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2026/Q2'2569/Conso/งบการเงิน/SIM/SIM THAI/"/>
    </mc:Choice>
  </mc:AlternateContent>
  <xr:revisionPtr revIDLastSave="4092" documentId="13_ncr:1_{63AB6D88-DA33-40F4-8C86-738BEB73B9B3}" xr6:coauthVersionLast="47" xr6:coauthVersionMax="47" xr10:uidLastSave="{BB24181F-D8DA-4ABB-A73B-B756B62DF1AE}"/>
  <bookViews>
    <workbookView xWindow="-110" yWindow="-110" windowWidth="19420" windowHeight="11500" tabRatio="766" xr2:uid="{00000000-000D-0000-FFFF-FFFF00000000}"/>
  </bookViews>
  <sheets>
    <sheet name="งบฐานะการเงิน" sheetId="1" r:id="rId1"/>
    <sheet name="งบกำไรขาดทุนเบ็ดเสร็จ" sheetId="4" r:id="rId2"/>
    <sheet name="งบการเปลี่ยนแปลง (รวม)" sheetId="5" r:id="rId3"/>
    <sheet name="งบการเปลี่ยนแปลง (เดี่ยว)" sheetId="6" r:id="rId4"/>
    <sheet name="งบกระแสเงินสด" sheetId="12" r:id="rId5"/>
    <sheet name="CF1" sheetId="7" state="hidden" r:id="rId6"/>
    <sheet name="CF2" sheetId="8" state="hidden" r:id="rId7"/>
    <sheet name="CF3" sheetId="9" state="hidden" r:id="rId8"/>
    <sheet name="CF4" sheetId="10" state="hidden" r:id="rId9"/>
    <sheet name="Sheet1" sheetId="11" state="hidden" r:id="rId10"/>
  </sheets>
  <externalReferences>
    <externalReference r:id="rId11"/>
  </externalReferences>
  <definedNames>
    <definedName name="_xlnm.Print_Area" localSheetId="5">'CF1'!$A$1:$M$50</definedName>
    <definedName name="_xlnm.Print_Area" localSheetId="6">'CF2'!$A$1:$M$63</definedName>
    <definedName name="_xlnm.Print_Area" localSheetId="7">'CF3'!$A$1:$M$65</definedName>
    <definedName name="_xlnm.Print_Area" localSheetId="8">'CF4'!$A$1:$M$101</definedName>
    <definedName name="_xlnm.Print_Area" localSheetId="4">งบกระแสเงินสด!$A$1:$M$97</definedName>
    <definedName name="_xlnm.Print_Area" localSheetId="3">'งบการเปลี่ยนแปลง (เดี่ยว)'!$A$1:$O$32</definedName>
    <definedName name="_xlnm.Print_Area" localSheetId="2">'งบการเปลี่ยนแปลง (รวม)'!$A$1:$Z$32</definedName>
    <definedName name="_xlnm.Print_Area" localSheetId="1">งบกำไรขาดทุนเบ็ดเสร็จ!$A$1:$M$113</definedName>
    <definedName name="_xlnm.Print_Area" localSheetId="0">งบฐานะการเงิน!$A$1:$M$142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7" l="1"/>
  <c r="A3" i="10" l="1"/>
  <c r="A3" i="9"/>
  <c r="A3" i="8"/>
  <c r="M47" i="8"/>
  <c r="G19" i="11" l="1"/>
  <c r="E19" i="11"/>
  <c r="C19" i="11"/>
  <c r="G10" i="11"/>
  <c r="E10" i="11"/>
  <c r="C10" i="11"/>
  <c r="I47" i="8"/>
  <c r="L26" i="11"/>
  <c r="L27" i="11"/>
  <c r="L25" i="11"/>
  <c r="G28" i="11"/>
  <c r="G27" i="11"/>
  <c r="G26" i="11"/>
  <c r="G25" i="11"/>
  <c r="G18" i="11"/>
  <c r="G17" i="11"/>
  <c r="G9" i="11"/>
  <c r="G8" i="11"/>
  <c r="M88" i="10"/>
  <c r="L28" i="11" l="1"/>
  <c r="M82" i="10"/>
  <c r="M84" i="10" s="1"/>
  <c r="M41" i="10"/>
  <c r="M45" i="10" s="1"/>
  <c r="R45" i="10" s="1"/>
  <c r="K41" i="10"/>
  <c r="K45" i="10" s="1"/>
  <c r="Q45" i="10" s="1"/>
  <c r="I41" i="10"/>
  <c r="I45" i="10" s="1"/>
  <c r="P45" i="10" s="1"/>
  <c r="G41" i="10"/>
  <c r="G45" i="10" s="1"/>
  <c r="O45" i="10" s="1"/>
  <c r="M39" i="10"/>
  <c r="K39" i="10"/>
  <c r="I39" i="10"/>
  <c r="G39" i="10"/>
  <c r="M22" i="10"/>
  <c r="K22" i="10"/>
  <c r="I22" i="10"/>
  <c r="G22" i="10"/>
  <c r="M7" i="10"/>
  <c r="K7" i="10"/>
  <c r="M34" i="9"/>
  <c r="K34" i="9"/>
  <c r="I34" i="9"/>
  <c r="G34" i="9"/>
  <c r="K47" i="8"/>
  <c r="Q37" i="7"/>
  <c r="P36" i="7"/>
  <c r="G47" i="8" l="1"/>
  <c r="M87" i="10"/>
  <c r="M89" i="10" s="1"/>
  <c r="P90" i="10" s="1"/>
  <c r="K44" i="7" l="1"/>
  <c r="G44" i="7"/>
  <c r="K31" i="8" l="1"/>
  <c r="K34" i="8" s="1"/>
  <c r="I44" i="7"/>
  <c r="I31" i="8" s="1"/>
  <c r="I34" i="8" s="1"/>
  <c r="G31" i="8"/>
  <c r="G34" i="8" s="1"/>
  <c r="P9" i="7" l="1"/>
  <c r="P37" i="7" s="1"/>
  <c r="K36" i="9"/>
  <c r="K40" i="9" s="1"/>
  <c r="Q40" i="9" s="1"/>
  <c r="G36" i="9"/>
  <c r="G40" i="9" s="1"/>
  <c r="O40" i="9" s="1"/>
  <c r="I36" i="9"/>
  <c r="I40" i="9" s="1"/>
  <c r="P40" i="9" s="1"/>
  <c r="M44" i="7"/>
  <c r="M31" i="8" s="1"/>
  <c r="M34" i="8" s="1"/>
  <c r="M36" i="9" l="1"/>
  <c r="M40" i="9" s="1"/>
  <c r="R40" i="9" s="1"/>
</calcChain>
</file>

<file path=xl/sharedStrings.xml><?xml version="1.0" encoding="utf-8"?>
<sst xmlns="http://schemas.openxmlformats.org/spreadsheetml/2006/main" count="633" uniqueCount="362">
  <si>
    <t>บริษัท โซลาร์ตรอน จำกัด (มหาชน) และบริษัทย่อย</t>
  </si>
  <si>
    <t>งบฐานะการเงิน</t>
  </si>
  <si>
    <t>หน่วย : บาท</t>
  </si>
  <si>
    <t/>
  </si>
  <si>
    <t>งบการเงินรวม</t>
  </si>
  <si>
    <t>งบการเงินเฉพาะกิจการ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</si>
  <si>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</si>
  <si>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</si>
  <si>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</si>
  <si>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</si>
  <si>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</si>
  <si>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</si>
  <si>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</si>
  <si>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</si>
  <si>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</si>
  <si>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</si>
  <si>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</si>
  <si>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</si>
  <si>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</si>
  <si>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</si>
  <si>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</si>
  <si>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</si>
  <si>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</si>
  <si>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</si>
  <si>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</si>
  <si>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</si>
  <si>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</si>
  <si>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</si>
  <si>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</si>
  <si>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</si>
  <si>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</si>
  <si>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</si>
  <si>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</si>
  <si>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3</t>
  </si>
  <si>
    <t>หนี้สิน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</si>
  <si>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</si>
  <si>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</si>
  <si>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</si>
  <si>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</si>
  <si>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</si>
  <si>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</si>
  <si>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</si>
  <si>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</si>
  <si>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</si>
  <si>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</si>
  <si>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</si>
  <si>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หนี้สินที่เกิดจากสัญญา-ไม่หมุนเวียน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</si>
  <si>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</si>
  <si>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</si>
  <si>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</si>
  <si>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4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</si>
  <si>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</si>
  <si>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</si>
  <si>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</si>
  <si>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1,307,120,744 หุ้น 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</si>
  <si>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</si>
  <si>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</si>
  <si>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</si>
  <si>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</si>
  <si>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</si>
  <si>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ส่วนได้เสีย-ทุนอื่น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</si>
  <si>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</si>
  <si>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</si>
  <si>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</si>
  <si>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</si>
  <si>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</si>
  <si>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</si>
  <si>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</si>
  <si>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</si>
  <si>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</si>
  <si>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</si>
  <si>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</si>
  <si>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</si>
  <si>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</si>
  <si>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</si>
  <si>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</si>
  <si>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</si>
  <si>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</si>
  <si>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</si>
  <si>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</si>
  <si>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</si>
  <si>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</si>
  <si>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</si>
  <si>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</si>
  <si>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</si>
  <si>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ค่าใช้จ่ายภาษีเงินได้</t>
  </si>
  <si>
    <t>ขาดทุนสุทธิสำหรับงวด</t>
  </si>
  <si>
    <t>รายการที่จะไม่ถูกจัดประเภทใหม่ไว้ในกำไรขาดทุนในภายหลัง :</t>
  </si>
  <si>
    <t>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</si>
  <si>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</si>
  <si>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</si>
  <si>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  (บาท : หุ้น)</t>
  </si>
  <si>
    <t>ขาดทุนส่วนที่เป็นของบริษัทใหญ่</t>
  </si>
  <si>
    <t>หน้า 6</t>
  </si>
  <si>
    <t>งบการเปลี่ยนแปลงส่วนของผู้ถือหุ้น</t>
  </si>
  <si>
    <t>งบการเงินรวม (บาท)</t>
  </si>
  <si>
    <t>ส่วนของบริษัทใหญ่</t>
  </si>
  <si>
    <t>องค์ประกอบอื่นของ</t>
  </si>
  <si>
    <t>หุ้นกู้แปลง</t>
  </si>
  <si>
    <t>ส่วนของผู้ถือหุ้น</t>
  </si>
  <si>
    <t>ทุนเรือนหุ้นที่ออก</t>
  </si>
  <si>
    <t>รอจดทะเบียน</t>
  </si>
  <si>
    <t>ประกอบที่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</si>
  <si>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</si>
  <si>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</si>
  <si>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</si>
  <si>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</si>
  <si>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</si>
  <si>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</si>
  <si>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เป็นทุน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</si>
  <si>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</si>
  <si>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</si>
  <si>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</si>
  <si>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</si>
  <si>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</si>
  <si>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>ยอดคงเหลือต้นงวด ณ วันที่ 1 มกราคม 2568</t>
  </si>
  <si>
    <t>หน้า 7</t>
  </si>
  <si>
    <t>งบการเงินเฉพาะกิจการ (บาท)</t>
  </si>
  <si>
    <t>ทุนเรือนหุ้นที่ออกและ</t>
  </si>
  <si>
    <t>ยังไม่ได้</t>
  </si>
  <si>
    <t>เรียกชำระแล้ว</t>
  </si>
  <si>
    <t>จัดสรร</t>
  </si>
  <si>
    <t>ขาดทุนเบ็ดเสร็จสำหรับงวด</t>
  </si>
  <si>
    <t>หน้า 8</t>
  </si>
  <si>
    <t>งบกระแสเงินสด 1/2</t>
  </si>
  <si>
    <t>171,368,282+27,761,697=199,129,979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</si>
  <si>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</si>
  <si>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</si>
  <si>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</si>
  <si>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ค่าเสื่อมราคา-สิทธิการใช้</t>
  </si>
  <si>
    <t>ค่าตัดจำหน่าย</t>
  </si>
  <si>
    <t>ค่าใช้จ่ายตัดจ่ายสินทรัพย์ไม่มีตัวตน</t>
  </si>
  <si>
    <t>หนี้สงสัยจะสูญ-ลูกหนี้การค้าและลูกหนี้อื่น</t>
  </si>
  <si>
    <t>หนี้สงสัยจะสูญ-สินทรัพย์หมุนเวียนที่เกิดจากสัญญา</t>
  </si>
  <si>
    <t>ผลขาดทุน(กลับรายการ)ด้อยค่าสินทรัพย์</t>
  </si>
  <si>
    <t>ผลขาดทุน(กลับรายการ)จากการลดมูลค่าของสินค้า</t>
  </si>
  <si>
    <t>ค่าใช้จ่ายผลประโยชน์พนักงานหลังออกจากงาน</t>
  </si>
  <si>
    <t>กลับรายการผลประโยชน์พนักงานที่ไม่ได้จ่ายจริง</t>
  </si>
  <si>
    <t>ค่าใช้จ่ายผลประโยชน์ระยะยาวของพนักงาน</t>
  </si>
  <si>
    <t>ขาดทุนจากอัตราแลกเปลี่ยนที่ยังไม่เกิดขึ้นจริง</t>
  </si>
  <si>
    <t>(กำไร)ขาดทุนจากการกลับรายการดอกเบี้ยจ่ายตามวิธีอัตราดอกเบี้ยที่แท้จริง</t>
  </si>
  <si>
    <t>กำไรจากการเปลี่ยนแปลงสัญญาเช่า</t>
  </si>
  <si>
    <t>กำไรจากการขายคืนสินทรัพย์ทางการเงินหมุนเวียนอื่น</t>
  </si>
  <si>
    <t>(กำไร)ขาดทุนจากการจำหน่าย/เลิกใช้ทรัพย์สิน</t>
  </si>
  <si>
    <t>กลับรายการดอกเบี้ยจ่ายตามวิธีอัตราดอกเบี้ยที่แท้จริง</t>
  </si>
  <si>
    <t>ส่วนแบ่งขาดทุนจากบริษัทร่วม</t>
  </si>
  <si>
    <t>ส่วนแบ่งขาดทุนของบริษัทย่อย ณ วันที่ขาย</t>
  </si>
  <si>
    <t>ส่วนแบ่งขาดทุนของส่วนได้เสียที่ไม่มีอำนาจควบคุมที่จำหน่าย</t>
  </si>
  <si>
    <t>กำไรของทรัพย์สินจากการจำหน่ายบริษัทย่อย</t>
  </si>
  <si>
    <t>กำไรจากการยกหนี้บุคคลและบริษัทอื่น</t>
  </si>
  <si>
    <t>กำไรจากการขายบริษัทย่อย</t>
  </si>
  <si>
    <t>กำไรจากการหักกลบเงินกู้ยืมระหว่างบริษัทเกี่ยวข้อง</t>
  </si>
  <si>
    <t>ขาดทุนจากการด้อยค่าเงินลงทุนในบริษัทย่อย</t>
  </si>
  <si>
    <t>เงินปันผลรับจากเงินลงทุนในบริษัทย่อย</t>
  </si>
  <si>
    <t>ตัดจำหน่ายเจ้าหนี้การค้า</t>
  </si>
  <si>
    <t>ปรับปรุงสินทรัพย์เป็นค่าใช้จ่าย</t>
  </si>
  <si>
    <t>กำไร(ขาดทุน)จากการดำเนินงานก่อนการเปลี่ยนเเปลงในส่วน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</si>
  <si>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</si>
  <si>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</si>
  <si>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สินทรัพย์จากการดำเนินงาน(เพิ่มขึ้น)ลดลง</t>
  </si>
  <si>
    <t>ลูกหนี้เงินประกันผลงาน</t>
  </si>
  <si>
    <t>การเปลี่ยนแปลงในส่วนประกอบของหนี้สินดำเนินงานเพิ่มขึ้น(ลดลง)</t>
  </si>
  <si>
    <t>เงินสดรับจากกิจกรรมดำเนินงาน</t>
  </si>
  <si>
    <t>จ่ายภาษีเงินได้</t>
  </si>
  <si>
    <t>จ่ายดอกเบี้ย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</si>
  <si>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</si>
  <si>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</si>
  <si>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สินทรัพย์ทางการเงินไม่หมุนเวียนที่ไม่ใช่เงินสดที่เป็นหลักประกัน(เพิ่มขึ้น)ลดลง</t>
  </si>
  <si>
    <t>เงินให้กู้ยืมระยะสั้นแก่บริษัทย่อยและกิจการที่เกี่ยวข้องกันเพิ่มขึ้น</t>
  </si>
  <si>
    <t>ที่ดิน อาคารและอุปกรณ์เพิ่มขึ้น</t>
  </si>
  <si>
    <t>สินทรัพย์ไม่มีตัวตนเพิ่มขึ้น</t>
  </si>
  <si>
    <t>ดอกเบี้ยรับเงินสด</t>
  </si>
  <si>
    <t>เงินสดสุทธิได้มาจากกิจกรรมลงทุน</t>
  </si>
  <si>
    <t>หน้า 9</t>
  </si>
  <si>
    <t>งบกระแสเงินสด 2/2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</si>
  <si>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</si>
  <si>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</si>
  <si>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เจ้าหนี้ซื้อทรัพย์สินเพิ่มขึ้น(ลดลง)</t>
  </si>
  <si>
    <t>สินทรัพย์สิทธิการใช้เพิ่มขึ้นจากหนี้สินตามสัญญาเช่าใหม่</t>
  </si>
  <si>
    <t>เจ้าหนี้อื่นโครงการ Solar PV Rooftop ลดลง</t>
  </si>
  <si>
    <t>สินทรัพย์ไม่หมุนเวียนอื่นลดลงจากการสุทธิหนี้สินหมุนเวียนอื่น</t>
  </si>
  <si>
    <t>สินทรัพย์ไม่หมุนเวียนอื่นลดลงจากการสุทธิเงินกู้ยืมระยะยาว</t>
  </si>
  <si>
    <t>อาคารลดลงจากสิทธิเจ้าหนี้ซื้อทรัพย์สิน</t>
  </si>
  <si>
    <t>รับคืนภาษีเงินได้ถูกหัก ณ ที่จ่ายโดยการสุทธิกับหนี้สินหมุนเวียนอื่น</t>
  </si>
  <si>
    <t>โอนหุ้นสามัญรอจดทะเบียนเป็นทุนที่ออกและชำระเต็มมูลค่าแล้ว</t>
  </si>
  <si>
    <t>- การประกาศจ่ายหุ้นปันผล</t>
  </si>
  <si>
    <t>- การแปลงสภาพหุ้นกู้</t>
  </si>
  <si>
    <t>โอนสำรองผลประโยชน์พนักงานที่ยังไม่ได้จ่ายชำระเป็นค่าใช้จ่ายค้างจ่าย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</si>
  <si>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</si>
  <si>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</si>
  <si>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เงินกู้ยืมระยะสั้นจากบริษัทย่อยเพิ่มขึ้น</t>
  </si>
  <si>
    <t>เงินกู้ยืมระยะสั้นจากบุคคลที่เกี่ยวข้องกันเพิ่มขึ้น</t>
  </si>
  <si>
    <t>เงินกู้ยืมระยะสั้นจากบุคคลอื่นเพิ่มขึ้น</t>
  </si>
  <si>
    <t>จ่ายชำระเงินคืนกู้ยืมระยะสั้นจากบริษัทย่อย</t>
  </si>
  <si>
    <t>จ่ายชำระคืนเงินกู้ยืมระยะสั้นจากกรรมการและบุคคลที่เกี่ยวข้องกัน</t>
  </si>
  <si>
    <t>จ่ายชำระคืนเงินกู้ยืมระยะสั้นจากบุคคลอื่น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</si>
  <si>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</si>
  <si>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</si>
  <si>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รับเงินสดเพิ่มทุน</t>
  </si>
  <si>
    <t>เงินสดรับจากการรับชำระค่าหุ้นสามัญ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</si>
  <si>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</si>
  <si>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</si>
  <si>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</si>
  <si>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</si>
  <si>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r>
      <rPr>
        <b/>
        <u/>
        <sz val="15"/>
        <rFont val="Angsana New"/>
        <family val="1"/>
      </rPr>
      <t>หัก</t>
    </r>
    <r>
      <rPr>
        <b/>
        <sz val="15"/>
        <rFont val="Angsana New"/>
        <family val="1"/>
      </rPr>
      <t xml:space="preserve"> เงินสดและรายการเทียบเท่าเงินสดที่โอนออกจากการจำหน่าย</t>
    </r>
  </si>
  <si>
    <t>เงินลงทุนบริษัทย่อย (ประกอบ 1)</t>
  </si>
  <si>
    <t>ที่ดิน อาคาร และอุปกรณ์เพิ่มขึ้นจากเจ้าหนี้ทรัพย์สิน</t>
  </si>
  <si>
    <t>รับโอนจากสินค้าเป็นทรัพย์สิน</t>
  </si>
  <si>
    <t>สินทรัพย์สิทธิการใช้ลดลงจากการเปลี่ยนแปลงสัญญา</t>
  </si>
  <si>
    <t>หนี้สินตามสัญญาเช่าลดลงจากการเปลี่ยนแปลงสัญญา</t>
  </si>
  <si>
    <t xml:space="preserve"> </t>
  </si>
  <si>
    <t>สินทรัพย์สิทธิการใช้เพิ่มขึ้นจากการทำสัญญาเช่า</t>
  </si>
  <si>
    <t>หนี้สินตามสัญญาเช่าเพิ่มขึ้นจากการทำสัญญาเช่า</t>
  </si>
  <si>
    <t>ปรับมูลค่าเงินกู้ยืมตามวิธีอัตราดอกเบี้ยที่แท้จริง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</si>
  <si>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</si>
  <si>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</si>
  <si>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หน้า 10</t>
  </si>
  <si>
    <t>งบกระแสเงินสด 1/3</t>
  </si>
  <si>
    <t>กำไร(ขาดทุน)สุทธิสำหรับงวด</t>
  </si>
  <si>
    <t>ผลขาดทุน(กลับรายการ)ด้านเครดิตที่คาดว่าจะเกิดขึ้น</t>
  </si>
  <si>
    <t>งบกระแสเงินสด 2/3</t>
  </si>
  <si>
    <t>กระแสเงินสดจากกิจกรรมดำเนินงาน (ต่อ)</t>
  </si>
  <si>
    <t>ผลประโยชน์พนักงานจ่ายจริงระหว่างงวด</t>
  </si>
  <si>
    <t>เงินสดรับ(จ่าย)จากกิจกรรมดำเนินงาน</t>
  </si>
  <si>
    <t>เงินสดรับจากการขายเงินลงทุนในบริษัทย่อย</t>
  </si>
  <si>
    <t>เงินสดจ่ายซื้อเงินลงทุนในบริษัทร่วม</t>
  </si>
  <si>
    <t>เงินสดรับจากการจำหน่ายทรัพย์สิน</t>
  </si>
  <si>
    <t>เงินสดรับจากการขายคืนสินทรัพย์ทางการเงินหมุนเวียนอื่น</t>
  </si>
  <si>
    <t>เงินสดรับจากการขายหน่วยลงทุนสินทรัพย์ทางการเงินไม่หมุนเวียนอื่น</t>
  </si>
  <si>
    <t>เงินสดรับจากเงินปันผลเงินลงทุนในบริษัทย่อยที่จำหน่าย</t>
  </si>
  <si>
    <t>งบกระแสเงินสด 3/3</t>
  </si>
  <si>
    <t>เงินสดและรายการเทียบเท่าเงินสด ณ วันที่ 31 ธันวาคม</t>
  </si>
  <si>
    <t>หน้า 11</t>
  </si>
  <si>
    <t>งบกระแสเงินสด 4/4</t>
  </si>
  <si>
    <t>หน่วย : พันบาท</t>
  </si>
  <si>
    <t>2567</t>
  </si>
  <si>
    <t>2566</t>
  </si>
  <si>
    <t>เงินฝากธนาคารที่มีข้อจำกัดในการใช้เพิ่มขึ้น</t>
  </si>
  <si>
    <t>เงินทดรองจ่ายแก่บริษัทย่อยเพิ่มขึ้น</t>
  </si>
  <si>
    <t>เงินให้กู้ยืมระยะสั้นแก่บุคคลที่เกี่ยวข้องกันลดลง</t>
  </si>
  <si>
    <t>เงินให้กู้ยืมระยะสั้นแก่บุคคลที่เกี่ยวข้องกันเพิ่มขึ้น</t>
  </si>
  <si>
    <t>เงินให้กู้ยืมระยะยาวแก่บุคคลที่เกี่ยวข้องกันลดลง</t>
  </si>
  <si>
    <t>อาคารและอุปกรณ์เพิ่มขึ้น</t>
  </si>
  <si>
    <t>สินทรัพย์สิทธิการใช้ลดลง</t>
  </si>
  <si>
    <t>เงินทดรองจ่ายอื่นเพิ่มขึ้น</t>
  </si>
  <si>
    <t>เจ้าหนี้อื่น</t>
  </si>
  <si>
    <t xml:space="preserve">เงินสดรับจากการขายอุปกรณ์ 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</si>
  <si>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</si>
  <si>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</si>
  <si>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เงินกู้ยืมระยะสั้นจากบุคคลและบริษัทที่เกี่ยวข้องกันเพิ่มขึ้น(ลดลง)</t>
  </si>
  <si>
    <t>เงินกู้ยืมระยะสั้นจากบุคคลอื่นเพิ่มขึ้น(ลดลง)</t>
  </si>
  <si>
    <t>เงินกู้ยืมระยะยาวจากสถาบันการเงินเพิ่มขึ้น</t>
  </si>
  <si>
    <t>ต้นทุนการทำรายการของเงินกู้ยืมระยะยาวจากสถาบันการเงิน</t>
  </si>
  <si>
    <t>เงินกู้ยืมระยะยาวจากบุคคลที่เกี่ยวข้องกันเพิ่มขึ้น</t>
  </si>
  <si>
    <t>เงินกู้ยืมระยะยาวจากบุคคลและกิจการภายนอกเพิ่มขึ้น(ลดลง)</t>
  </si>
  <si>
    <t>เงินสดรับจากการขายและเช่ากลับคืน</t>
  </si>
  <si>
    <t>จ่ายชำระคืนเงินกู้ยืมระยะยาว</t>
  </si>
  <si>
    <t>จ่ายชำระหนี้สินตามสัญญาเช่า</t>
  </si>
  <si>
    <t>ออกหุ้นกู้แปลงสภาพและถูกใช้สิทธิแปลงเป็นหุ้นสามัญ</t>
  </si>
  <si>
    <t>ค่าใช้จ่ายในการออกหุ้นกู้แปลงสภาพ</t>
  </si>
  <si>
    <t>จ่ายเงินปันผล</t>
  </si>
  <si>
    <t>เงินสดสุทธิได้มาจาก(ใช้ไปใน)กิจกรรมจัดหาเงิน</t>
  </si>
  <si>
    <t>หัก เงินสดและรายการเทียบเท่าเงินสดที่โอนออกเนื่องจากบริษัทย่อย</t>
  </si>
  <si>
    <t>เลิกกิจการ (งบประกอบ1)</t>
  </si>
  <si>
    <t>เงินสดและรายการเทียบเท่าเงินสด ณ วันที่ 30 มิถุนายน</t>
  </si>
  <si>
    <t>เจ้าหนี้ซื้อทรัพย์สินเพิ่มขึ้น</t>
  </si>
  <si>
    <t>งบประกอบ  1</t>
  </si>
  <si>
    <t>การจำหน่ายเงินลงทุนในบริษัทย่อย</t>
  </si>
  <si>
    <t xml:space="preserve">เมื่อวันที่ 19 กรกฎาคม 2567 บริษัทได้จำหน่ายเงินลงทุนในบริษัท โซลาร์ตรอน เอ็นเนอร์ยี 2 จำกัด และบริษัท โซลาร์ตรอน เอ็นเนอร์ยี 5 จำกัด </t>
  </si>
  <si>
    <t>ซึ่งเป็นบริษัทย่อย โดยบริษัทได้โอนสินทรัพย์และหนี้สินที่คงเหลืออยู่ออกจากงบการเงินรวม ดังนี้</t>
  </si>
  <si>
    <t>เงินสดและเงินฝากธนาคาร</t>
  </si>
  <si>
    <t>ลูกหนี้การค้าและลูกหนี้อื่น</t>
  </si>
  <si>
    <t>ที่ดิน อาคาร และอุปกรณ์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</si>
  <si>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</si>
  <si>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</si>
  <si>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</si>
  <si>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เงินกู้ยืมระยะยาวจากสถาบันการเงินส่วนที่ครบกำหนดชำระภายในหนึ่งปี</t>
  </si>
  <si>
    <t>ภาษีเงินได้นิติบุคคลค้างจ่าย</t>
  </si>
  <si>
    <t>สินทรัพย์สุทธิ ณ วันต้นปี</t>
  </si>
  <si>
    <t>เงินลงทุนในบริษัทย่อย ต้นปี</t>
  </si>
  <si>
    <t>เงินปันผลจ่าย</t>
  </si>
  <si>
    <t>เงินลงทุนในบริษัทย่อย ณ วันจำหน่าย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</si>
  <si>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เงินสดรับจากการจำหน่ายเงินลงทุน</t>
    </r>
  </si>
  <si>
    <t>กำไรจากการจำหน่ายเงินลงทุนในบริษัทย่อย</t>
  </si>
  <si>
    <t>หมายเหตุประกอบงบการเงินเป็นส่วนหนึ่งของงบการเงินนี้</t>
  </si>
  <si>
    <r>
      <t xml:space="preserve">หน้า </t>
    </r>
    <r>
      <rPr>
        <sz val="17"/>
        <rFont val="Angsana New"/>
        <family val="1"/>
      </rPr>
      <t>15</t>
    </r>
  </si>
  <si>
    <t>ตามที่เคยเสนอ</t>
  </si>
  <si>
    <t>รายการปรับปรุง</t>
  </si>
  <si>
    <t>ปรับปรุงใหม่</t>
  </si>
  <si>
    <t xml:space="preserve">  งบกำไรขาดทุนเบ็ดเสร็จ</t>
  </si>
  <si>
    <t>รายงานไว้แล้ว</t>
  </si>
  <si>
    <t xml:space="preserve">        กำไรจากการยกหนี้ ลดลง</t>
  </si>
  <si>
    <t xml:space="preserve">        กำไรเบ็ดเสร็จรวมสำหรับปี ลดลง</t>
  </si>
  <si>
    <t xml:space="preserve">        กำไรต่อหุ้นขั้นพื้นฐาน (บาทต่อหุ้น) ลดลง</t>
  </si>
  <si>
    <t xml:space="preserve"> งบกำไรขาดทุนเบ็ดเสร็จ</t>
  </si>
  <si>
    <t>ค่าเผื่อการค้า</t>
  </si>
  <si>
    <t>ค่าเผื่ออื่น</t>
  </si>
  <si>
    <t>ค่าเผื่อสัญญา</t>
  </si>
  <si>
    <t>เงินกู้ยืมระยะสั้นจากบุคคลอื่น</t>
  </si>
  <si>
    <t>ประมาณการหนี้สินไม่หมุนเวียนสำหรับผลประโยชน์พนักงาน</t>
  </si>
  <si>
    <t>ผลขาดทุนจากการด้อยค่าของสินทรัพย์</t>
  </si>
  <si>
    <t>ปรับรายการที่กระทบขาดทุนเป็นเงินสดรับ (จ่าย)</t>
  </si>
  <si>
    <t>ผลกระทบจากการปรับปรุงประมาณการผลประโยชน์ของพนักงาน</t>
  </si>
  <si>
    <t>เงินกู้ยืมระยะสั้นจากบุคคลที่เกี่ยวข้องกัน</t>
  </si>
  <si>
    <t>ค่าใช้จ่าย(รายได้)ภาษีเงินได้</t>
  </si>
  <si>
    <t>ส่วนเกิน</t>
  </si>
  <si>
    <t>สินทรัพย์สิทธิการใช้เพิ่มขึ้นจากเจ้าหนี้ตามสัญญาเช่า</t>
  </si>
  <si>
    <t>โอนสินค้าคงเหลือเป็นอุปกรณ์โรงงาน</t>
  </si>
  <si>
    <t>ยอดคงเหลือสิ้นงวด ณ วันที่ 30 มิถุนายน 2568</t>
  </si>
  <si>
    <t>กำไรจากการขายเงินลงทุนบริษัทร่วม</t>
  </si>
  <si>
    <t>ดอกเบี้ยรับเป็นเงินสด</t>
  </si>
  <si>
    <t>กำไรจากการขายเงินลงทุนของบริษัทร่วม</t>
  </si>
  <si>
    <t>เงินสดรับจากการขายเงินลงทุนในบริษัทร่วม</t>
  </si>
  <si>
    <t>สินทรัพย์ไม่มีตัวตนเพิ่มขึ้นจากเจ้าหนี้ทรัพย์สิน</t>
  </si>
  <si>
    <t>จ่ายชำระคืนเงินกู้ยืมระยะยาวจากบุคคลอื่น</t>
  </si>
  <si>
    <t>สินทรัพย์ทางการเงินไม่หมุนเวียนอื่น</t>
  </si>
  <si>
    <t>การแบ่งขาดทุนเบ็ดเสร็จรวม</t>
  </si>
  <si>
    <t>การแบ่งขาดทุนสุทธิสำหรับงวด</t>
  </si>
  <si>
    <t>เงินสดสุทธิได้มาจากกิจกรรมดำเนินงาน</t>
  </si>
  <si>
    <t>เงินกู้ยืมระยะยาวจากบุคคลอื่น</t>
  </si>
  <si>
    <t>โอนเงินลงทุนในบริษัทร่วมเป็นสินทรัพย์ทางการเงินไม่หมุนเวียนอื่น</t>
  </si>
  <si>
    <t>ลูกหนี้ค่าหุ้นจากการจำหน่ายเงินลงทุนในบริษัทร่วม</t>
  </si>
  <si>
    <t>ณ วันที่ 30 มิถุนายน 2569</t>
  </si>
  <si>
    <t>30 มิถุนายน 2569</t>
  </si>
  <si>
    <t>31 ธันวาคม 2568</t>
  </si>
  <si>
    <t>ประมาณการหนี้สินที่เกิดจากสัญญาก่อสร้าง</t>
  </si>
  <si>
    <t>หุ้นสามัญ 1,960,680,744 หุ้น หุ้นละ 1 บาท</t>
  </si>
  <si>
    <t>สำหรับงวดหกเดือนสิ้นสุดวันที่ 30 มิถุนายน 2569</t>
  </si>
  <si>
    <t>ยอดคงเหลือต้นงวด ณ วันที่ 1 มกราคม 2569</t>
  </si>
  <si>
    <t>ยอดคงเหลือสิ้นงวด ณ วันที่ 30 มิถุนายน 2569</t>
  </si>
  <si>
    <t>ผลกระทบจากการแก้ไขข้อผิดพลาดทางการบัญชี</t>
  </si>
  <si>
    <t>ยอดคงเหลือต้นปี ณ วันที่ 1 มกราคม 2568 (หลังปรับปรุง)</t>
  </si>
  <si>
    <t>ยอดคงเหลือต้นปี ณ วันที่ 1 มกราคม 2569 (หลังปรับปรุง)</t>
  </si>
  <si>
    <t>ค่าใช้จ่ายอื่น</t>
  </si>
  <si>
    <t xml:space="preserve">(ขาดทุน)กลับรายการจากการด้อยค่า ซึ่งเป็นไปตาม TFRS 9 </t>
  </si>
  <si>
    <t>ขาดทุนเบ็ดเสร็จอื่น :-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</si>
  <si>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</si>
  <si>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สำหรับโครงการผลประโยชน์ของพนักงาน</t>
  </si>
  <si>
    <t>องค์ประกอบของภาษีเงินได้</t>
  </si>
  <si>
    <t>ผลกำไร(ขาดทุน)จากการวัดมูลค่าใหม่ของผลประโยชน์</t>
  </si>
  <si>
    <t>พนักงานที่กำหนดไว้ - สุทธิจากภาษีเงินได้</t>
  </si>
  <si>
    <t>ยอดคงเหลือต้นงวด ณ วันที่ 1 มกราคม 2569 (ก่อนปรับปรุง)</t>
  </si>
  <si>
    <t>ยอดคงเหลือต้นงวด ณ วันที่ 1 มกราคม 2568 (ก่อนปรับปรุง)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</si>
  <si>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</si>
  <si>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</si>
  <si>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ขาดทุน(กลับรายการ)จากการด้อยค่า ซึ่งเป็นไปตาม TFRS 9</t>
  </si>
  <si>
    <t>ผลขาดทุนจากการด้อยค่าของเครื่องจักรและอุปกรณ์โรงงาน</t>
  </si>
  <si>
    <t>(กำไร)ขาดทุนจากอัตราแลกเปลี่ยนที่ยังไม่เกิดขึ้นจริง</t>
  </si>
  <si>
    <t>ขาดทุนจากการเลิกใช้ทรัพย์สิน</t>
  </si>
  <si>
    <t>ขาดทุนจากการเลิกใช้สินทรัพย์ไม่มีตัวตน</t>
  </si>
  <si>
    <t>กำไรจากการยกหนี้บริษัทอื่น</t>
  </si>
  <si>
    <t>ประมาณการหนี้สินจากสัญญาก่อสร้าง</t>
  </si>
  <si>
    <t>หน้า 5</t>
  </si>
  <si>
    <t>กำไรจากการกลับรายการด้อยค่าเงินลงทุนในบริษัทย่อย</t>
  </si>
  <si>
    <t>ขาดทุนสะสม(เพิ่มขึ้น)ลดลง</t>
  </si>
  <si>
    <t>สำรองผลประโยชน์ระยะยาวของพนักงานเพิ่มขึ้น(ลดลง)</t>
  </si>
  <si>
    <t>สินทรัพย์ภาษีเงินได้รอการตัดบัญชีเพิ่มขึ้น</t>
  </si>
  <si>
    <t>สำหรับงวดสามเดือนสิ้นสุดวันที่ 30 มิถุนายน 2569</t>
  </si>
  <si>
    <t>ขาดทุนเบ็ดเสร็จอื่น</t>
  </si>
  <si>
    <t>สินทรัพย์ทางการเงินไม่หมุนเวียนที่ไม่ใช่เงินสดที่เป็นหลักประกันลดลง</t>
  </si>
  <si>
    <t>เงินเบิกเกินบัญชีจากสถาบันการเงินลดลง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</si>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</sst>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_-* #,##0.0000_-;\-* #,##0.0000_-;_-* &quot;-&quot;??_-;_-@_-"/>
    <numFmt numFmtId="169" formatCode="General_)"/>
    <numFmt numFmtId="170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7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9" fontId="16" fillId="0" borderId="0"/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0" fontId="5" fillId="0" borderId="0"/>
  </cellStyleXfs>
  <cellXfs count="17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3" fillId="0" borderId="0" xfId="1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/>
    <xf numFmtId="164" fontId="3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5" fontId="3" fillId="0" borderId="3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4" applyFont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0" xfId="5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" fontId="10" fillId="0" borderId="1" xfId="0" quotePrefix="1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9" fillId="3" borderId="0" xfId="0" applyFont="1" applyFill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3" borderId="0" xfId="0" applyNumberFormat="1" applyFont="1" applyFill="1" applyAlignment="1">
      <alignment vertical="center"/>
    </xf>
    <xf numFmtId="0" fontId="9" fillId="4" borderId="0" xfId="0" applyFont="1" applyFill="1" applyAlignment="1">
      <alignment vertical="center"/>
    </xf>
    <xf numFmtId="3" fontId="9" fillId="4" borderId="0" xfId="0" applyNumberFormat="1" applyFont="1" applyFill="1" applyAlignment="1">
      <alignment vertical="center"/>
    </xf>
    <xf numFmtId="0" fontId="10" fillId="0" borderId="3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10" fillId="0" borderId="0" xfId="2" applyNumberFormat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/>
    <xf numFmtId="165" fontId="9" fillId="0" borderId="0" xfId="0" applyNumberFormat="1" applyFont="1"/>
    <xf numFmtId="0" fontId="9" fillId="0" borderId="0" xfId="0" applyFont="1"/>
    <xf numFmtId="0" fontId="3" fillId="0" borderId="0" xfId="3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/>
    <xf numFmtId="3" fontId="9" fillId="0" borderId="0" xfId="0" applyNumberFormat="1" applyFont="1"/>
    <xf numFmtId="165" fontId="3" fillId="0" borderId="2" xfId="2" applyNumberFormat="1" applyFont="1" applyFill="1" applyBorder="1" applyAlignment="1">
      <alignment horizontal="right" vertical="center"/>
    </xf>
    <xf numFmtId="0" fontId="10" fillId="0" borderId="0" xfId="0" applyFont="1"/>
    <xf numFmtId="164" fontId="3" fillId="0" borderId="0" xfId="1" applyNumberFormat="1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center" vertical="center"/>
    </xf>
    <xf numFmtId="0" fontId="3" fillId="2" borderId="0" xfId="0" applyFont="1" applyFill="1"/>
    <xf numFmtId="0" fontId="3" fillId="2" borderId="0" xfId="6" applyFont="1" applyFill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0" fontId="9" fillId="2" borderId="0" xfId="0" applyFont="1" applyFill="1"/>
    <xf numFmtId="0" fontId="3" fillId="2" borderId="0" xfId="0" quotePrefix="1" applyFont="1" applyFill="1" applyAlignment="1">
      <alignment vertical="center"/>
    </xf>
    <xf numFmtId="0" fontId="12" fillId="0" borderId="0" xfId="7" applyFont="1"/>
    <xf numFmtId="0" fontId="3" fillId="0" borderId="1" xfId="8" applyFont="1" applyBorder="1" applyAlignment="1">
      <alignment horizontal="center" vertical="center"/>
    </xf>
    <xf numFmtId="165" fontId="12" fillId="0" borderId="0" xfId="7" applyNumberFormat="1" applyFont="1" applyAlignment="1">
      <alignment vertical="center"/>
    </xf>
    <xf numFmtId="43" fontId="9" fillId="0" borderId="0" xfId="0" applyNumberFormat="1" applyFont="1"/>
    <xf numFmtId="166" fontId="9" fillId="0" borderId="0" xfId="0" applyNumberFormat="1" applyFont="1"/>
    <xf numFmtId="165" fontId="3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43" fontId="9" fillId="0" borderId="0" xfId="1" applyFont="1" applyBorder="1"/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6" fontId="12" fillId="0" borderId="0" xfId="7" applyNumberFormat="1" applyFont="1" applyAlignment="1">
      <alignment vertical="center"/>
    </xf>
    <xf numFmtId="38" fontId="12" fillId="0" borderId="0" xfId="7" applyNumberFormat="1" applyFont="1"/>
    <xf numFmtId="0" fontId="8" fillId="0" borderId="0" xfId="0" applyFont="1"/>
    <xf numFmtId="43" fontId="8" fillId="0" borderId="0" xfId="1" applyFont="1"/>
    <xf numFmtId="43" fontId="8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168" fontId="8" fillId="0" borderId="0" xfId="1" applyNumberFormat="1" applyFont="1"/>
    <xf numFmtId="166" fontId="8" fillId="0" borderId="0" xfId="1" applyNumberFormat="1" applyFont="1"/>
    <xf numFmtId="0" fontId="8" fillId="0" borderId="0" xfId="1" applyNumberFormat="1" applyFont="1" applyAlignment="1">
      <alignment horizontal="center"/>
    </xf>
    <xf numFmtId="166" fontId="8" fillId="0" borderId="0" xfId="0" applyNumberFormat="1" applyFont="1"/>
    <xf numFmtId="0" fontId="3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1" fontId="3" fillId="0" borderId="2" xfId="0" quotePrefix="1" applyNumberFormat="1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15" fontId="3" fillId="0" borderId="3" xfId="9" quotePrefix="1" applyNumberFormat="1" applyFont="1" applyBorder="1" applyAlignment="1">
      <alignment horizontal="center" vertical="center"/>
    </xf>
    <xf numFmtId="16" fontId="3" fillId="0" borderId="1" xfId="9" applyNumberFormat="1" applyFont="1" applyBorder="1" applyAlignment="1">
      <alignment horizontal="center" vertical="center"/>
    </xf>
    <xf numFmtId="165" fontId="17" fillId="0" borderId="0" xfId="12" applyNumberFormat="1" applyFont="1" applyFill="1" applyAlignment="1">
      <alignment horizontal="right"/>
    </xf>
    <xf numFmtId="0" fontId="17" fillId="0" borderId="0" xfId="12" applyNumberFormat="1" applyFont="1" applyFill="1" applyAlignment="1">
      <alignment horizontal="center"/>
    </xf>
    <xf numFmtId="0" fontId="17" fillId="0" borderId="3" xfId="12" applyNumberFormat="1" applyFont="1" applyFill="1" applyBorder="1" applyAlignment="1">
      <alignment horizontal="center"/>
    </xf>
    <xf numFmtId="0" fontId="17" fillId="0" borderId="2" xfId="12" applyNumberFormat="1" applyFont="1" applyFill="1" applyBorder="1" applyAlignment="1">
      <alignment horizontal="center"/>
    </xf>
    <xf numFmtId="165" fontId="17" fillId="0" borderId="3" xfId="12" applyNumberFormat="1" applyFont="1" applyFill="1" applyBorder="1" applyAlignment="1">
      <alignment horizontal="right"/>
    </xf>
    <xf numFmtId="165" fontId="17" fillId="0" borderId="0" xfId="29" applyNumberFormat="1" applyFont="1" applyAlignment="1">
      <alignment vertical="top"/>
    </xf>
    <xf numFmtId="165" fontId="3" fillId="0" borderId="1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17" fillId="0" borderId="1" xfId="12" applyNumberFormat="1" applyFont="1" applyFill="1" applyBorder="1" applyAlignment="1">
      <alignment horizontal="right"/>
    </xf>
    <xf numFmtId="165" fontId="17" fillId="2" borderId="0" xfId="12" applyNumberFormat="1" applyFont="1" applyFill="1" applyAlignment="1">
      <alignment horizontal="right"/>
    </xf>
    <xf numFmtId="0" fontId="10" fillId="2" borderId="0" xfId="0" applyFont="1" applyFill="1" applyAlignment="1">
      <alignment vertical="center"/>
    </xf>
    <xf numFmtId="165" fontId="10" fillId="2" borderId="0" xfId="2" applyNumberFormat="1" applyFont="1" applyFill="1" applyBorder="1" applyAlignment="1">
      <alignment horizontal="right" vertical="center"/>
    </xf>
    <xf numFmtId="165" fontId="17" fillId="2" borderId="1" xfId="12" applyNumberFormat="1" applyFont="1" applyFill="1" applyBorder="1" applyAlignment="1">
      <alignment horizontal="right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12" applyNumberFormat="1" applyFont="1" applyFill="1" applyAlignment="1">
      <alignment horizontal="right"/>
    </xf>
    <xf numFmtId="165" fontId="3" fillId="0" borderId="0" xfId="12" applyNumberFormat="1" applyFont="1" applyFill="1" applyBorder="1" applyAlignment="1">
      <alignment horizontal="right"/>
    </xf>
    <xf numFmtId="0" fontId="3" fillId="0" borderId="3" xfId="12" applyNumberFormat="1" applyFont="1" applyFill="1" applyBorder="1" applyAlignment="1">
      <alignment horizontal="center"/>
    </xf>
    <xf numFmtId="0" fontId="3" fillId="0" borderId="2" xfId="12" applyNumberFormat="1" applyFont="1" applyFill="1" applyBorder="1" applyAlignment="1">
      <alignment horizontal="center"/>
    </xf>
    <xf numFmtId="0" fontId="3" fillId="0" borderId="0" xfId="12" applyNumberFormat="1" applyFont="1" applyFill="1" applyAlignment="1">
      <alignment horizontal="center"/>
    </xf>
    <xf numFmtId="165" fontId="3" fillId="0" borderId="1" xfId="12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164" fontId="3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5" fontId="3" fillId="0" borderId="3" xfId="12" applyNumberFormat="1" applyFont="1" applyFill="1" applyBorder="1" applyAlignment="1">
      <alignment horizontal="right" vertical="center"/>
    </xf>
    <xf numFmtId="165" fontId="3" fillId="0" borderId="6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" fontId="3" fillId="0" borderId="2" xfId="1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vertical="center"/>
    </xf>
    <xf numFmtId="170" fontId="3" fillId="0" borderId="0" xfId="0" applyNumberFormat="1" applyFont="1" applyAlignment="1">
      <alignment horizontal="right" vertical="center" wrapText="1"/>
    </xf>
    <xf numFmtId="165" fontId="3" fillId="0" borderId="0" xfId="2" applyNumberFormat="1" applyFont="1" applyFill="1" applyAlignment="1">
      <alignment horizontal="right" vertical="center"/>
    </xf>
    <xf numFmtId="165" fontId="9" fillId="0" borderId="0" xfId="1" applyNumberFormat="1" applyFont="1" applyFill="1"/>
    <xf numFmtId="165" fontId="3" fillId="0" borderId="0" xfId="1" applyNumberFormat="1" applyFont="1" applyFill="1" applyAlignment="1">
      <alignment horizontal="center" vertical="center"/>
    </xf>
    <xf numFmtId="165" fontId="3" fillId="0" borderId="5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17" fillId="0" borderId="0" xfId="12" applyNumberFormat="1" applyFont="1" applyFill="1" applyAlignment="1">
      <alignment horizontal="center"/>
    </xf>
    <xf numFmtId="165" fontId="17" fillId="0" borderId="3" xfId="12" applyNumberFormat="1" applyFont="1" applyFill="1" applyBorder="1" applyAlignment="1">
      <alignment horizontal="center"/>
    </xf>
    <xf numFmtId="43" fontId="8" fillId="0" borderId="0" xfId="1" applyFont="1" applyAlignment="1">
      <alignment horizontal="center"/>
    </xf>
    <xf numFmtId="0" fontId="8" fillId="0" borderId="0" xfId="0" applyFont="1" applyAlignment="1">
      <alignment horizontal="center"/>
    </xf>
  </cellXfs>
  <cellStyles count="30">
    <cellStyle name="Comma" xfId="1" builtinId="3"/>
    <cellStyle name="Comma 10 2 2" xfId="11" xr:uid="{D1221505-6B51-4558-B723-F51C778C9B85}"/>
    <cellStyle name="Comma 18 2" xfId="12" xr:uid="{925EECC2-6B52-48ED-AE26-5527BB8D7473}"/>
    <cellStyle name="Comma 19" xfId="13" xr:uid="{4E70CAD0-AF32-46EA-AB2C-7E3770E966B6}"/>
    <cellStyle name="Comma 2" xfId="5" xr:uid="{33F46057-5172-42D5-A1C9-1DC9AD8ABAF7}"/>
    <cellStyle name="Comma 2 2" xfId="15" xr:uid="{F60A1A0D-EE84-4072-9588-21492B24848D}"/>
    <cellStyle name="Comma 2 3" xfId="16" xr:uid="{328D32F4-1D50-4960-9D69-5C4519346248}"/>
    <cellStyle name="Comma 2 4" xfId="14" xr:uid="{297E961F-3B1A-4D2D-9CF8-153336F437F7}"/>
    <cellStyle name="Comma 3" xfId="17" xr:uid="{615E7CBE-6BA8-4C0E-B6FD-3F118E92C3DF}"/>
    <cellStyle name="Comma 3 2" xfId="18" xr:uid="{BA5646D1-404B-40DA-8D6E-50E89C7F0E36}"/>
    <cellStyle name="Comma 3 3" xfId="19" xr:uid="{7972F6D7-153F-4A9C-BA38-286D513BFC3F}"/>
    <cellStyle name="Comma 4" xfId="20" xr:uid="{FA3BF07A-28F6-4514-AB6C-E40B432161D7}"/>
    <cellStyle name="Comma 5" xfId="21" xr:uid="{ADB06720-257D-4F15-BDF3-8B6556D2925B}"/>
    <cellStyle name="Comma 6" xfId="10" xr:uid="{D635AE76-3563-4012-B8A9-E9481CA5D64E}"/>
    <cellStyle name="Comma 7" xfId="22" xr:uid="{2B40328D-DA60-430B-B09E-45B16FDF8061}"/>
    <cellStyle name="Comma 7 2 2" xfId="23" xr:uid="{2F5D1DA2-0D5B-47D9-B966-C302224BD3FB}"/>
    <cellStyle name="Comma_T-59-Q1" xfId="2" xr:uid="{5551FA31-9D5A-4A2E-AB0D-03DE0A133754}"/>
    <cellStyle name="Normal" xfId="0" builtinId="0"/>
    <cellStyle name="Normal 10" xfId="6" xr:uid="{8A9B19B6-6026-44A7-8C23-DB853023D055}"/>
    <cellStyle name="Normal 12" xfId="4" xr:uid="{F8040043-D54B-471D-A1D8-8A1706EF6F43}"/>
    <cellStyle name="Normal 158" xfId="8" xr:uid="{F88958B2-DC4A-442B-A386-EC65DFC3C763}"/>
    <cellStyle name="Normal 2" xfId="24" xr:uid="{19AE978D-2C0D-4751-8541-789064DC49D0}"/>
    <cellStyle name="Normal 3" xfId="9" xr:uid="{79865793-CD4C-43AA-A73B-C6A26D38A1BF}"/>
    <cellStyle name="Normal 5 3 2" xfId="25" xr:uid="{399F201A-5E6A-40F5-B669-62528A02A40F}"/>
    <cellStyle name="Normal 9" xfId="3" xr:uid="{510A3FDE-AFE8-4DD0-956A-4CD9FF4BEB18}"/>
    <cellStyle name="Normal 9 2" xfId="26" xr:uid="{D65007D1-20CA-4462-8695-FB3B024CA274}"/>
    <cellStyle name="Normal_BA430T31 2" xfId="7" xr:uid="{72308379-5CC8-4C32-8E3E-987C32A61010}"/>
    <cellStyle name="เครื่องหมายจุลภาค 2 11" xfId="27" xr:uid="{3E993F5D-CD58-4361-875E-0C9A9FEF76E4}"/>
    <cellStyle name="ปกติ 2 9" xfId="28" xr:uid="{98955345-4CD4-437D-A685-C705E965E3D3}"/>
    <cellStyle name="ปกติ_final_14_05_51" xfId="29" xr:uid="{D751FFDE-B952-4426-83D8-010B6B717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&#3591;&#3610;%20SLT%20YE'67\SLT6712T11%20&#3648;&#3585;&#3656;&#3634;.xls" TargetMode="External"/><Relationship Id="rId1" Type="http://schemas.openxmlformats.org/officeDocument/2006/relationships/externalLinkPath" Target="https://d.docs.live.net/Users/ASUS/Desktop/&#3591;&#3610;%20SLT%20YE'67/SLT6712T11%20&#3648;&#3585;&#3656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pl เบ็ดเสร็จ 3 เดือน"/>
      <sheetName val="หนี้สิน"/>
      <sheetName val="ส่วนของผู้ถือหุ้น"/>
      <sheetName val="pl เบ็ดเสร็จ 12 เดือน "/>
      <sheetName val="change(รวม)"/>
      <sheetName val="change(เดี่ยว)"/>
      <sheetName val="CF1"/>
      <sheetName val="CF2"/>
      <sheetName val="CF3"/>
      <sheetName val="CF4"/>
    </sheetNames>
    <sheetDataSet>
      <sheetData sheetId="0" refreshError="1">
        <row r="7">
          <cell r="G7">
            <v>2567</v>
          </cell>
        </row>
        <row r="10">
          <cell r="G10">
            <v>14547458</v>
          </cell>
          <cell r="I10">
            <v>47589277</v>
          </cell>
          <cell r="K10">
            <v>4964950</v>
          </cell>
          <cell r="M10">
            <v>3922607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5">
          <cell r="G35">
            <v>-5088726</v>
          </cell>
          <cell r="I35">
            <v>-51335695</v>
          </cell>
          <cell r="K35">
            <v>50285094.229999997</v>
          </cell>
          <cell r="M35">
            <v>-107116961</v>
          </cell>
        </row>
      </sheetData>
      <sheetData sheetId="9" refreshError="1"/>
      <sheetData sheetId="10" refreshError="1">
        <row r="22">
          <cell r="G22">
            <v>-120</v>
          </cell>
          <cell r="I22">
            <v>-19944</v>
          </cell>
          <cell r="K22">
            <v>-528</v>
          </cell>
          <cell r="M22">
            <v>-20568</v>
          </cell>
        </row>
        <row r="39">
          <cell r="G39">
            <v>-40398</v>
          </cell>
          <cell r="I39">
            <v>-6059</v>
          </cell>
          <cell r="K39">
            <v>-41087</v>
          </cell>
          <cell r="M39">
            <v>-5946</v>
          </cell>
        </row>
        <row r="40">
          <cell r="I40">
            <v>0</v>
          </cell>
          <cell r="K40">
            <v>0</v>
          </cell>
          <cell r="M4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XFD147"/>
  <sheetViews>
    <sheetView tabSelected="1" zoomScaleNormal="100" zoomScaleSheetLayoutView="78" workbookViewId="0"/>
  </sheetViews>
  <sheetFormatPr defaultColWidth="9.1796875" defaultRowHeight="21.5" x14ac:dyDescent="0.35"/>
  <cols>
    <col min="1" max="3" width="2.54296875" style="2" customWidth="1"/>
    <col min="4" max="4" width="36" style="2" customWidth="1"/>
    <col min="5" max="5" width="8.81640625" style="2" bestFit="1" customWidth="1"/>
    <col min="6" max="6" width="1.1796875" style="2" customWidth="1"/>
    <col min="7" max="7" width="15.453125" style="2" customWidth="1"/>
    <col min="8" max="8" width="1.1796875" style="2" customWidth="1"/>
    <col min="9" max="9" width="15.453125" style="2" customWidth="1"/>
    <col min="10" max="10" width="1.1796875" style="2" customWidth="1"/>
    <col min="11" max="11" width="15.453125" style="2" customWidth="1"/>
    <col min="12" max="12" width="1.1796875" style="2" customWidth="1"/>
    <col min="13" max="13" width="15.453125" style="2" customWidth="1"/>
    <col min="14" max="14" width="1.1796875" style="2" customWidth="1"/>
    <col min="15" max="15" width="9.1796875" style="2"/>
    <col min="16" max="17" width="13.54296875" style="2" bestFit="1" customWidth="1"/>
    <col min="18" max="256" width="9.1796875" style="2"/>
    <col min="257" max="259" width="2.54296875" style="2" customWidth="1"/>
    <col min="260" max="260" width="39.453125" style="2" customWidth="1"/>
    <col min="261" max="261" width="8.81640625" style="2" bestFit="1" customWidth="1"/>
    <col min="262" max="262" width="1.1796875" style="2" customWidth="1"/>
    <col min="263" max="263" width="15.1796875" style="2" customWidth="1"/>
    <col min="264" max="264" width="1.1796875" style="2" customWidth="1"/>
    <col min="265" max="265" width="15.1796875" style="2" customWidth="1"/>
    <col min="266" max="266" width="1.1796875" style="2" customWidth="1"/>
    <col min="267" max="267" width="15.1796875" style="2" customWidth="1"/>
    <col min="268" max="268" width="1.1796875" style="2" customWidth="1"/>
    <col min="269" max="269" width="15.1796875" style="2" customWidth="1"/>
    <col min="270" max="270" width="1.1796875" style="2" customWidth="1"/>
    <col min="271" max="271" width="9.1796875" style="2"/>
    <col min="272" max="273" width="13.54296875" style="2" bestFit="1" customWidth="1"/>
    <col min="274" max="512" width="9.1796875" style="2"/>
    <col min="513" max="515" width="2.54296875" style="2" customWidth="1"/>
    <col min="516" max="516" width="39.453125" style="2" customWidth="1"/>
    <col min="517" max="517" width="8.81640625" style="2" bestFit="1" customWidth="1"/>
    <col min="518" max="518" width="1.1796875" style="2" customWidth="1"/>
    <col min="519" max="519" width="15.1796875" style="2" customWidth="1"/>
    <col min="520" max="520" width="1.1796875" style="2" customWidth="1"/>
    <col min="521" max="521" width="15.1796875" style="2" customWidth="1"/>
    <col min="522" max="522" width="1.1796875" style="2" customWidth="1"/>
    <col min="523" max="523" width="15.1796875" style="2" customWidth="1"/>
    <col min="524" max="524" width="1.1796875" style="2" customWidth="1"/>
    <col min="525" max="525" width="15.1796875" style="2" customWidth="1"/>
    <col min="526" max="526" width="1.1796875" style="2" customWidth="1"/>
    <col min="527" max="527" width="9.1796875" style="2"/>
    <col min="528" max="529" width="13.54296875" style="2" bestFit="1" customWidth="1"/>
    <col min="530" max="768" width="9.1796875" style="2"/>
    <col min="769" max="771" width="2.54296875" style="2" customWidth="1"/>
    <col min="772" max="772" width="39.453125" style="2" customWidth="1"/>
    <col min="773" max="773" width="8.81640625" style="2" bestFit="1" customWidth="1"/>
    <col min="774" max="774" width="1.1796875" style="2" customWidth="1"/>
    <col min="775" max="775" width="15.1796875" style="2" customWidth="1"/>
    <col min="776" max="776" width="1.1796875" style="2" customWidth="1"/>
    <col min="777" max="777" width="15.1796875" style="2" customWidth="1"/>
    <col min="778" max="778" width="1.1796875" style="2" customWidth="1"/>
    <col min="779" max="779" width="15.1796875" style="2" customWidth="1"/>
    <col min="780" max="780" width="1.1796875" style="2" customWidth="1"/>
    <col min="781" max="781" width="15.1796875" style="2" customWidth="1"/>
    <col min="782" max="782" width="1.1796875" style="2" customWidth="1"/>
    <col min="783" max="783" width="9.1796875" style="2"/>
    <col min="784" max="785" width="13.54296875" style="2" bestFit="1" customWidth="1"/>
    <col min="786" max="1024" width="9.1796875" style="2"/>
    <col min="1025" max="1027" width="2.54296875" style="2" customWidth="1"/>
    <col min="1028" max="1028" width="39.453125" style="2" customWidth="1"/>
    <col min="1029" max="1029" width="8.81640625" style="2" bestFit="1" customWidth="1"/>
    <col min="1030" max="1030" width="1.1796875" style="2" customWidth="1"/>
    <col min="1031" max="1031" width="15.1796875" style="2" customWidth="1"/>
    <col min="1032" max="1032" width="1.1796875" style="2" customWidth="1"/>
    <col min="1033" max="1033" width="15.1796875" style="2" customWidth="1"/>
    <col min="1034" max="1034" width="1.1796875" style="2" customWidth="1"/>
    <col min="1035" max="1035" width="15.1796875" style="2" customWidth="1"/>
    <col min="1036" max="1036" width="1.1796875" style="2" customWidth="1"/>
    <col min="1037" max="1037" width="15.1796875" style="2" customWidth="1"/>
    <col min="1038" max="1038" width="1.1796875" style="2" customWidth="1"/>
    <col min="1039" max="1039" width="9.1796875" style="2"/>
    <col min="1040" max="1041" width="13.54296875" style="2" bestFit="1" customWidth="1"/>
    <col min="1042" max="1280" width="9.1796875" style="2"/>
    <col min="1281" max="1283" width="2.54296875" style="2" customWidth="1"/>
    <col min="1284" max="1284" width="39.453125" style="2" customWidth="1"/>
    <col min="1285" max="1285" width="8.81640625" style="2" bestFit="1" customWidth="1"/>
    <col min="1286" max="1286" width="1.1796875" style="2" customWidth="1"/>
    <col min="1287" max="1287" width="15.1796875" style="2" customWidth="1"/>
    <col min="1288" max="1288" width="1.1796875" style="2" customWidth="1"/>
    <col min="1289" max="1289" width="15.1796875" style="2" customWidth="1"/>
    <col min="1290" max="1290" width="1.1796875" style="2" customWidth="1"/>
    <col min="1291" max="1291" width="15.1796875" style="2" customWidth="1"/>
    <col min="1292" max="1292" width="1.1796875" style="2" customWidth="1"/>
    <col min="1293" max="1293" width="15.1796875" style="2" customWidth="1"/>
    <col min="1294" max="1294" width="1.1796875" style="2" customWidth="1"/>
    <col min="1295" max="1295" width="9.1796875" style="2"/>
    <col min="1296" max="1297" width="13.54296875" style="2" bestFit="1" customWidth="1"/>
    <col min="1298" max="1536" width="9.1796875" style="2"/>
    <col min="1537" max="1539" width="2.54296875" style="2" customWidth="1"/>
    <col min="1540" max="1540" width="39.453125" style="2" customWidth="1"/>
    <col min="1541" max="1541" width="8.81640625" style="2" bestFit="1" customWidth="1"/>
    <col min="1542" max="1542" width="1.1796875" style="2" customWidth="1"/>
    <col min="1543" max="1543" width="15.1796875" style="2" customWidth="1"/>
    <col min="1544" max="1544" width="1.1796875" style="2" customWidth="1"/>
    <col min="1545" max="1545" width="15.1796875" style="2" customWidth="1"/>
    <col min="1546" max="1546" width="1.1796875" style="2" customWidth="1"/>
    <col min="1547" max="1547" width="15.1796875" style="2" customWidth="1"/>
    <col min="1548" max="1548" width="1.1796875" style="2" customWidth="1"/>
    <col min="1549" max="1549" width="15.1796875" style="2" customWidth="1"/>
    <col min="1550" max="1550" width="1.1796875" style="2" customWidth="1"/>
    <col min="1551" max="1551" width="9.1796875" style="2"/>
    <col min="1552" max="1553" width="13.54296875" style="2" bestFit="1" customWidth="1"/>
    <col min="1554" max="1792" width="9.1796875" style="2"/>
    <col min="1793" max="1795" width="2.54296875" style="2" customWidth="1"/>
    <col min="1796" max="1796" width="39.453125" style="2" customWidth="1"/>
    <col min="1797" max="1797" width="8.81640625" style="2" bestFit="1" customWidth="1"/>
    <col min="1798" max="1798" width="1.1796875" style="2" customWidth="1"/>
    <col min="1799" max="1799" width="15.1796875" style="2" customWidth="1"/>
    <col min="1800" max="1800" width="1.1796875" style="2" customWidth="1"/>
    <col min="1801" max="1801" width="15.1796875" style="2" customWidth="1"/>
    <col min="1802" max="1802" width="1.1796875" style="2" customWidth="1"/>
    <col min="1803" max="1803" width="15.1796875" style="2" customWidth="1"/>
    <col min="1804" max="1804" width="1.1796875" style="2" customWidth="1"/>
    <col min="1805" max="1805" width="15.1796875" style="2" customWidth="1"/>
    <col min="1806" max="1806" width="1.1796875" style="2" customWidth="1"/>
    <col min="1807" max="1807" width="9.1796875" style="2"/>
    <col min="1808" max="1809" width="13.54296875" style="2" bestFit="1" customWidth="1"/>
    <col min="1810" max="2048" width="9.1796875" style="2"/>
    <col min="2049" max="2051" width="2.54296875" style="2" customWidth="1"/>
    <col min="2052" max="2052" width="39.453125" style="2" customWidth="1"/>
    <col min="2053" max="2053" width="8.81640625" style="2" bestFit="1" customWidth="1"/>
    <col min="2054" max="2054" width="1.1796875" style="2" customWidth="1"/>
    <col min="2055" max="2055" width="15.1796875" style="2" customWidth="1"/>
    <col min="2056" max="2056" width="1.1796875" style="2" customWidth="1"/>
    <col min="2057" max="2057" width="15.1796875" style="2" customWidth="1"/>
    <col min="2058" max="2058" width="1.1796875" style="2" customWidth="1"/>
    <col min="2059" max="2059" width="15.1796875" style="2" customWidth="1"/>
    <col min="2060" max="2060" width="1.1796875" style="2" customWidth="1"/>
    <col min="2061" max="2061" width="15.1796875" style="2" customWidth="1"/>
    <col min="2062" max="2062" width="1.1796875" style="2" customWidth="1"/>
    <col min="2063" max="2063" width="9.1796875" style="2"/>
    <col min="2064" max="2065" width="13.54296875" style="2" bestFit="1" customWidth="1"/>
    <col min="2066" max="2304" width="9.1796875" style="2"/>
    <col min="2305" max="2307" width="2.54296875" style="2" customWidth="1"/>
    <col min="2308" max="2308" width="39.453125" style="2" customWidth="1"/>
    <col min="2309" max="2309" width="8.81640625" style="2" bestFit="1" customWidth="1"/>
    <col min="2310" max="2310" width="1.1796875" style="2" customWidth="1"/>
    <col min="2311" max="2311" width="15.1796875" style="2" customWidth="1"/>
    <col min="2312" max="2312" width="1.1796875" style="2" customWidth="1"/>
    <col min="2313" max="2313" width="15.1796875" style="2" customWidth="1"/>
    <col min="2314" max="2314" width="1.1796875" style="2" customWidth="1"/>
    <col min="2315" max="2315" width="15.1796875" style="2" customWidth="1"/>
    <col min="2316" max="2316" width="1.1796875" style="2" customWidth="1"/>
    <col min="2317" max="2317" width="15.1796875" style="2" customWidth="1"/>
    <col min="2318" max="2318" width="1.1796875" style="2" customWidth="1"/>
    <col min="2319" max="2319" width="9.1796875" style="2"/>
    <col min="2320" max="2321" width="13.54296875" style="2" bestFit="1" customWidth="1"/>
    <col min="2322" max="2560" width="9.1796875" style="2"/>
    <col min="2561" max="2563" width="2.54296875" style="2" customWidth="1"/>
    <col min="2564" max="2564" width="39.453125" style="2" customWidth="1"/>
    <col min="2565" max="2565" width="8.81640625" style="2" bestFit="1" customWidth="1"/>
    <col min="2566" max="2566" width="1.1796875" style="2" customWidth="1"/>
    <col min="2567" max="2567" width="15.1796875" style="2" customWidth="1"/>
    <col min="2568" max="2568" width="1.1796875" style="2" customWidth="1"/>
    <col min="2569" max="2569" width="15.1796875" style="2" customWidth="1"/>
    <col min="2570" max="2570" width="1.1796875" style="2" customWidth="1"/>
    <col min="2571" max="2571" width="15.1796875" style="2" customWidth="1"/>
    <col min="2572" max="2572" width="1.1796875" style="2" customWidth="1"/>
    <col min="2573" max="2573" width="15.1796875" style="2" customWidth="1"/>
    <col min="2574" max="2574" width="1.1796875" style="2" customWidth="1"/>
    <col min="2575" max="2575" width="9.1796875" style="2"/>
    <col min="2576" max="2577" width="13.54296875" style="2" bestFit="1" customWidth="1"/>
    <col min="2578" max="2816" width="9.1796875" style="2"/>
    <col min="2817" max="2819" width="2.54296875" style="2" customWidth="1"/>
    <col min="2820" max="2820" width="39.453125" style="2" customWidth="1"/>
    <col min="2821" max="2821" width="8.81640625" style="2" bestFit="1" customWidth="1"/>
    <col min="2822" max="2822" width="1.1796875" style="2" customWidth="1"/>
    <col min="2823" max="2823" width="15.1796875" style="2" customWidth="1"/>
    <col min="2824" max="2824" width="1.1796875" style="2" customWidth="1"/>
    <col min="2825" max="2825" width="15.1796875" style="2" customWidth="1"/>
    <col min="2826" max="2826" width="1.1796875" style="2" customWidth="1"/>
    <col min="2827" max="2827" width="15.1796875" style="2" customWidth="1"/>
    <col min="2828" max="2828" width="1.1796875" style="2" customWidth="1"/>
    <col min="2829" max="2829" width="15.1796875" style="2" customWidth="1"/>
    <col min="2830" max="2830" width="1.1796875" style="2" customWidth="1"/>
    <col min="2831" max="2831" width="9.1796875" style="2"/>
    <col min="2832" max="2833" width="13.54296875" style="2" bestFit="1" customWidth="1"/>
    <col min="2834" max="3072" width="9.1796875" style="2"/>
    <col min="3073" max="3075" width="2.54296875" style="2" customWidth="1"/>
    <col min="3076" max="3076" width="39.453125" style="2" customWidth="1"/>
    <col min="3077" max="3077" width="8.81640625" style="2" bestFit="1" customWidth="1"/>
    <col min="3078" max="3078" width="1.1796875" style="2" customWidth="1"/>
    <col min="3079" max="3079" width="15.1796875" style="2" customWidth="1"/>
    <col min="3080" max="3080" width="1.1796875" style="2" customWidth="1"/>
    <col min="3081" max="3081" width="15.1796875" style="2" customWidth="1"/>
    <col min="3082" max="3082" width="1.1796875" style="2" customWidth="1"/>
    <col min="3083" max="3083" width="15.1796875" style="2" customWidth="1"/>
    <col min="3084" max="3084" width="1.1796875" style="2" customWidth="1"/>
    <col min="3085" max="3085" width="15.1796875" style="2" customWidth="1"/>
    <col min="3086" max="3086" width="1.1796875" style="2" customWidth="1"/>
    <col min="3087" max="3087" width="9.1796875" style="2"/>
    <col min="3088" max="3089" width="13.54296875" style="2" bestFit="1" customWidth="1"/>
    <col min="3090" max="3328" width="9.1796875" style="2"/>
    <col min="3329" max="3331" width="2.54296875" style="2" customWidth="1"/>
    <col min="3332" max="3332" width="39.453125" style="2" customWidth="1"/>
    <col min="3333" max="3333" width="8.81640625" style="2" bestFit="1" customWidth="1"/>
    <col min="3334" max="3334" width="1.1796875" style="2" customWidth="1"/>
    <col min="3335" max="3335" width="15.1796875" style="2" customWidth="1"/>
    <col min="3336" max="3336" width="1.1796875" style="2" customWidth="1"/>
    <col min="3337" max="3337" width="15.1796875" style="2" customWidth="1"/>
    <col min="3338" max="3338" width="1.1796875" style="2" customWidth="1"/>
    <col min="3339" max="3339" width="15.1796875" style="2" customWidth="1"/>
    <col min="3340" max="3340" width="1.1796875" style="2" customWidth="1"/>
    <col min="3341" max="3341" width="15.1796875" style="2" customWidth="1"/>
    <col min="3342" max="3342" width="1.1796875" style="2" customWidth="1"/>
    <col min="3343" max="3343" width="9.1796875" style="2"/>
    <col min="3344" max="3345" width="13.54296875" style="2" bestFit="1" customWidth="1"/>
    <col min="3346" max="3584" width="9.1796875" style="2"/>
    <col min="3585" max="3587" width="2.54296875" style="2" customWidth="1"/>
    <col min="3588" max="3588" width="39.453125" style="2" customWidth="1"/>
    <col min="3589" max="3589" width="8.81640625" style="2" bestFit="1" customWidth="1"/>
    <col min="3590" max="3590" width="1.1796875" style="2" customWidth="1"/>
    <col min="3591" max="3591" width="15.1796875" style="2" customWidth="1"/>
    <col min="3592" max="3592" width="1.1796875" style="2" customWidth="1"/>
    <col min="3593" max="3593" width="15.1796875" style="2" customWidth="1"/>
    <col min="3594" max="3594" width="1.1796875" style="2" customWidth="1"/>
    <col min="3595" max="3595" width="15.1796875" style="2" customWidth="1"/>
    <col min="3596" max="3596" width="1.1796875" style="2" customWidth="1"/>
    <col min="3597" max="3597" width="15.1796875" style="2" customWidth="1"/>
    <col min="3598" max="3598" width="1.1796875" style="2" customWidth="1"/>
    <col min="3599" max="3599" width="9.1796875" style="2"/>
    <col min="3600" max="3601" width="13.54296875" style="2" bestFit="1" customWidth="1"/>
    <col min="3602" max="3840" width="9.1796875" style="2"/>
    <col min="3841" max="3843" width="2.54296875" style="2" customWidth="1"/>
    <col min="3844" max="3844" width="39.453125" style="2" customWidth="1"/>
    <col min="3845" max="3845" width="8.81640625" style="2" bestFit="1" customWidth="1"/>
    <col min="3846" max="3846" width="1.1796875" style="2" customWidth="1"/>
    <col min="3847" max="3847" width="15.1796875" style="2" customWidth="1"/>
    <col min="3848" max="3848" width="1.1796875" style="2" customWidth="1"/>
    <col min="3849" max="3849" width="15.1796875" style="2" customWidth="1"/>
    <col min="3850" max="3850" width="1.1796875" style="2" customWidth="1"/>
    <col min="3851" max="3851" width="15.1796875" style="2" customWidth="1"/>
    <col min="3852" max="3852" width="1.1796875" style="2" customWidth="1"/>
    <col min="3853" max="3853" width="15.1796875" style="2" customWidth="1"/>
    <col min="3854" max="3854" width="1.1796875" style="2" customWidth="1"/>
    <col min="3855" max="3855" width="9.1796875" style="2"/>
    <col min="3856" max="3857" width="13.54296875" style="2" bestFit="1" customWidth="1"/>
    <col min="3858" max="4096" width="9.1796875" style="2"/>
    <col min="4097" max="4099" width="2.54296875" style="2" customWidth="1"/>
    <col min="4100" max="4100" width="39.453125" style="2" customWidth="1"/>
    <col min="4101" max="4101" width="8.81640625" style="2" bestFit="1" customWidth="1"/>
    <col min="4102" max="4102" width="1.1796875" style="2" customWidth="1"/>
    <col min="4103" max="4103" width="15.1796875" style="2" customWidth="1"/>
    <col min="4104" max="4104" width="1.1796875" style="2" customWidth="1"/>
    <col min="4105" max="4105" width="15.1796875" style="2" customWidth="1"/>
    <col min="4106" max="4106" width="1.1796875" style="2" customWidth="1"/>
    <col min="4107" max="4107" width="15.1796875" style="2" customWidth="1"/>
    <col min="4108" max="4108" width="1.1796875" style="2" customWidth="1"/>
    <col min="4109" max="4109" width="15.1796875" style="2" customWidth="1"/>
    <col min="4110" max="4110" width="1.1796875" style="2" customWidth="1"/>
    <col min="4111" max="4111" width="9.1796875" style="2"/>
    <col min="4112" max="4113" width="13.54296875" style="2" bestFit="1" customWidth="1"/>
    <col min="4114" max="4352" width="9.1796875" style="2"/>
    <col min="4353" max="4355" width="2.54296875" style="2" customWidth="1"/>
    <col min="4356" max="4356" width="39.453125" style="2" customWidth="1"/>
    <col min="4357" max="4357" width="8.81640625" style="2" bestFit="1" customWidth="1"/>
    <col min="4358" max="4358" width="1.1796875" style="2" customWidth="1"/>
    <col min="4359" max="4359" width="15.1796875" style="2" customWidth="1"/>
    <col min="4360" max="4360" width="1.1796875" style="2" customWidth="1"/>
    <col min="4361" max="4361" width="15.1796875" style="2" customWidth="1"/>
    <col min="4362" max="4362" width="1.1796875" style="2" customWidth="1"/>
    <col min="4363" max="4363" width="15.1796875" style="2" customWidth="1"/>
    <col min="4364" max="4364" width="1.1796875" style="2" customWidth="1"/>
    <col min="4365" max="4365" width="15.1796875" style="2" customWidth="1"/>
    <col min="4366" max="4366" width="1.1796875" style="2" customWidth="1"/>
    <col min="4367" max="4367" width="9.1796875" style="2"/>
    <col min="4368" max="4369" width="13.54296875" style="2" bestFit="1" customWidth="1"/>
    <col min="4370" max="4608" width="9.1796875" style="2"/>
    <col min="4609" max="4611" width="2.54296875" style="2" customWidth="1"/>
    <col min="4612" max="4612" width="39.453125" style="2" customWidth="1"/>
    <col min="4613" max="4613" width="8.81640625" style="2" bestFit="1" customWidth="1"/>
    <col min="4614" max="4614" width="1.1796875" style="2" customWidth="1"/>
    <col min="4615" max="4615" width="15.1796875" style="2" customWidth="1"/>
    <col min="4616" max="4616" width="1.1796875" style="2" customWidth="1"/>
    <col min="4617" max="4617" width="15.1796875" style="2" customWidth="1"/>
    <col min="4618" max="4618" width="1.1796875" style="2" customWidth="1"/>
    <col min="4619" max="4619" width="15.1796875" style="2" customWidth="1"/>
    <col min="4620" max="4620" width="1.1796875" style="2" customWidth="1"/>
    <col min="4621" max="4621" width="15.1796875" style="2" customWidth="1"/>
    <col min="4622" max="4622" width="1.1796875" style="2" customWidth="1"/>
    <col min="4623" max="4623" width="9.1796875" style="2"/>
    <col min="4624" max="4625" width="13.54296875" style="2" bestFit="1" customWidth="1"/>
    <col min="4626" max="4864" width="9.1796875" style="2"/>
    <col min="4865" max="4867" width="2.54296875" style="2" customWidth="1"/>
    <col min="4868" max="4868" width="39.453125" style="2" customWidth="1"/>
    <col min="4869" max="4869" width="8.81640625" style="2" bestFit="1" customWidth="1"/>
    <col min="4870" max="4870" width="1.1796875" style="2" customWidth="1"/>
    <col min="4871" max="4871" width="15.1796875" style="2" customWidth="1"/>
    <col min="4872" max="4872" width="1.1796875" style="2" customWidth="1"/>
    <col min="4873" max="4873" width="15.1796875" style="2" customWidth="1"/>
    <col min="4874" max="4874" width="1.1796875" style="2" customWidth="1"/>
    <col min="4875" max="4875" width="15.1796875" style="2" customWidth="1"/>
    <col min="4876" max="4876" width="1.1796875" style="2" customWidth="1"/>
    <col min="4877" max="4877" width="15.1796875" style="2" customWidth="1"/>
    <col min="4878" max="4878" width="1.1796875" style="2" customWidth="1"/>
    <col min="4879" max="4879" width="9.1796875" style="2"/>
    <col min="4880" max="4881" width="13.54296875" style="2" bestFit="1" customWidth="1"/>
    <col min="4882" max="5120" width="9.1796875" style="2"/>
    <col min="5121" max="5123" width="2.54296875" style="2" customWidth="1"/>
    <col min="5124" max="5124" width="39.453125" style="2" customWidth="1"/>
    <col min="5125" max="5125" width="8.81640625" style="2" bestFit="1" customWidth="1"/>
    <col min="5126" max="5126" width="1.1796875" style="2" customWidth="1"/>
    <col min="5127" max="5127" width="15.1796875" style="2" customWidth="1"/>
    <col min="5128" max="5128" width="1.1796875" style="2" customWidth="1"/>
    <col min="5129" max="5129" width="15.1796875" style="2" customWidth="1"/>
    <col min="5130" max="5130" width="1.1796875" style="2" customWidth="1"/>
    <col min="5131" max="5131" width="15.1796875" style="2" customWidth="1"/>
    <col min="5132" max="5132" width="1.1796875" style="2" customWidth="1"/>
    <col min="5133" max="5133" width="15.1796875" style="2" customWidth="1"/>
    <col min="5134" max="5134" width="1.1796875" style="2" customWidth="1"/>
    <col min="5135" max="5135" width="9.1796875" style="2"/>
    <col min="5136" max="5137" width="13.54296875" style="2" bestFit="1" customWidth="1"/>
    <col min="5138" max="5376" width="9.1796875" style="2"/>
    <col min="5377" max="5379" width="2.54296875" style="2" customWidth="1"/>
    <col min="5380" max="5380" width="39.453125" style="2" customWidth="1"/>
    <col min="5381" max="5381" width="8.81640625" style="2" bestFit="1" customWidth="1"/>
    <col min="5382" max="5382" width="1.1796875" style="2" customWidth="1"/>
    <col min="5383" max="5383" width="15.1796875" style="2" customWidth="1"/>
    <col min="5384" max="5384" width="1.1796875" style="2" customWidth="1"/>
    <col min="5385" max="5385" width="15.1796875" style="2" customWidth="1"/>
    <col min="5386" max="5386" width="1.1796875" style="2" customWidth="1"/>
    <col min="5387" max="5387" width="15.1796875" style="2" customWidth="1"/>
    <col min="5388" max="5388" width="1.1796875" style="2" customWidth="1"/>
    <col min="5389" max="5389" width="15.1796875" style="2" customWidth="1"/>
    <col min="5390" max="5390" width="1.1796875" style="2" customWidth="1"/>
    <col min="5391" max="5391" width="9.1796875" style="2"/>
    <col min="5392" max="5393" width="13.54296875" style="2" bestFit="1" customWidth="1"/>
    <col min="5394" max="5632" width="9.1796875" style="2"/>
    <col min="5633" max="5635" width="2.54296875" style="2" customWidth="1"/>
    <col min="5636" max="5636" width="39.453125" style="2" customWidth="1"/>
    <col min="5637" max="5637" width="8.81640625" style="2" bestFit="1" customWidth="1"/>
    <col min="5638" max="5638" width="1.1796875" style="2" customWidth="1"/>
    <col min="5639" max="5639" width="15.1796875" style="2" customWidth="1"/>
    <col min="5640" max="5640" width="1.1796875" style="2" customWidth="1"/>
    <col min="5641" max="5641" width="15.1796875" style="2" customWidth="1"/>
    <col min="5642" max="5642" width="1.1796875" style="2" customWidth="1"/>
    <col min="5643" max="5643" width="15.1796875" style="2" customWidth="1"/>
    <col min="5644" max="5644" width="1.1796875" style="2" customWidth="1"/>
    <col min="5645" max="5645" width="15.1796875" style="2" customWidth="1"/>
    <col min="5646" max="5646" width="1.1796875" style="2" customWidth="1"/>
    <col min="5647" max="5647" width="9.1796875" style="2"/>
    <col min="5648" max="5649" width="13.54296875" style="2" bestFit="1" customWidth="1"/>
    <col min="5650" max="5888" width="9.1796875" style="2"/>
    <col min="5889" max="5891" width="2.54296875" style="2" customWidth="1"/>
    <col min="5892" max="5892" width="39.453125" style="2" customWidth="1"/>
    <col min="5893" max="5893" width="8.81640625" style="2" bestFit="1" customWidth="1"/>
    <col min="5894" max="5894" width="1.1796875" style="2" customWidth="1"/>
    <col min="5895" max="5895" width="15.1796875" style="2" customWidth="1"/>
    <col min="5896" max="5896" width="1.1796875" style="2" customWidth="1"/>
    <col min="5897" max="5897" width="15.1796875" style="2" customWidth="1"/>
    <col min="5898" max="5898" width="1.1796875" style="2" customWidth="1"/>
    <col min="5899" max="5899" width="15.1796875" style="2" customWidth="1"/>
    <col min="5900" max="5900" width="1.1796875" style="2" customWidth="1"/>
    <col min="5901" max="5901" width="15.1796875" style="2" customWidth="1"/>
    <col min="5902" max="5902" width="1.1796875" style="2" customWidth="1"/>
    <col min="5903" max="5903" width="9.1796875" style="2"/>
    <col min="5904" max="5905" width="13.54296875" style="2" bestFit="1" customWidth="1"/>
    <col min="5906" max="6144" width="9.1796875" style="2"/>
    <col min="6145" max="6147" width="2.54296875" style="2" customWidth="1"/>
    <col min="6148" max="6148" width="39.453125" style="2" customWidth="1"/>
    <col min="6149" max="6149" width="8.81640625" style="2" bestFit="1" customWidth="1"/>
    <col min="6150" max="6150" width="1.1796875" style="2" customWidth="1"/>
    <col min="6151" max="6151" width="15.1796875" style="2" customWidth="1"/>
    <col min="6152" max="6152" width="1.1796875" style="2" customWidth="1"/>
    <col min="6153" max="6153" width="15.1796875" style="2" customWidth="1"/>
    <col min="6154" max="6154" width="1.1796875" style="2" customWidth="1"/>
    <col min="6155" max="6155" width="15.1796875" style="2" customWidth="1"/>
    <col min="6156" max="6156" width="1.1796875" style="2" customWidth="1"/>
    <col min="6157" max="6157" width="15.1796875" style="2" customWidth="1"/>
    <col min="6158" max="6158" width="1.1796875" style="2" customWidth="1"/>
    <col min="6159" max="6159" width="9.1796875" style="2"/>
    <col min="6160" max="6161" width="13.54296875" style="2" bestFit="1" customWidth="1"/>
    <col min="6162" max="6400" width="9.1796875" style="2"/>
    <col min="6401" max="6403" width="2.54296875" style="2" customWidth="1"/>
    <col min="6404" max="6404" width="39.453125" style="2" customWidth="1"/>
    <col min="6405" max="6405" width="8.81640625" style="2" bestFit="1" customWidth="1"/>
    <col min="6406" max="6406" width="1.1796875" style="2" customWidth="1"/>
    <col min="6407" max="6407" width="15.1796875" style="2" customWidth="1"/>
    <col min="6408" max="6408" width="1.1796875" style="2" customWidth="1"/>
    <col min="6409" max="6409" width="15.1796875" style="2" customWidth="1"/>
    <col min="6410" max="6410" width="1.1796875" style="2" customWidth="1"/>
    <col min="6411" max="6411" width="15.1796875" style="2" customWidth="1"/>
    <col min="6412" max="6412" width="1.1796875" style="2" customWidth="1"/>
    <col min="6413" max="6413" width="15.1796875" style="2" customWidth="1"/>
    <col min="6414" max="6414" width="1.1796875" style="2" customWidth="1"/>
    <col min="6415" max="6415" width="9.1796875" style="2"/>
    <col min="6416" max="6417" width="13.54296875" style="2" bestFit="1" customWidth="1"/>
    <col min="6418" max="6656" width="9.1796875" style="2"/>
    <col min="6657" max="6659" width="2.54296875" style="2" customWidth="1"/>
    <col min="6660" max="6660" width="39.453125" style="2" customWidth="1"/>
    <col min="6661" max="6661" width="8.81640625" style="2" bestFit="1" customWidth="1"/>
    <col min="6662" max="6662" width="1.1796875" style="2" customWidth="1"/>
    <col min="6663" max="6663" width="15.1796875" style="2" customWidth="1"/>
    <col min="6664" max="6664" width="1.1796875" style="2" customWidth="1"/>
    <col min="6665" max="6665" width="15.1796875" style="2" customWidth="1"/>
    <col min="6666" max="6666" width="1.1796875" style="2" customWidth="1"/>
    <col min="6667" max="6667" width="15.1796875" style="2" customWidth="1"/>
    <col min="6668" max="6668" width="1.1796875" style="2" customWidth="1"/>
    <col min="6669" max="6669" width="15.1796875" style="2" customWidth="1"/>
    <col min="6670" max="6670" width="1.1796875" style="2" customWidth="1"/>
    <col min="6671" max="6671" width="9.1796875" style="2"/>
    <col min="6672" max="6673" width="13.54296875" style="2" bestFit="1" customWidth="1"/>
    <col min="6674" max="6912" width="9.1796875" style="2"/>
    <col min="6913" max="6915" width="2.54296875" style="2" customWidth="1"/>
    <col min="6916" max="6916" width="39.453125" style="2" customWidth="1"/>
    <col min="6917" max="6917" width="8.81640625" style="2" bestFit="1" customWidth="1"/>
    <col min="6918" max="6918" width="1.1796875" style="2" customWidth="1"/>
    <col min="6919" max="6919" width="15.1796875" style="2" customWidth="1"/>
    <col min="6920" max="6920" width="1.1796875" style="2" customWidth="1"/>
    <col min="6921" max="6921" width="15.1796875" style="2" customWidth="1"/>
    <col min="6922" max="6922" width="1.1796875" style="2" customWidth="1"/>
    <col min="6923" max="6923" width="15.1796875" style="2" customWidth="1"/>
    <col min="6924" max="6924" width="1.1796875" style="2" customWidth="1"/>
    <col min="6925" max="6925" width="15.1796875" style="2" customWidth="1"/>
    <col min="6926" max="6926" width="1.1796875" style="2" customWidth="1"/>
    <col min="6927" max="6927" width="9.1796875" style="2"/>
    <col min="6928" max="6929" width="13.54296875" style="2" bestFit="1" customWidth="1"/>
    <col min="6930" max="7168" width="9.1796875" style="2"/>
    <col min="7169" max="7171" width="2.54296875" style="2" customWidth="1"/>
    <col min="7172" max="7172" width="39.453125" style="2" customWidth="1"/>
    <col min="7173" max="7173" width="8.81640625" style="2" bestFit="1" customWidth="1"/>
    <col min="7174" max="7174" width="1.1796875" style="2" customWidth="1"/>
    <col min="7175" max="7175" width="15.1796875" style="2" customWidth="1"/>
    <col min="7176" max="7176" width="1.1796875" style="2" customWidth="1"/>
    <col min="7177" max="7177" width="15.1796875" style="2" customWidth="1"/>
    <col min="7178" max="7178" width="1.1796875" style="2" customWidth="1"/>
    <col min="7179" max="7179" width="15.1796875" style="2" customWidth="1"/>
    <col min="7180" max="7180" width="1.1796875" style="2" customWidth="1"/>
    <col min="7181" max="7181" width="15.1796875" style="2" customWidth="1"/>
    <col min="7182" max="7182" width="1.1796875" style="2" customWidth="1"/>
    <col min="7183" max="7183" width="9.1796875" style="2"/>
    <col min="7184" max="7185" width="13.54296875" style="2" bestFit="1" customWidth="1"/>
    <col min="7186" max="7424" width="9.1796875" style="2"/>
    <col min="7425" max="7427" width="2.54296875" style="2" customWidth="1"/>
    <col min="7428" max="7428" width="39.453125" style="2" customWidth="1"/>
    <col min="7429" max="7429" width="8.81640625" style="2" bestFit="1" customWidth="1"/>
    <col min="7430" max="7430" width="1.1796875" style="2" customWidth="1"/>
    <col min="7431" max="7431" width="15.1796875" style="2" customWidth="1"/>
    <col min="7432" max="7432" width="1.1796875" style="2" customWidth="1"/>
    <col min="7433" max="7433" width="15.1796875" style="2" customWidth="1"/>
    <col min="7434" max="7434" width="1.1796875" style="2" customWidth="1"/>
    <col min="7435" max="7435" width="15.1796875" style="2" customWidth="1"/>
    <col min="7436" max="7436" width="1.1796875" style="2" customWidth="1"/>
    <col min="7437" max="7437" width="15.1796875" style="2" customWidth="1"/>
    <col min="7438" max="7438" width="1.1796875" style="2" customWidth="1"/>
    <col min="7439" max="7439" width="9.1796875" style="2"/>
    <col min="7440" max="7441" width="13.54296875" style="2" bestFit="1" customWidth="1"/>
    <col min="7442" max="7680" width="9.1796875" style="2"/>
    <col min="7681" max="7683" width="2.54296875" style="2" customWidth="1"/>
    <col min="7684" max="7684" width="39.453125" style="2" customWidth="1"/>
    <col min="7685" max="7685" width="8.81640625" style="2" bestFit="1" customWidth="1"/>
    <col min="7686" max="7686" width="1.1796875" style="2" customWidth="1"/>
    <col min="7687" max="7687" width="15.1796875" style="2" customWidth="1"/>
    <col min="7688" max="7688" width="1.1796875" style="2" customWidth="1"/>
    <col min="7689" max="7689" width="15.1796875" style="2" customWidth="1"/>
    <col min="7690" max="7690" width="1.1796875" style="2" customWidth="1"/>
    <col min="7691" max="7691" width="15.1796875" style="2" customWidth="1"/>
    <col min="7692" max="7692" width="1.1796875" style="2" customWidth="1"/>
    <col min="7693" max="7693" width="15.1796875" style="2" customWidth="1"/>
    <col min="7694" max="7694" width="1.1796875" style="2" customWidth="1"/>
    <col min="7695" max="7695" width="9.1796875" style="2"/>
    <col min="7696" max="7697" width="13.54296875" style="2" bestFit="1" customWidth="1"/>
    <col min="7698" max="7936" width="9.1796875" style="2"/>
    <col min="7937" max="7939" width="2.54296875" style="2" customWidth="1"/>
    <col min="7940" max="7940" width="39.453125" style="2" customWidth="1"/>
    <col min="7941" max="7941" width="8.81640625" style="2" bestFit="1" customWidth="1"/>
    <col min="7942" max="7942" width="1.1796875" style="2" customWidth="1"/>
    <col min="7943" max="7943" width="15.1796875" style="2" customWidth="1"/>
    <col min="7944" max="7944" width="1.1796875" style="2" customWidth="1"/>
    <col min="7945" max="7945" width="15.1796875" style="2" customWidth="1"/>
    <col min="7946" max="7946" width="1.1796875" style="2" customWidth="1"/>
    <col min="7947" max="7947" width="15.1796875" style="2" customWidth="1"/>
    <col min="7948" max="7948" width="1.1796875" style="2" customWidth="1"/>
    <col min="7949" max="7949" width="15.1796875" style="2" customWidth="1"/>
    <col min="7950" max="7950" width="1.1796875" style="2" customWidth="1"/>
    <col min="7951" max="7951" width="9.1796875" style="2"/>
    <col min="7952" max="7953" width="13.54296875" style="2" bestFit="1" customWidth="1"/>
    <col min="7954" max="8192" width="9.1796875" style="2"/>
    <col min="8193" max="8195" width="2.54296875" style="2" customWidth="1"/>
    <col min="8196" max="8196" width="39.453125" style="2" customWidth="1"/>
    <col min="8197" max="8197" width="8.81640625" style="2" bestFit="1" customWidth="1"/>
    <col min="8198" max="8198" width="1.1796875" style="2" customWidth="1"/>
    <col min="8199" max="8199" width="15.1796875" style="2" customWidth="1"/>
    <col min="8200" max="8200" width="1.1796875" style="2" customWidth="1"/>
    <col min="8201" max="8201" width="15.1796875" style="2" customWidth="1"/>
    <col min="8202" max="8202" width="1.1796875" style="2" customWidth="1"/>
    <col min="8203" max="8203" width="15.1796875" style="2" customWidth="1"/>
    <col min="8204" max="8204" width="1.1796875" style="2" customWidth="1"/>
    <col min="8205" max="8205" width="15.1796875" style="2" customWidth="1"/>
    <col min="8206" max="8206" width="1.1796875" style="2" customWidth="1"/>
    <col min="8207" max="8207" width="9.1796875" style="2"/>
    <col min="8208" max="8209" width="13.54296875" style="2" bestFit="1" customWidth="1"/>
    <col min="8210" max="8448" width="9.1796875" style="2"/>
    <col min="8449" max="8451" width="2.54296875" style="2" customWidth="1"/>
    <col min="8452" max="8452" width="39.453125" style="2" customWidth="1"/>
    <col min="8453" max="8453" width="8.81640625" style="2" bestFit="1" customWidth="1"/>
    <col min="8454" max="8454" width="1.1796875" style="2" customWidth="1"/>
    <col min="8455" max="8455" width="15.1796875" style="2" customWidth="1"/>
    <col min="8456" max="8456" width="1.1796875" style="2" customWidth="1"/>
    <col min="8457" max="8457" width="15.1796875" style="2" customWidth="1"/>
    <col min="8458" max="8458" width="1.1796875" style="2" customWidth="1"/>
    <col min="8459" max="8459" width="15.1796875" style="2" customWidth="1"/>
    <col min="8460" max="8460" width="1.1796875" style="2" customWidth="1"/>
    <col min="8461" max="8461" width="15.1796875" style="2" customWidth="1"/>
    <col min="8462" max="8462" width="1.1796875" style="2" customWidth="1"/>
    <col min="8463" max="8463" width="9.1796875" style="2"/>
    <col min="8464" max="8465" width="13.54296875" style="2" bestFit="1" customWidth="1"/>
    <col min="8466" max="8704" width="9.1796875" style="2"/>
    <col min="8705" max="8707" width="2.54296875" style="2" customWidth="1"/>
    <col min="8708" max="8708" width="39.453125" style="2" customWidth="1"/>
    <col min="8709" max="8709" width="8.81640625" style="2" bestFit="1" customWidth="1"/>
    <col min="8710" max="8710" width="1.1796875" style="2" customWidth="1"/>
    <col min="8711" max="8711" width="15.1796875" style="2" customWidth="1"/>
    <col min="8712" max="8712" width="1.1796875" style="2" customWidth="1"/>
    <col min="8713" max="8713" width="15.1796875" style="2" customWidth="1"/>
    <col min="8714" max="8714" width="1.1796875" style="2" customWidth="1"/>
    <col min="8715" max="8715" width="15.1796875" style="2" customWidth="1"/>
    <col min="8716" max="8716" width="1.1796875" style="2" customWidth="1"/>
    <col min="8717" max="8717" width="15.1796875" style="2" customWidth="1"/>
    <col min="8718" max="8718" width="1.1796875" style="2" customWidth="1"/>
    <col min="8719" max="8719" width="9.1796875" style="2"/>
    <col min="8720" max="8721" width="13.54296875" style="2" bestFit="1" customWidth="1"/>
    <col min="8722" max="8960" width="9.1796875" style="2"/>
    <col min="8961" max="8963" width="2.54296875" style="2" customWidth="1"/>
    <col min="8964" max="8964" width="39.453125" style="2" customWidth="1"/>
    <col min="8965" max="8965" width="8.81640625" style="2" bestFit="1" customWidth="1"/>
    <col min="8966" max="8966" width="1.1796875" style="2" customWidth="1"/>
    <col min="8967" max="8967" width="15.1796875" style="2" customWidth="1"/>
    <col min="8968" max="8968" width="1.1796875" style="2" customWidth="1"/>
    <col min="8969" max="8969" width="15.1796875" style="2" customWidth="1"/>
    <col min="8970" max="8970" width="1.1796875" style="2" customWidth="1"/>
    <col min="8971" max="8971" width="15.1796875" style="2" customWidth="1"/>
    <col min="8972" max="8972" width="1.1796875" style="2" customWidth="1"/>
    <col min="8973" max="8973" width="15.1796875" style="2" customWidth="1"/>
    <col min="8974" max="8974" width="1.1796875" style="2" customWidth="1"/>
    <col min="8975" max="8975" width="9.1796875" style="2"/>
    <col min="8976" max="8977" width="13.54296875" style="2" bestFit="1" customWidth="1"/>
    <col min="8978" max="9216" width="9.1796875" style="2"/>
    <col min="9217" max="9219" width="2.54296875" style="2" customWidth="1"/>
    <col min="9220" max="9220" width="39.453125" style="2" customWidth="1"/>
    <col min="9221" max="9221" width="8.81640625" style="2" bestFit="1" customWidth="1"/>
    <col min="9222" max="9222" width="1.1796875" style="2" customWidth="1"/>
    <col min="9223" max="9223" width="15.1796875" style="2" customWidth="1"/>
    <col min="9224" max="9224" width="1.1796875" style="2" customWidth="1"/>
    <col min="9225" max="9225" width="15.1796875" style="2" customWidth="1"/>
    <col min="9226" max="9226" width="1.1796875" style="2" customWidth="1"/>
    <col min="9227" max="9227" width="15.1796875" style="2" customWidth="1"/>
    <col min="9228" max="9228" width="1.1796875" style="2" customWidth="1"/>
    <col min="9229" max="9229" width="15.1796875" style="2" customWidth="1"/>
    <col min="9230" max="9230" width="1.1796875" style="2" customWidth="1"/>
    <col min="9231" max="9231" width="9.1796875" style="2"/>
    <col min="9232" max="9233" width="13.54296875" style="2" bestFit="1" customWidth="1"/>
    <col min="9234" max="9472" width="9.1796875" style="2"/>
    <col min="9473" max="9475" width="2.54296875" style="2" customWidth="1"/>
    <col min="9476" max="9476" width="39.453125" style="2" customWidth="1"/>
    <col min="9477" max="9477" width="8.81640625" style="2" bestFit="1" customWidth="1"/>
    <col min="9478" max="9478" width="1.1796875" style="2" customWidth="1"/>
    <col min="9479" max="9479" width="15.1796875" style="2" customWidth="1"/>
    <col min="9480" max="9480" width="1.1796875" style="2" customWidth="1"/>
    <col min="9481" max="9481" width="15.1796875" style="2" customWidth="1"/>
    <col min="9482" max="9482" width="1.1796875" style="2" customWidth="1"/>
    <col min="9483" max="9483" width="15.1796875" style="2" customWidth="1"/>
    <col min="9484" max="9484" width="1.1796875" style="2" customWidth="1"/>
    <col min="9485" max="9485" width="15.1796875" style="2" customWidth="1"/>
    <col min="9486" max="9486" width="1.1796875" style="2" customWidth="1"/>
    <col min="9487" max="9487" width="9.1796875" style="2"/>
    <col min="9488" max="9489" width="13.54296875" style="2" bestFit="1" customWidth="1"/>
    <col min="9490" max="9728" width="9.1796875" style="2"/>
    <col min="9729" max="9731" width="2.54296875" style="2" customWidth="1"/>
    <col min="9732" max="9732" width="39.453125" style="2" customWidth="1"/>
    <col min="9733" max="9733" width="8.81640625" style="2" bestFit="1" customWidth="1"/>
    <col min="9734" max="9734" width="1.1796875" style="2" customWidth="1"/>
    <col min="9735" max="9735" width="15.1796875" style="2" customWidth="1"/>
    <col min="9736" max="9736" width="1.1796875" style="2" customWidth="1"/>
    <col min="9737" max="9737" width="15.1796875" style="2" customWidth="1"/>
    <col min="9738" max="9738" width="1.1796875" style="2" customWidth="1"/>
    <col min="9739" max="9739" width="15.1796875" style="2" customWidth="1"/>
    <col min="9740" max="9740" width="1.1796875" style="2" customWidth="1"/>
    <col min="9741" max="9741" width="15.1796875" style="2" customWidth="1"/>
    <col min="9742" max="9742" width="1.1796875" style="2" customWidth="1"/>
    <col min="9743" max="9743" width="9.1796875" style="2"/>
    <col min="9744" max="9745" width="13.54296875" style="2" bestFit="1" customWidth="1"/>
    <col min="9746" max="9984" width="9.1796875" style="2"/>
    <col min="9985" max="9987" width="2.54296875" style="2" customWidth="1"/>
    <col min="9988" max="9988" width="39.453125" style="2" customWidth="1"/>
    <col min="9989" max="9989" width="8.81640625" style="2" bestFit="1" customWidth="1"/>
    <col min="9990" max="9990" width="1.1796875" style="2" customWidth="1"/>
    <col min="9991" max="9991" width="15.1796875" style="2" customWidth="1"/>
    <col min="9992" max="9992" width="1.1796875" style="2" customWidth="1"/>
    <col min="9993" max="9993" width="15.1796875" style="2" customWidth="1"/>
    <col min="9994" max="9994" width="1.1796875" style="2" customWidth="1"/>
    <col min="9995" max="9995" width="15.1796875" style="2" customWidth="1"/>
    <col min="9996" max="9996" width="1.1796875" style="2" customWidth="1"/>
    <col min="9997" max="9997" width="15.1796875" style="2" customWidth="1"/>
    <col min="9998" max="9998" width="1.1796875" style="2" customWidth="1"/>
    <col min="9999" max="9999" width="9.1796875" style="2"/>
    <col min="10000" max="10001" width="13.54296875" style="2" bestFit="1" customWidth="1"/>
    <col min="10002" max="10240" width="9.1796875" style="2"/>
    <col min="10241" max="10243" width="2.54296875" style="2" customWidth="1"/>
    <col min="10244" max="10244" width="39.453125" style="2" customWidth="1"/>
    <col min="10245" max="10245" width="8.81640625" style="2" bestFit="1" customWidth="1"/>
    <col min="10246" max="10246" width="1.1796875" style="2" customWidth="1"/>
    <col min="10247" max="10247" width="15.1796875" style="2" customWidth="1"/>
    <col min="10248" max="10248" width="1.1796875" style="2" customWidth="1"/>
    <col min="10249" max="10249" width="15.1796875" style="2" customWidth="1"/>
    <col min="10250" max="10250" width="1.1796875" style="2" customWidth="1"/>
    <col min="10251" max="10251" width="15.1796875" style="2" customWidth="1"/>
    <col min="10252" max="10252" width="1.1796875" style="2" customWidth="1"/>
    <col min="10253" max="10253" width="15.1796875" style="2" customWidth="1"/>
    <col min="10254" max="10254" width="1.1796875" style="2" customWidth="1"/>
    <col min="10255" max="10255" width="9.1796875" style="2"/>
    <col min="10256" max="10257" width="13.54296875" style="2" bestFit="1" customWidth="1"/>
    <col min="10258" max="10496" width="9.1796875" style="2"/>
    <col min="10497" max="10499" width="2.54296875" style="2" customWidth="1"/>
    <col min="10500" max="10500" width="39.453125" style="2" customWidth="1"/>
    <col min="10501" max="10501" width="8.81640625" style="2" bestFit="1" customWidth="1"/>
    <col min="10502" max="10502" width="1.1796875" style="2" customWidth="1"/>
    <col min="10503" max="10503" width="15.1796875" style="2" customWidth="1"/>
    <col min="10504" max="10504" width="1.1796875" style="2" customWidth="1"/>
    <col min="10505" max="10505" width="15.1796875" style="2" customWidth="1"/>
    <col min="10506" max="10506" width="1.1796875" style="2" customWidth="1"/>
    <col min="10507" max="10507" width="15.1796875" style="2" customWidth="1"/>
    <col min="10508" max="10508" width="1.1796875" style="2" customWidth="1"/>
    <col min="10509" max="10509" width="15.1796875" style="2" customWidth="1"/>
    <col min="10510" max="10510" width="1.1796875" style="2" customWidth="1"/>
    <col min="10511" max="10511" width="9.1796875" style="2"/>
    <col min="10512" max="10513" width="13.54296875" style="2" bestFit="1" customWidth="1"/>
    <col min="10514" max="10752" width="9.1796875" style="2"/>
    <col min="10753" max="10755" width="2.54296875" style="2" customWidth="1"/>
    <col min="10756" max="10756" width="39.453125" style="2" customWidth="1"/>
    <col min="10757" max="10757" width="8.81640625" style="2" bestFit="1" customWidth="1"/>
    <col min="10758" max="10758" width="1.1796875" style="2" customWidth="1"/>
    <col min="10759" max="10759" width="15.1796875" style="2" customWidth="1"/>
    <col min="10760" max="10760" width="1.1796875" style="2" customWidth="1"/>
    <col min="10761" max="10761" width="15.1796875" style="2" customWidth="1"/>
    <col min="10762" max="10762" width="1.1796875" style="2" customWidth="1"/>
    <col min="10763" max="10763" width="15.1796875" style="2" customWidth="1"/>
    <col min="10764" max="10764" width="1.1796875" style="2" customWidth="1"/>
    <col min="10765" max="10765" width="15.1796875" style="2" customWidth="1"/>
    <col min="10766" max="10766" width="1.1796875" style="2" customWidth="1"/>
    <col min="10767" max="10767" width="9.1796875" style="2"/>
    <col min="10768" max="10769" width="13.54296875" style="2" bestFit="1" customWidth="1"/>
    <col min="10770" max="11008" width="9.1796875" style="2"/>
    <col min="11009" max="11011" width="2.54296875" style="2" customWidth="1"/>
    <col min="11012" max="11012" width="39.453125" style="2" customWidth="1"/>
    <col min="11013" max="11013" width="8.81640625" style="2" bestFit="1" customWidth="1"/>
    <col min="11014" max="11014" width="1.1796875" style="2" customWidth="1"/>
    <col min="11015" max="11015" width="15.1796875" style="2" customWidth="1"/>
    <col min="11016" max="11016" width="1.1796875" style="2" customWidth="1"/>
    <col min="11017" max="11017" width="15.1796875" style="2" customWidth="1"/>
    <col min="11018" max="11018" width="1.1796875" style="2" customWidth="1"/>
    <col min="11019" max="11019" width="15.1796875" style="2" customWidth="1"/>
    <col min="11020" max="11020" width="1.1796875" style="2" customWidth="1"/>
    <col min="11021" max="11021" width="15.1796875" style="2" customWidth="1"/>
    <col min="11022" max="11022" width="1.1796875" style="2" customWidth="1"/>
    <col min="11023" max="11023" width="9.1796875" style="2"/>
    <col min="11024" max="11025" width="13.54296875" style="2" bestFit="1" customWidth="1"/>
    <col min="11026" max="11264" width="9.1796875" style="2"/>
    <col min="11265" max="11267" width="2.54296875" style="2" customWidth="1"/>
    <col min="11268" max="11268" width="39.453125" style="2" customWidth="1"/>
    <col min="11269" max="11269" width="8.81640625" style="2" bestFit="1" customWidth="1"/>
    <col min="11270" max="11270" width="1.1796875" style="2" customWidth="1"/>
    <col min="11271" max="11271" width="15.1796875" style="2" customWidth="1"/>
    <col min="11272" max="11272" width="1.1796875" style="2" customWidth="1"/>
    <col min="11273" max="11273" width="15.1796875" style="2" customWidth="1"/>
    <col min="11274" max="11274" width="1.1796875" style="2" customWidth="1"/>
    <col min="11275" max="11275" width="15.1796875" style="2" customWidth="1"/>
    <col min="11276" max="11276" width="1.1796875" style="2" customWidth="1"/>
    <col min="11277" max="11277" width="15.1796875" style="2" customWidth="1"/>
    <col min="11278" max="11278" width="1.1796875" style="2" customWidth="1"/>
    <col min="11279" max="11279" width="9.1796875" style="2"/>
    <col min="11280" max="11281" width="13.54296875" style="2" bestFit="1" customWidth="1"/>
    <col min="11282" max="11520" width="9.1796875" style="2"/>
    <col min="11521" max="11523" width="2.54296875" style="2" customWidth="1"/>
    <col min="11524" max="11524" width="39.453125" style="2" customWidth="1"/>
    <col min="11525" max="11525" width="8.81640625" style="2" bestFit="1" customWidth="1"/>
    <col min="11526" max="11526" width="1.1796875" style="2" customWidth="1"/>
    <col min="11527" max="11527" width="15.1796875" style="2" customWidth="1"/>
    <col min="11528" max="11528" width="1.1796875" style="2" customWidth="1"/>
    <col min="11529" max="11529" width="15.1796875" style="2" customWidth="1"/>
    <col min="11530" max="11530" width="1.1796875" style="2" customWidth="1"/>
    <col min="11531" max="11531" width="15.1796875" style="2" customWidth="1"/>
    <col min="11532" max="11532" width="1.1796875" style="2" customWidth="1"/>
    <col min="11533" max="11533" width="15.1796875" style="2" customWidth="1"/>
    <col min="11534" max="11534" width="1.1796875" style="2" customWidth="1"/>
    <col min="11535" max="11535" width="9.1796875" style="2"/>
    <col min="11536" max="11537" width="13.54296875" style="2" bestFit="1" customWidth="1"/>
    <col min="11538" max="11776" width="9.1796875" style="2"/>
    <col min="11777" max="11779" width="2.54296875" style="2" customWidth="1"/>
    <col min="11780" max="11780" width="39.453125" style="2" customWidth="1"/>
    <col min="11781" max="11781" width="8.81640625" style="2" bestFit="1" customWidth="1"/>
    <col min="11782" max="11782" width="1.1796875" style="2" customWidth="1"/>
    <col min="11783" max="11783" width="15.1796875" style="2" customWidth="1"/>
    <col min="11784" max="11784" width="1.1796875" style="2" customWidth="1"/>
    <col min="11785" max="11785" width="15.1796875" style="2" customWidth="1"/>
    <col min="11786" max="11786" width="1.1796875" style="2" customWidth="1"/>
    <col min="11787" max="11787" width="15.1796875" style="2" customWidth="1"/>
    <col min="11788" max="11788" width="1.1796875" style="2" customWidth="1"/>
    <col min="11789" max="11789" width="15.1796875" style="2" customWidth="1"/>
    <col min="11790" max="11790" width="1.1796875" style="2" customWidth="1"/>
    <col min="11791" max="11791" width="9.1796875" style="2"/>
    <col min="11792" max="11793" width="13.54296875" style="2" bestFit="1" customWidth="1"/>
    <col min="11794" max="12032" width="9.1796875" style="2"/>
    <col min="12033" max="12035" width="2.54296875" style="2" customWidth="1"/>
    <col min="12036" max="12036" width="39.453125" style="2" customWidth="1"/>
    <col min="12037" max="12037" width="8.81640625" style="2" bestFit="1" customWidth="1"/>
    <col min="12038" max="12038" width="1.1796875" style="2" customWidth="1"/>
    <col min="12039" max="12039" width="15.1796875" style="2" customWidth="1"/>
    <col min="12040" max="12040" width="1.1796875" style="2" customWidth="1"/>
    <col min="12041" max="12041" width="15.1796875" style="2" customWidth="1"/>
    <col min="12042" max="12042" width="1.1796875" style="2" customWidth="1"/>
    <col min="12043" max="12043" width="15.1796875" style="2" customWidth="1"/>
    <col min="12044" max="12044" width="1.1796875" style="2" customWidth="1"/>
    <col min="12045" max="12045" width="15.1796875" style="2" customWidth="1"/>
    <col min="12046" max="12046" width="1.1796875" style="2" customWidth="1"/>
    <col min="12047" max="12047" width="9.1796875" style="2"/>
    <col min="12048" max="12049" width="13.54296875" style="2" bestFit="1" customWidth="1"/>
    <col min="12050" max="12288" width="9.1796875" style="2"/>
    <col min="12289" max="12291" width="2.54296875" style="2" customWidth="1"/>
    <col min="12292" max="12292" width="39.453125" style="2" customWidth="1"/>
    <col min="12293" max="12293" width="8.81640625" style="2" bestFit="1" customWidth="1"/>
    <col min="12294" max="12294" width="1.1796875" style="2" customWidth="1"/>
    <col min="12295" max="12295" width="15.1796875" style="2" customWidth="1"/>
    <col min="12296" max="12296" width="1.1796875" style="2" customWidth="1"/>
    <col min="12297" max="12297" width="15.1796875" style="2" customWidth="1"/>
    <col min="12298" max="12298" width="1.1796875" style="2" customWidth="1"/>
    <col min="12299" max="12299" width="15.1796875" style="2" customWidth="1"/>
    <col min="12300" max="12300" width="1.1796875" style="2" customWidth="1"/>
    <col min="12301" max="12301" width="15.1796875" style="2" customWidth="1"/>
    <col min="12302" max="12302" width="1.1796875" style="2" customWidth="1"/>
    <col min="12303" max="12303" width="9.1796875" style="2"/>
    <col min="12304" max="12305" width="13.54296875" style="2" bestFit="1" customWidth="1"/>
    <col min="12306" max="12544" width="9.1796875" style="2"/>
    <col min="12545" max="12547" width="2.54296875" style="2" customWidth="1"/>
    <col min="12548" max="12548" width="39.453125" style="2" customWidth="1"/>
    <col min="12549" max="12549" width="8.81640625" style="2" bestFit="1" customWidth="1"/>
    <col min="12550" max="12550" width="1.1796875" style="2" customWidth="1"/>
    <col min="12551" max="12551" width="15.1796875" style="2" customWidth="1"/>
    <col min="12552" max="12552" width="1.1796875" style="2" customWidth="1"/>
    <col min="12553" max="12553" width="15.1796875" style="2" customWidth="1"/>
    <col min="12554" max="12554" width="1.1796875" style="2" customWidth="1"/>
    <col min="12555" max="12555" width="15.1796875" style="2" customWidth="1"/>
    <col min="12556" max="12556" width="1.1796875" style="2" customWidth="1"/>
    <col min="12557" max="12557" width="15.1796875" style="2" customWidth="1"/>
    <col min="12558" max="12558" width="1.1796875" style="2" customWidth="1"/>
    <col min="12559" max="12559" width="9.1796875" style="2"/>
    <col min="12560" max="12561" width="13.54296875" style="2" bestFit="1" customWidth="1"/>
    <col min="12562" max="12800" width="9.1796875" style="2"/>
    <col min="12801" max="12803" width="2.54296875" style="2" customWidth="1"/>
    <col min="12804" max="12804" width="39.453125" style="2" customWidth="1"/>
    <col min="12805" max="12805" width="8.81640625" style="2" bestFit="1" customWidth="1"/>
    <col min="12806" max="12806" width="1.1796875" style="2" customWidth="1"/>
    <col min="12807" max="12807" width="15.1796875" style="2" customWidth="1"/>
    <col min="12808" max="12808" width="1.1796875" style="2" customWidth="1"/>
    <col min="12809" max="12809" width="15.1796875" style="2" customWidth="1"/>
    <col min="12810" max="12810" width="1.1796875" style="2" customWidth="1"/>
    <col min="12811" max="12811" width="15.1796875" style="2" customWidth="1"/>
    <col min="12812" max="12812" width="1.1796875" style="2" customWidth="1"/>
    <col min="12813" max="12813" width="15.1796875" style="2" customWidth="1"/>
    <col min="12814" max="12814" width="1.1796875" style="2" customWidth="1"/>
    <col min="12815" max="12815" width="9.1796875" style="2"/>
    <col min="12816" max="12817" width="13.54296875" style="2" bestFit="1" customWidth="1"/>
    <col min="12818" max="13056" width="9.1796875" style="2"/>
    <col min="13057" max="13059" width="2.54296875" style="2" customWidth="1"/>
    <col min="13060" max="13060" width="39.453125" style="2" customWidth="1"/>
    <col min="13061" max="13061" width="8.81640625" style="2" bestFit="1" customWidth="1"/>
    <col min="13062" max="13062" width="1.1796875" style="2" customWidth="1"/>
    <col min="13063" max="13063" width="15.1796875" style="2" customWidth="1"/>
    <col min="13064" max="13064" width="1.1796875" style="2" customWidth="1"/>
    <col min="13065" max="13065" width="15.1796875" style="2" customWidth="1"/>
    <col min="13066" max="13066" width="1.1796875" style="2" customWidth="1"/>
    <col min="13067" max="13067" width="15.1796875" style="2" customWidth="1"/>
    <col min="13068" max="13068" width="1.1796875" style="2" customWidth="1"/>
    <col min="13069" max="13069" width="15.1796875" style="2" customWidth="1"/>
    <col min="13070" max="13070" width="1.1796875" style="2" customWidth="1"/>
    <col min="13071" max="13071" width="9.1796875" style="2"/>
    <col min="13072" max="13073" width="13.54296875" style="2" bestFit="1" customWidth="1"/>
    <col min="13074" max="13312" width="9.1796875" style="2"/>
    <col min="13313" max="13315" width="2.54296875" style="2" customWidth="1"/>
    <col min="13316" max="13316" width="39.453125" style="2" customWidth="1"/>
    <col min="13317" max="13317" width="8.81640625" style="2" bestFit="1" customWidth="1"/>
    <col min="13318" max="13318" width="1.1796875" style="2" customWidth="1"/>
    <col min="13319" max="13319" width="15.1796875" style="2" customWidth="1"/>
    <col min="13320" max="13320" width="1.1796875" style="2" customWidth="1"/>
    <col min="13321" max="13321" width="15.1796875" style="2" customWidth="1"/>
    <col min="13322" max="13322" width="1.1796875" style="2" customWidth="1"/>
    <col min="13323" max="13323" width="15.1796875" style="2" customWidth="1"/>
    <col min="13324" max="13324" width="1.1796875" style="2" customWidth="1"/>
    <col min="13325" max="13325" width="15.1796875" style="2" customWidth="1"/>
    <col min="13326" max="13326" width="1.1796875" style="2" customWidth="1"/>
    <col min="13327" max="13327" width="9.1796875" style="2"/>
    <col min="13328" max="13329" width="13.54296875" style="2" bestFit="1" customWidth="1"/>
    <col min="13330" max="13568" width="9.1796875" style="2"/>
    <col min="13569" max="13571" width="2.54296875" style="2" customWidth="1"/>
    <col min="13572" max="13572" width="39.453125" style="2" customWidth="1"/>
    <col min="13573" max="13573" width="8.81640625" style="2" bestFit="1" customWidth="1"/>
    <col min="13574" max="13574" width="1.1796875" style="2" customWidth="1"/>
    <col min="13575" max="13575" width="15.1796875" style="2" customWidth="1"/>
    <col min="13576" max="13576" width="1.1796875" style="2" customWidth="1"/>
    <col min="13577" max="13577" width="15.1796875" style="2" customWidth="1"/>
    <col min="13578" max="13578" width="1.1796875" style="2" customWidth="1"/>
    <col min="13579" max="13579" width="15.1796875" style="2" customWidth="1"/>
    <col min="13580" max="13580" width="1.1796875" style="2" customWidth="1"/>
    <col min="13581" max="13581" width="15.1796875" style="2" customWidth="1"/>
    <col min="13582" max="13582" width="1.1796875" style="2" customWidth="1"/>
    <col min="13583" max="13583" width="9.1796875" style="2"/>
    <col min="13584" max="13585" width="13.54296875" style="2" bestFit="1" customWidth="1"/>
    <col min="13586" max="13824" width="9.1796875" style="2"/>
    <col min="13825" max="13827" width="2.54296875" style="2" customWidth="1"/>
    <col min="13828" max="13828" width="39.453125" style="2" customWidth="1"/>
    <col min="13829" max="13829" width="8.81640625" style="2" bestFit="1" customWidth="1"/>
    <col min="13830" max="13830" width="1.1796875" style="2" customWidth="1"/>
    <col min="13831" max="13831" width="15.1796875" style="2" customWidth="1"/>
    <col min="13832" max="13832" width="1.1796875" style="2" customWidth="1"/>
    <col min="13833" max="13833" width="15.1796875" style="2" customWidth="1"/>
    <col min="13834" max="13834" width="1.1796875" style="2" customWidth="1"/>
    <col min="13835" max="13835" width="15.1796875" style="2" customWidth="1"/>
    <col min="13836" max="13836" width="1.1796875" style="2" customWidth="1"/>
    <col min="13837" max="13837" width="15.1796875" style="2" customWidth="1"/>
    <col min="13838" max="13838" width="1.1796875" style="2" customWidth="1"/>
    <col min="13839" max="13839" width="9.1796875" style="2"/>
    <col min="13840" max="13841" width="13.54296875" style="2" bestFit="1" customWidth="1"/>
    <col min="13842" max="14080" width="9.1796875" style="2"/>
    <col min="14081" max="14083" width="2.54296875" style="2" customWidth="1"/>
    <col min="14084" max="14084" width="39.453125" style="2" customWidth="1"/>
    <col min="14085" max="14085" width="8.81640625" style="2" bestFit="1" customWidth="1"/>
    <col min="14086" max="14086" width="1.1796875" style="2" customWidth="1"/>
    <col min="14087" max="14087" width="15.1796875" style="2" customWidth="1"/>
    <col min="14088" max="14088" width="1.1796875" style="2" customWidth="1"/>
    <col min="14089" max="14089" width="15.1796875" style="2" customWidth="1"/>
    <col min="14090" max="14090" width="1.1796875" style="2" customWidth="1"/>
    <col min="14091" max="14091" width="15.1796875" style="2" customWidth="1"/>
    <col min="14092" max="14092" width="1.1796875" style="2" customWidth="1"/>
    <col min="14093" max="14093" width="15.1796875" style="2" customWidth="1"/>
    <col min="14094" max="14094" width="1.1796875" style="2" customWidth="1"/>
    <col min="14095" max="14095" width="9.1796875" style="2"/>
    <col min="14096" max="14097" width="13.54296875" style="2" bestFit="1" customWidth="1"/>
    <col min="14098" max="14336" width="9.1796875" style="2"/>
    <col min="14337" max="14339" width="2.54296875" style="2" customWidth="1"/>
    <col min="14340" max="14340" width="39.453125" style="2" customWidth="1"/>
    <col min="14341" max="14341" width="8.81640625" style="2" bestFit="1" customWidth="1"/>
    <col min="14342" max="14342" width="1.1796875" style="2" customWidth="1"/>
    <col min="14343" max="14343" width="15.1796875" style="2" customWidth="1"/>
    <col min="14344" max="14344" width="1.1796875" style="2" customWidth="1"/>
    <col min="14345" max="14345" width="15.1796875" style="2" customWidth="1"/>
    <col min="14346" max="14346" width="1.1796875" style="2" customWidth="1"/>
    <col min="14347" max="14347" width="15.1796875" style="2" customWidth="1"/>
    <col min="14348" max="14348" width="1.1796875" style="2" customWidth="1"/>
    <col min="14349" max="14349" width="15.1796875" style="2" customWidth="1"/>
    <col min="14350" max="14350" width="1.1796875" style="2" customWidth="1"/>
    <col min="14351" max="14351" width="9.1796875" style="2"/>
    <col min="14352" max="14353" width="13.54296875" style="2" bestFit="1" customWidth="1"/>
    <col min="14354" max="14592" width="9.1796875" style="2"/>
    <col min="14593" max="14595" width="2.54296875" style="2" customWidth="1"/>
    <col min="14596" max="14596" width="39.453125" style="2" customWidth="1"/>
    <col min="14597" max="14597" width="8.81640625" style="2" bestFit="1" customWidth="1"/>
    <col min="14598" max="14598" width="1.1796875" style="2" customWidth="1"/>
    <col min="14599" max="14599" width="15.1796875" style="2" customWidth="1"/>
    <col min="14600" max="14600" width="1.1796875" style="2" customWidth="1"/>
    <col min="14601" max="14601" width="15.1796875" style="2" customWidth="1"/>
    <col min="14602" max="14602" width="1.1796875" style="2" customWidth="1"/>
    <col min="14603" max="14603" width="15.1796875" style="2" customWidth="1"/>
    <col min="14604" max="14604" width="1.1796875" style="2" customWidth="1"/>
    <col min="14605" max="14605" width="15.1796875" style="2" customWidth="1"/>
    <col min="14606" max="14606" width="1.1796875" style="2" customWidth="1"/>
    <col min="14607" max="14607" width="9.1796875" style="2"/>
    <col min="14608" max="14609" width="13.54296875" style="2" bestFit="1" customWidth="1"/>
    <col min="14610" max="14848" width="9.1796875" style="2"/>
    <col min="14849" max="14851" width="2.54296875" style="2" customWidth="1"/>
    <col min="14852" max="14852" width="39.453125" style="2" customWidth="1"/>
    <col min="14853" max="14853" width="8.81640625" style="2" bestFit="1" customWidth="1"/>
    <col min="14854" max="14854" width="1.1796875" style="2" customWidth="1"/>
    <col min="14855" max="14855" width="15.1796875" style="2" customWidth="1"/>
    <col min="14856" max="14856" width="1.1796875" style="2" customWidth="1"/>
    <col min="14857" max="14857" width="15.1796875" style="2" customWidth="1"/>
    <col min="14858" max="14858" width="1.1796875" style="2" customWidth="1"/>
    <col min="14859" max="14859" width="15.1796875" style="2" customWidth="1"/>
    <col min="14860" max="14860" width="1.1796875" style="2" customWidth="1"/>
    <col min="14861" max="14861" width="15.1796875" style="2" customWidth="1"/>
    <col min="14862" max="14862" width="1.1796875" style="2" customWidth="1"/>
    <col min="14863" max="14863" width="9.1796875" style="2"/>
    <col min="14864" max="14865" width="13.54296875" style="2" bestFit="1" customWidth="1"/>
    <col min="14866" max="15104" width="9.1796875" style="2"/>
    <col min="15105" max="15107" width="2.54296875" style="2" customWidth="1"/>
    <col min="15108" max="15108" width="39.453125" style="2" customWidth="1"/>
    <col min="15109" max="15109" width="8.81640625" style="2" bestFit="1" customWidth="1"/>
    <col min="15110" max="15110" width="1.1796875" style="2" customWidth="1"/>
    <col min="15111" max="15111" width="15.1796875" style="2" customWidth="1"/>
    <col min="15112" max="15112" width="1.1796875" style="2" customWidth="1"/>
    <col min="15113" max="15113" width="15.1796875" style="2" customWidth="1"/>
    <col min="15114" max="15114" width="1.1796875" style="2" customWidth="1"/>
    <col min="15115" max="15115" width="15.1796875" style="2" customWidth="1"/>
    <col min="15116" max="15116" width="1.1796875" style="2" customWidth="1"/>
    <col min="15117" max="15117" width="15.1796875" style="2" customWidth="1"/>
    <col min="15118" max="15118" width="1.1796875" style="2" customWidth="1"/>
    <col min="15119" max="15119" width="9.1796875" style="2"/>
    <col min="15120" max="15121" width="13.54296875" style="2" bestFit="1" customWidth="1"/>
    <col min="15122" max="15360" width="9.1796875" style="2"/>
    <col min="15361" max="15363" width="2.54296875" style="2" customWidth="1"/>
    <col min="15364" max="15364" width="39.453125" style="2" customWidth="1"/>
    <col min="15365" max="15365" width="8.81640625" style="2" bestFit="1" customWidth="1"/>
    <col min="15366" max="15366" width="1.1796875" style="2" customWidth="1"/>
    <col min="15367" max="15367" width="15.1796875" style="2" customWidth="1"/>
    <col min="15368" max="15368" width="1.1796875" style="2" customWidth="1"/>
    <col min="15369" max="15369" width="15.1796875" style="2" customWidth="1"/>
    <col min="15370" max="15370" width="1.1796875" style="2" customWidth="1"/>
    <col min="15371" max="15371" width="15.1796875" style="2" customWidth="1"/>
    <col min="15372" max="15372" width="1.1796875" style="2" customWidth="1"/>
    <col min="15373" max="15373" width="15.1796875" style="2" customWidth="1"/>
    <col min="15374" max="15374" width="1.1796875" style="2" customWidth="1"/>
    <col min="15375" max="15375" width="9.1796875" style="2"/>
    <col min="15376" max="15377" width="13.54296875" style="2" bestFit="1" customWidth="1"/>
    <col min="15378" max="15616" width="9.1796875" style="2"/>
    <col min="15617" max="15619" width="2.54296875" style="2" customWidth="1"/>
    <col min="15620" max="15620" width="39.453125" style="2" customWidth="1"/>
    <col min="15621" max="15621" width="8.81640625" style="2" bestFit="1" customWidth="1"/>
    <col min="15622" max="15622" width="1.1796875" style="2" customWidth="1"/>
    <col min="15623" max="15623" width="15.1796875" style="2" customWidth="1"/>
    <col min="15624" max="15624" width="1.1796875" style="2" customWidth="1"/>
    <col min="15625" max="15625" width="15.1796875" style="2" customWidth="1"/>
    <col min="15626" max="15626" width="1.1796875" style="2" customWidth="1"/>
    <col min="15627" max="15627" width="15.1796875" style="2" customWidth="1"/>
    <col min="15628" max="15628" width="1.1796875" style="2" customWidth="1"/>
    <col min="15629" max="15629" width="15.1796875" style="2" customWidth="1"/>
    <col min="15630" max="15630" width="1.1796875" style="2" customWidth="1"/>
    <col min="15631" max="15631" width="9.1796875" style="2"/>
    <col min="15632" max="15633" width="13.54296875" style="2" bestFit="1" customWidth="1"/>
    <col min="15634" max="15872" width="9.1796875" style="2"/>
    <col min="15873" max="15875" width="2.54296875" style="2" customWidth="1"/>
    <col min="15876" max="15876" width="39.453125" style="2" customWidth="1"/>
    <col min="15877" max="15877" width="8.81640625" style="2" bestFit="1" customWidth="1"/>
    <col min="15878" max="15878" width="1.1796875" style="2" customWidth="1"/>
    <col min="15879" max="15879" width="15.1796875" style="2" customWidth="1"/>
    <col min="15880" max="15880" width="1.1796875" style="2" customWidth="1"/>
    <col min="15881" max="15881" width="15.1796875" style="2" customWidth="1"/>
    <col min="15882" max="15882" width="1.1796875" style="2" customWidth="1"/>
    <col min="15883" max="15883" width="15.1796875" style="2" customWidth="1"/>
    <col min="15884" max="15884" width="1.1796875" style="2" customWidth="1"/>
    <col min="15885" max="15885" width="15.1796875" style="2" customWidth="1"/>
    <col min="15886" max="15886" width="1.1796875" style="2" customWidth="1"/>
    <col min="15887" max="15887" width="9.1796875" style="2"/>
    <col min="15888" max="15889" width="13.54296875" style="2" bestFit="1" customWidth="1"/>
    <col min="15890" max="16128" width="9.1796875" style="2"/>
    <col min="16129" max="16131" width="2.54296875" style="2" customWidth="1"/>
    <col min="16132" max="16132" width="39.453125" style="2" customWidth="1"/>
    <col min="16133" max="16133" width="8.81640625" style="2" bestFit="1" customWidth="1"/>
    <col min="16134" max="16134" width="1.1796875" style="2" customWidth="1"/>
    <col min="16135" max="16135" width="15.1796875" style="2" customWidth="1"/>
    <col min="16136" max="16136" width="1.1796875" style="2" customWidth="1"/>
    <col min="16137" max="16137" width="15.1796875" style="2" customWidth="1"/>
    <col min="16138" max="16138" width="1.1796875" style="2" customWidth="1"/>
    <col min="16139" max="16139" width="15.1796875" style="2" customWidth="1"/>
    <col min="16140" max="16140" width="1.1796875" style="2" customWidth="1"/>
    <col min="16141" max="16141" width="15.1796875" style="2" customWidth="1"/>
    <col min="16142" max="16142" width="1.1796875" style="2" customWidth="1"/>
    <col min="16143" max="16143" width="9.1796875" style="2"/>
    <col min="16144" max="16145" width="13.54296875" style="2" bestFit="1" customWidth="1"/>
    <col min="16146" max="16384" width="9.1796875" style="2"/>
  </cols>
  <sheetData>
    <row r="1" spans="1:256" ht="22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2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2" x14ac:dyDescent="0.35">
      <c r="A3" s="42" t="s">
        <v>322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5" spans="1:256" ht="22" x14ac:dyDescent="0.35">
      <c r="A5" s="1"/>
      <c r="G5" s="167" t="s">
        <v>2</v>
      </c>
      <c r="H5" s="167"/>
      <c r="I5" s="167"/>
      <c r="J5" s="167"/>
      <c r="K5" s="167"/>
      <c r="L5" s="167"/>
      <c r="M5" s="167"/>
    </row>
    <row r="6" spans="1:256" ht="22" x14ac:dyDescent="0.35">
      <c r="A6" s="1"/>
      <c r="D6" s="4" t="s">
        <v>3</v>
      </c>
      <c r="E6" s="5"/>
      <c r="F6" s="5"/>
      <c r="G6" s="167" t="s">
        <v>4</v>
      </c>
      <c r="H6" s="167"/>
      <c r="I6" s="167"/>
      <c r="K6" s="168" t="s">
        <v>5</v>
      </c>
      <c r="L6" s="168"/>
      <c r="M6" s="168"/>
    </row>
    <row r="7" spans="1:256" ht="22" x14ac:dyDescent="0.35">
      <c r="A7" s="1"/>
      <c r="D7" s="4"/>
      <c r="E7" s="5"/>
      <c r="F7" s="5"/>
      <c r="G7" s="126" t="s">
        <v>323</v>
      </c>
      <c r="H7" s="125"/>
      <c r="I7" s="126" t="s">
        <v>324</v>
      </c>
      <c r="J7" s="125"/>
      <c r="K7" s="126" t="s">
        <v>323</v>
      </c>
      <c r="L7" s="125"/>
      <c r="M7" s="126" t="s">
        <v>324</v>
      </c>
    </row>
    <row r="8" spans="1:256" ht="22" x14ac:dyDescent="0.35">
      <c r="A8" s="1"/>
      <c r="D8" s="4"/>
      <c r="E8" s="5"/>
      <c r="F8" s="5"/>
      <c r="G8" s="125" t="s">
        <v>6</v>
      </c>
      <c r="H8" s="125"/>
      <c r="I8" s="125" t="s">
        <v>7</v>
      </c>
      <c r="J8" s="125"/>
      <c r="K8" s="125" t="s">
        <v>6</v>
      </c>
      <c r="L8" s="125"/>
      <c r="M8" s="125" t="s">
        <v>7</v>
      </c>
    </row>
    <row r="9" spans="1:256" ht="22" x14ac:dyDescent="0.35">
      <c r="A9" s="1"/>
      <c r="D9" s="4"/>
      <c r="E9" s="3" t="s">
        <v>8</v>
      </c>
      <c r="F9" s="5"/>
      <c r="G9" s="127" t="s">
        <v>9</v>
      </c>
      <c r="H9" s="125"/>
      <c r="I9" s="127"/>
      <c r="J9" s="125"/>
      <c r="K9" s="127" t="s">
        <v>9</v>
      </c>
      <c r="L9" s="125"/>
      <c r="M9" s="127"/>
    </row>
    <row r="10" spans="1:256" ht="22" x14ac:dyDescent="0.35">
      <c r="A10" s="1" t="s">
        <v>10</v>
      </c>
      <c r="E10" s="5"/>
      <c r="F10" s="5"/>
      <c r="G10" s="6"/>
      <c r="H10" s="5"/>
      <c r="I10" s="6"/>
      <c r="J10" s="5"/>
      <c r="K10" s="6"/>
      <c r="L10" s="5"/>
      <c r="M10" s="6"/>
    </row>
    <row r="11" spans="1:256" ht="22" x14ac:dyDescent="0.35">
      <c r="A11" s="1" t="s">
        <v>11</v>
      </c>
      <c r="E11" s="5"/>
    </row>
    <row r="12" spans="1:256" x14ac:dyDescent="0.35">
      <c r="B12" s="2" t="s">
        <v>12</v>
      </c>
      <c r="E12" s="5"/>
      <c r="G12" s="7">
        <v>13126821</v>
      </c>
      <c r="H12" s="8"/>
      <c r="I12" s="7">
        <v>10404988</v>
      </c>
      <c r="J12" s="7"/>
      <c r="K12" s="7">
        <v>590583</v>
      </c>
      <c r="L12" s="7"/>
      <c r="M12" s="7">
        <v>657634</v>
      </c>
      <c r="N12" s="7"/>
    </row>
    <row r="13" spans="1:256" x14ac:dyDescent="0.35">
      <c r="B13" s="2" t="s">
        <v>13</v>
      </c>
      <c r="E13" s="5">
        <v>5</v>
      </c>
      <c r="G13" s="7">
        <v>103142597</v>
      </c>
      <c r="H13" s="8"/>
      <c r="I13" s="7">
        <v>138548472</v>
      </c>
      <c r="J13" s="7"/>
      <c r="K13" s="7">
        <v>97054839</v>
      </c>
      <c r="L13" s="7"/>
      <c r="M13" s="7">
        <v>135243364</v>
      </c>
      <c r="N13" s="7"/>
    </row>
    <row r="14" spans="1:256" x14ac:dyDescent="0.35">
      <c r="B14" s="2" t="s">
        <v>14</v>
      </c>
      <c r="E14" s="5">
        <v>6</v>
      </c>
      <c r="G14" s="7">
        <v>58494159</v>
      </c>
      <c r="H14" s="8"/>
      <c r="I14" s="7">
        <v>48236773</v>
      </c>
      <c r="J14" s="7"/>
      <c r="K14" s="7">
        <v>58494159</v>
      </c>
      <c r="L14" s="7"/>
      <c r="M14" s="7">
        <v>48236773</v>
      </c>
      <c r="N14" s="8"/>
    </row>
    <row r="15" spans="1:256" x14ac:dyDescent="0.35">
      <c r="B15" s="2" t="s">
        <v>15</v>
      </c>
      <c r="E15" s="5"/>
      <c r="G15" s="7">
        <v>0</v>
      </c>
      <c r="H15" s="8"/>
      <c r="I15" s="7">
        <v>0</v>
      </c>
      <c r="J15" s="7"/>
      <c r="K15" s="7">
        <v>100000</v>
      </c>
      <c r="L15" s="7"/>
      <c r="M15" s="7">
        <v>0</v>
      </c>
      <c r="N15" s="8"/>
    </row>
    <row r="16" spans="1:256" x14ac:dyDescent="0.35">
      <c r="B16" s="2" t="s">
        <v>16</v>
      </c>
      <c r="E16" s="5">
        <v>7</v>
      </c>
      <c r="G16" s="10">
        <v>1443400</v>
      </c>
      <c r="H16" s="8"/>
      <c r="I16" s="7">
        <v>1752698</v>
      </c>
      <c r="J16" s="7"/>
      <c r="K16" s="10">
        <v>1443400</v>
      </c>
      <c r="L16" s="7"/>
      <c r="M16" s="7">
        <v>1752698</v>
      </c>
      <c r="N16" s="8"/>
    </row>
    <row r="17" spans="1:17" x14ac:dyDescent="0.35">
      <c r="B17" s="4" t="s">
        <v>17</v>
      </c>
      <c r="E17" s="5"/>
      <c r="G17" s="11">
        <v>25500430</v>
      </c>
      <c r="H17" s="8"/>
      <c r="I17" s="11">
        <v>21924664</v>
      </c>
      <c r="J17" s="7"/>
      <c r="K17" s="11">
        <v>23395032</v>
      </c>
      <c r="L17" s="7"/>
      <c r="M17" s="11">
        <v>20181719</v>
      </c>
      <c r="N17" s="8"/>
    </row>
    <row r="18" spans="1:17" ht="6" customHeight="1" x14ac:dyDescent="0.35">
      <c r="E18" s="5"/>
      <c r="G18" s="12"/>
      <c r="H18" s="12"/>
      <c r="I18" s="12"/>
    </row>
    <row r="19" spans="1:17" ht="22" x14ac:dyDescent="0.35">
      <c r="A19" s="1" t="s">
        <v>18</v>
      </c>
      <c r="E19" s="5"/>
      <c r="G19" s="11">
        <v>201707407</v>
      </c>
      <c r="H19" s="8"/>
      <c r="I19" s="11">
        <v>220867595</v>
      </c>
      <c r="J19" s="7"/>
      <c r="K19" s="11">
        <v>181078013</v>
      </c>
      <c r="L19" s="7"/>
      <c r="M19" s="11">
        <v>206072188</v>
      </c>
      <c r="N19" s="8"/>
    </row>
    <row r="20" spans="1:17" ht="15" customHeight="1" x14ac:dyDescent="0.35">
      <c r="A20" s="1"/>
      <c r="E20" s="5"/>
      <c r="G20" s="8"/>
      <c r="H20" s="8"/>
      <c r="I20" s="8"/>
      <c r="J20" s="8"/>
      <c r="K20" s="8"/>
      <c r="L20" s="8"/>
      <c r="M20" s="8"/>
      <c r="N20" s="8"/>
    </row>
    <row r="21" spans="1:17" s="1" customFormat="1" ht="22" x14ac:dyDescent="0.35">
      <c r="A21" s="1" t="s">
        <v>19</v>
      </c>
      <c r="E21" s="152"/>
      <c r="G21" s="13"/>
      <c r="H21" s="13"/>
      <c r="I21" s="13"/>
      <c r="J21" s="13"/>
      <c r="K21" s="13"/>
      <c r="L21" s="13"/>
      <c r="M21" s="13"/>
      <c r="N21" s="13"/>
    </row>
    <row r="22" spans="1:17" s="1" customFormat="1" ht="22" x14ac:dyDescent="0.35">
      <c r="B22" s="2" t="s">
        <v>315</v>
      </c>
      <c r="E22" s="5">
        <v>8.1999999999999993</v>
      </c>
      <c r="G22" s="8">
        <v>0</v>
      </c>
      <c r="H22" s="8"/>
      <c r="I22" s="8">
        <v>0</v>
      </c>
      <c r="J22" s="8"/>
      <c r="K22" s="8">
        <v>0</v>
      </c>
      <c r="L22" s="8"/>
      <c r="M22" s="8">
        <v>0</v>
      </c>
      <c r="N22" s="13"/>
    </row>
    <row r="23" spans="1:17" ht="22" x14ac:dyDescent="0.35">
      <c r="B23" s="2" t="s">
        <v>20</v>
      </c>
      <c r="E23" s="5">
        <v>9</v>
      </c>
      <c r="G23" s="16">
        <v>0</v>
      </c>
      <c r="H23" s="8"/>
      <c r="I23" s="16">
        <v>0</v>
      </c>
      <c r="J23" s="17"/>
      <c r="K23" s="17">
        <v>81979672</v>
      </c>
      <c r="L23" s="17"/>
      <c r="M23" s="17">
        <v>79649681</v>
      </c>
      <c r="N23" s="8"/>
      <c r="P23" s="18"/>
    </row>
    <row r="24" spans="1:17" x14ac:dyDescent="0.35">
      <c r="B24" s="2" t="s">
        <v>21</v>
      </c>
      <c r="E24" s="5">
        <v>8.1</v>
      </c>
      <c r="G24" s="16">
        <v>0</v>
      </c>
      <c r="H24" s="8"/>
      <c r="I24" s="16">
        <v>0</v>
      </c>
      <c r="J24" s="17"/>
      <c r="K24" s="17">
        <v>0</v>
      </c>
      <c r="L24" s="17"/>
      <c r="M24" s="17">
        <v>0</v>
      </c>
      <c r="N24" s="8"/>
      <c r="P24" s="15"/>
    </row>
    <row r="25" spans="1:17" x14ac:dyDescent="0.35">
      <c r="B25" s="2" t="s">
        <v>22</v>
      </c>
      <c r="E25" s="5">
        <v>10</v>
      </c>
      <c r="G25" s="16">
        <v>0</v>
      </c>
      <c r="H25" s="8"/>
      <c r="I25" s="16">
        <v>0</v>
      </c>
      <c r="J25" s="17"/>
      <c r="K25" s="17">
        <v>0</v>
      </c>
      <c r="L25" s="17"/>
      <c r="M25" s="17">
        <v>0</v>
      </c>
      <c r="N25" s="8"/>
      <c r="Q25" s="15"/>
    </row>
    <row r="26" spans="1:17" x14ac:dyDescent="0.35">
      <c r="B26" s="2" t="s">
        <v>23</v>
      </c>
      <c r="E26" s="5">
        <v>11</v>
      </c>
      <c r="G26" s="16">
        <v>847008752</v>
      </c>
      <c r="H26" s="8"/>
      <c r="I26" s="16">
        <v>914516306</v>
      </c>
      <c r="J26" s="17"/>
      <c r="K26" s="17">
        <v>582667264</v>
      </c>
      <c r="L26" s="17"/>
      <c r="M26" s="17">
        <v>642262967</v>
      </c>
      <c r="N26" s="8"/>
      <c r="Q26" s="15"/>
    </row>
    <row r="27" spans="1:17" x14ac:dyDescent="0.35">
      <c r="B27" s="2" t="s">
        <v>24</v>
      </c>
      <c r="E27" s="5"/>
      <c r="G27" s="7">
        <v>16334912</v>
      </c>
      <c r="H27" s="8"/>
      <c r="I27" s="7">
        <v>17329965</v>
      </c>
      <c r="J27" s="7"/>
      <c r="K27" s="7">
        <v>15637666</v>
      </c>
      <c r="L27" s="7"/>
      <c r="M27" s="7">
        <v>16538751</v>
      </c>
      <c r="N27" s="8"/>
      <c r="Q27" s="15"/>
    </row>
    <row r="28" spans="1:17" x14ac:dyDescent="0.35">
      <c r="B28" s="2" t="s">
        <v>25</v>
      </c>
      <c r="E28" s="5"/>
      <c r="G28" s="7">
        <v>10113183</v>
      </c>
      <c r="H28" s="8"/>
      <c r="I28" s="7">
        <v>10866512</v>
      </c>
      <c r="J28" s="7"/>
      <c r="K28" s="7">
        <v>10113183</v>
      </c>
      <c r="L28" s="7"/>
      <c r="M28" s="7">
        <v>10866512</v>
      </c>
      <c r="N28" s="7"/>
      <c r="Q28" s="15"/>
    </row>
    <row r="29" spans="1:17" x14ac:dyDescent="0.35">
      <c r="B29" s="2" t="s">
        <v>26</v>
      </c>
      <c r="E29" s="5"/>
      <c r="G29" s="7">
        <v>49261517</v>
      </c>
      <c r="H29" s="8"/>
      <c r="I29" s="7">
        <v>49504737</v>
      </c>
      <c r="J29" s="7"/>
      <c r="K29" s="7">
        <v>55173424</v>
      </c>
      <c r="L29" s="7"/>
      <c r="M29" s="7">
        <v>55416644</v>
      </c>
      <c r="N29" s="8"/>
      <c r="Q29" s="15"/>
    </row>
    <row r="30" spans="1:17" s="1" customFormat="1" ht="22" x14ac:dyDescent="0.35">
      <c r="B30" s="2" t="s">
        <v>27</v>
      </c>
      <c r="N30" s="13"/>
      <c r="P30" s="15"/>
    </row>
    <row r="31" spans="1:17" s="1" customFormat="1" ht="22" x14ac:dyDescent="0.35">
      <c r="B31" s="2"/>
      <c r="C31" s="2" t="s">
        <v>28</v>
      </c>
      <c r="E31" s="5"/>
      <c r="G31" s="14">
        <v>92157457</v>
      </c>
      <c r="H31" s="13"/>
      <c r="I31" s="14">
        <v>107190643</v>
      </c>
      <c r="J31" s="14"/>
      <c r="K31" s="14">
        <v>92157457</v>
      </c>
      <c r="L31" s="14"/>
      <c r="M31" s="14">
        <v>107190643</v>
      </c>
      <c r="N31" s="13"/>
      <c r="P31" s="15"/>
    </row>
    <row r="32" spans="1:17" x14ac:dyDescent="0.35">
      <c r="B32" s="2" t="s">
        <v>29</v>
      </c>
      <c r="E32" s="5"/>
      <c r="G32" s="7">
        <v>12097566</v>
      </c>
      <c r="H32" s="8"/>
      <c r="I32" s="7">
        <v>15832537</v>
      </c>
      <c r="J32" s="7"/>
      <c r="K32" s="7">
        <v>12097554</v>
      </c>
      <c r="L32" s="7"/>
      <c r="M32" s="7">
        <v>15832525</v>
      </c>
      <c r="N32" s="8"/>
    </row>
    <row r="33" spans="1:15" ht="22" x14ac:dyDescent="0.35">
      <c r="A33" s="1" t="s">
        <v>30</v>
      </c>
      <c r="E33" s="5"/>
      <c r="G33" s="19">
        <v>1026973387</v>
      </c>
      <c r="H33" s="8"/>
      <c r="I33" s="19">
        <v>1115240700</v>
      </c>
      <c r="J33" s="7"/>
      <c r="K33" s="19">
        <v>849826220</v>
      </c>
      <c r="L33" s="7"/>
      <c r="M33" s="19">
        <v>927757723</v>
      </c>
      <c r="N33" s="8"/>
    </row>
    <row r="34" spans="1:15" ht="6" customHeight="1" x14ac:dyDescent="0.35">
      <c r="E34" s="5"/>
      <c r="G34" s="20"/>
      <c r="H34" s="12"/>
      <c r="I34" s="20"/>
      <c r="K34" s="21"/>
      <c r="M34" s="21"/>
    </row>
    <row r="35" spans="1:15" ht="22.5" thickBot="1" x14ac:dyDescent="0.4">
      <c r="A35" s="1" t="s">
        <v>31</v>
      </c>
      <c r="E35" s="5"/>
      <c r="G35" s="22">
        <v>1228680794</v>
      </c>
      <c r="H35" s="8"/>
      <c r="I35" s="22">
        <v>1336108295</v>
      </c>
      <c r="J35" s="23"/>
      <c r="K35" s="22">
        <v>1030904233</v>
      </c>
      <c r="L35" s="23"/>
      <c r="M35" s="22">
        <v>1133829911</v>
      </c>
      <c r="N35" s="8"/>
    </row>
    <row r="36" spans="1:15" ht="22" thickTop="1" x14ac:dyDescent="0.35">
      <c r="E36" s="5"/>
      <c r="G36" s="7"/>
      <c r="H36" s="8"/>
      <c r="I36" s="7"/>
      <c r="J36" s="7"/>
      <c r="K36" s="7"/>
      <c r="L36" s="7"/>
      <c r="M36" s="7"/>
      <c r="N36" s="8"/>
    </row>
    <row r="37" spans="1:15" x14ac:dyDescent="0.35">
      <c r="E37" s="5"/>
      <c r="G37" s="7"/>
      <c r="H37" s="8"/>
      <c r="I37" s="7"/>
      <c r="J37" s="7"/>
      <c r="K37" s="7"/>
      <c r="L37" s="7"/>
      <c r="M37" s="7"/>
      <c r="N37" s="8"/>
    </row>
    <row r="38" spans="1:15" x14ac:dyDescent="0.35">
      <c r="E38" s="5"/>
      <c r="G38" s="7"/>
      <c r="H38" s="8"/>
      <c r="I38" s="7"/>
      <c r="J38" s="7"/>
      <c r="K38" s="7"/>
      <c r="L38" s="7"/>
      <c r="M38" s="7"/>
      <c r="N38" s="8"/>
    </row>
    <row r="39" spans="1:15" x14ac:dyDescent="0.35">
      <c r="E39" s="5"/>
      <c r="G39" s="7"/>
      <c r="H39" s="8"/>
      <c r="I39" s="7"/>
      <c r="J39" s="7"/>
      <c r="K39" s="7"/>
      <c r="L39" s="7"/>
      <c r="M39" s="7"/>
      <c r="N39" s="8"/>
    </row>
    <row r="40" spans="1:15" x14ac:dyDescent="0.35">
      <c r="E40" s="5"/>
      <c r="G40" s="7"/>
      <c r="H40" s="8"/>
      <c r="I40" s="7"/>
      <c r="J40" s="7"/>
      <c r="K40" s="7"/>
      <c r="L40" s="7"/>
      <c r="M40" s="7"/>
      <c r="N40" s="8"/>
    </row>
    <row r="41" spans="1:15" x14ac:dyDescent="0.35">
      <c r="E41" s="5"/>
      <c r="G41" s="7"/>
      <c r="H41" s="8"/>
      <c r="I41" s="7"/>
      <c r="J41" s="7"/>
      <c r="K41" s="7"/>
      <c r="L41" s="7"/>
      <c r="M41" s="7"/>
      <c r="N41" s="8"/>
    </row>
    <row r="42" spans="1:15" x14ac:dyDescent="0.35">
      <c r="E42" s="5"/>
      <c r="G42" s="7"/>
      <c r="H42" s="8"/>
      <c r="I42" s="7"/>
      <c r="J42" s="7"/>
      <c r="K42" s="7"/>
      <c r="L42" s="7"/>
      <c r="M42" s="7"/>
      <c r="N42" s="8"/>
    </row>
    <row r="43" spans="1:15" ht="21.5" customHeight="1" x14ac:dyDescent="0.35">
      <c r="E43" s="5"/>
      <c r="G43" s="7"/>
      <c r="H43" s="8"/>
      <c r="I43" s="7"/>
      <c r="J43" s="7"/>
      <c r="K43" s="7"/>
      <c r="L43" s="7"/>
      <c r="M43" s="7"/>
      <c r="N43" s="8"/>
    </row>
    <row r="44" spans="1:15" ht="21.5" customHeight="1" x14ac:dyDescent="0.35">
      <c r="E44" s="5"/>
      <c r="G44" s="7"/>
      <c r="H44" s="8"/>
      <c r="I44" s="7"/>
      <c r="J44" s="7"/>
      <c r="K44" s="7"/>
      <c r="L44" s="7"/>
      <c r="M44" s="7"/>
      <c r="N44" s="8"/>
    </row>
    <row r="45" spans="1:15" x14ac:dyDescent="0.35">
      <c r="E45" s="5"/>
      <c r="G45" s="7"/>
      <c r="H45" s="8"/>
      <c r="I45" s="7"/>
      <c r="J45" s="7"/>
      <c r="K45" s="7"/>
      <c r="L45" s="7"/>
      <c r="M45" s="7"/>
      <c r="N45" s="8"/>
    </row>
    <row r="46" spans="1:15" x14ac:dyDescent="0.35">
      <c r="E46" s="5"/>
      <c r="G46" s="7"/>
      <c r="H46" s="8"/>
      <c r="I46" s="7"/>
      <c r="J46" s="7"/>
      <c r="K46" s="7"/>
      <c r="L46" s="7"/>
      <c r="M46" s="7"/>
      <c r="N46" s="8"/>
    </row>
    <row r="47" spans="1:15" ht="27" customHeight="1" x14ac:dyDescent="0.35">
      <c r="A47" s="21" t="s">
        <v>32</v>
      </c>
      <c r="B47" s="21"/>
      <c r="C47" s="21"/>
      <c r="D47" s="21"/>
      <c r="E47" s="24"/>
      <c r="F47" s="21"/>
      <c r="G47" s="21"/>
      <c r="H47" s="21"/>
      <c r="I47" s="21"/>
      <c r="J47" s="21"/>
      <c r="K47" s="21"/>
      <c r="L47" s="21"/>
      <c r="M47" s="25" t="s">
        <v>33</v>
      </c>
    </row>
    <row r="48" spans="1:15" ht="22" x14ac:dyDescent="0.35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6384" s="2" customFormat="1" ht="22" x14ac:dyDescent="0.35">
      <c r="A49" s="1" t="s">
        <v>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6384" s="2" customFormat="1" ht="22" x14ac:dyDescent="0.35">
      <c r="A50" s="42" t="s">
        <v>322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  <c r="XEA50" s="1"/>
      <c r="XEB50" s="1"/>
      <c r="XEC50" s="1"/>
      <c r="XED50" s="1"/>
      <c r="XEE50" s="1"/>
      <c r="XEF50" s="1"/>
      <c r="XEG50" s="1"/>
      <c r="XEH50" s="1"/>
      <c r="XEI50" s="1"/>
      <c r="XEJ50" s="1"/>
      <c r="XEK50" s="1"/>
      <c r="XEL50" s="1"/>
      <c r="XEM50" s="1"/>
      <c r="XEN50" s="1"/>
      <c r="XEO50" s="1"/>
      <c r="XEP50" s="1"/>
      <c r="XEQ50" s="1"/>
      <c r="XER50" s="1"/>
      <c r="XES50" s="1"/>
      <c r="XET50" s="1"/>
      <c r="XEU50" s="1"/>
      <c r="XEV50" s="1"/>
      <c r="XEW50" s="1"/>
      <c r="XEX50" s="1"/>
      <c r="XEY50" s="1"/>
      <c r="XEZ50" s="1"/>
      <c r="XFA50" s="42"/>
      <c r="XFB50" s="42"/>
      <c r="XFC50" s="42"/>
      <c r="XFD50" s="42"/>
    </row>
    <row r="52" spans="1:16384" x14ac:dyDescent="0.35">
      <c r="G52" s="167" t="s">
        <v>2</v>
      </c>
      <c r="H52" s="167"/>
      <c r="I52" s="167"/>
      <c r="J52" s="167"/>
      <c r="K52" s="167"/>
      <c r="L52" s="167"/>
      <c r="M52" s="167"/>
    </row>
    <row r="53" spans="1:16384" ht="22" x14ac:dyDescent="0.35">
      <c r="A53" s="1"/>
      <c r="F53" s="5"/>
      <c r="G53" s="167" t="s">
        <v>4</v>
      </c>
      <c r="H53" s="167"/>
      <c r="I53" s="167"/>
      <c r="K53" s="168" t="s">
        <v>5</v>
      </c>
      <c r="L53" s="168"/>
      <c r="M53" s="168"/>
    </row>
    <row r="54" spans="1:16384" ht="22" x14ac:dyDescent="0.35">
      <c r="A54" s="1"/>
      <c r="F54" s="5"/>
      <c r="G54" s="126" t="s">
        <v>323</v>
      </c>
      <c r="H54" s="125"/>
      <c r="I54" s="126" t="s">
        <v>324</v>
      </c>
      <c r="J54" s="125"/>
      <c r="K54" s="126" t="s">
        <v>323</v>
      </c>
      <c r="L54" s="125"/>
      <c r="M54" s="126" t="s">
        <v>324</v>
      </c>
    </row>
    <row r="55" spans="1:16384" ht="22" x14ac:dyDescent="0.35">
      <c r="A55" s="1"/>
      <c r="F55" s="5"/>
      <c r="G55" s="125" t="s">
        <v>6</v>
      </c>
      <c r="H55" s="125"/>
      <c r="I55" s="125" t="s">
        <v>7</v>
      </c>
      <c r="J55" s="125"/>
      <c r="K55" s="125" t="s">
        <v>6</v>
      </c>
      <c r="L55" s="125"/>
      <c r="M55" s="125" t="s">
        <v>7</v>
      </c>
    </row>
    <row r="56" spans="1:16384" ht="22" x14ac:dyDescent="0.35">
      <c r="A56" s="1"/>
      <c r="E56" s="3" t="s">
        <v>8</v>
      </c>
      <c r="G56" s="127" t="s">
        <v>9</v>
      </c>
      <c r="H56" s="125"/>
      <c r="I56" s="127"/>
      <c r="J56" s="125"/>
      <c r="K56" s="127" t="s">
        <v>9</v>
      </c>
      <c r="L56" s="125"/>
      <c r="M56" s="127"/>
    </row>
    <row r="57" spans="1:16384" ht="22" x14ac:dyDescent="0.35">
      <c r="A57" s="1" t="s">
        <v>34</v>
      </c>
      <c r="F57" s="5"/>
      <c r="H57" s="27"/>
      <c r="I57" s="27"/>
      <c r="J57" s="27"/>
      <c r="K57" s="27"/>
      <c r="L57" s="27"/>
      <c r="M57" s="27"/>
      <c r="N57" s="27"/>
    </row>
    <row r="58" spans="1:16384" x14ac:dyDescent="0.35">
      <c r="A58" s="2" t="s">
        <v>35</v>
      </c>
      <c r="E58" s="5"/>
      <c r="G58" s="135"/>
      <c r="H58" s="27"/>
      <c r="I58" s="7"/>
      <c r="J58" s="7"/>
      <c r="K58" s="7"/>
      <c r="L58" s="7"/>
      <c r="M58" s="7"/>
      <c r="N58" s="7"/>
      <c r="O58" s="7"/>
    </row>
    <row r="59" spans="1:16384" x14ac:dyDescent="0.35">
      <c r="B59" s="2" t="s">
        <v>36</v>
      </c>
      <c r="E59" s="5"/>
      <c r="G59" s="7">
        <v>30016748</v>
      </c>
      <c r="H59" s="27"/>
      <c r="I59" s="7">
        <v>36021519</v>
      </c>
      <c r="J59" s="7"/>
      <c r="K59" s="7">
        <v>30016748</v>
      </c>
      <c r="L59" s="7"/>
      <c r="M59" s="7">
        <v>36021519</v>
      </c>
      <c r="N59" s="7"/>
      <c r="O59" s="7"/>
    </row>
    <row r="60" spans="1:16384" x14ac:dyDescent="0.35">
      <c r="B60" s="2" t="s">
        <v>37</v>
      </c>
      <c r="E60" s="5"/>
      <c r="G60" s="7">
        <v>291341891</v>
      </c>
      <c r="H60" s="27"/>
      <c r="I60" s="7">
        <v>248892656</v>
      </c>
      <c r="J60" s="7"/>
      <c r="K60" s="7">
        <v>289397462</v>
      </c>
      <c r="L60" s="7"/>
      <c r="M60" s="7">
        <v>247662387</v>
      </c>
      <c r="N60" s="7"/>
      <c r="O60" s="7"/>
    </row>
    <row r="61" spans="1:16384" x14ac:dyDescent="0.35">
      <c r="B61" s="2" t="s">
        <v>38</v>
      </c>
      <c r="E61" s="5">
        <v>6</v>
      </c>
      <c r="G61" s="7">
        <v>0</v>
      </c>
      <c r="H61" s="27"/>
      <c r="I61" s="7">
        <v>5540971</v>
      </c>
      <c r="J61" s="7"/>
      <c r="K61" s="7">
        <v>102452</v>
      </c>
      <c r="L61" s="7"/>
      <c r="M61" s="7">
        <v>5643424</v>
      </c>
      <c r="N61" s="7"/>
      <c r="O61" s="7"/>
    </row>
    <row r="62" spans="1:16384" x14ac:dyDescent="0.35">
      <c r="B62" s="2" t="s">
        <v>325</v>
      </c>
      <c r="E62" s="5"/>
      <c r="G62" s="7">
        <v>112232628</v>
      </c>
      <c r="H62" s="27"/>
      <c r="I62" s="7">
        <v>133085457</v>
      </c>
      <c r="J62" s="7"/>
      <c r="K62" s="7">
        <v>112232628</v>
      </c>
      <c r="L62" s="7"/>
      <c r="M62" s="7">
        <v>133085457</v>
      </c>
      <c r="N62" s="7"/>
      <c r="O62" s="7"/>
    </row>
    <row r="63" spans="1:16384" x14ac:dyDescent="0.35">
      <c r="B63" s="2" t="s">
        <v>303</v>
      </c>
      <c r="E63" s="5">
        <v>12</v>
      </c>
      <c r="G63" s="7">
        <v>65000000</v>
      </c>
      <c r="I63" s="7">
        <v>65000000</v>
      </c>
      <c r="K63" s="7">
        <v>65000000</v>
      </c>
      <c r="M63" s="7">
        <v>65000000</v>
      </c>
      <c r="N63" s="7"/>
      <c r="O63" s="7"/>
    </row>
    <row r="64" spans="1:16384" x14ac:dyDescent="0.35">
      <c r="B64" s="2" t="s">
        <v>298</v>
      </c>
      <c r="E64" s="5">
        <v>13</v>
      </c>
      <c r="G64" s="7">
        <v>19800000</v>
      </c>
      <c r="H64" s="27"/>
      <c r="I64" s="7">
        <v>19800000</v>
      </c>
      <c r="J64" s="7"/>
      <c r="K64" s="7">
        <v>19800000</v>
      </c>
      <c r="L64" s="7"/>
      <c r="M64" s="7">
        <v>19800000</v>
      </c>
      <c r="N64" s="7"/>
      <c r="O64" s="7"/>
    </row>
    <row r="65" spans="1:15" x14ac:dyDescent="0.35">
      <c r="B65" s="2" t="s">
        <v>39</v>
      </c>
      <c r="E65" s="5"/>
      <c r="G65" s="7"/>
      <c r="H65" s="27"/>
      <c r="I65" s="7"/>
      <c r="J65" s="7"/>
      <c r="K65" s="7"/>
      <c r="L65" s="7"/>
      <c r="M65" s="7"/>
      <c r="N65" s="7"/>
      <c r="O65" s="7"/>
    </row>
    <row r="66" spans="1:15" x14ac:dyDescent="0.35">
      <c r="C66" s="2" t="s">
        <v>40</v>
      </c>
      <c r="E66" s="5">
        <v>14</v>
      </c>
      <c r="G66" s="7">
        <v>85289765</v>
      </c>
      <c r="H66" s="27"/>
      <c r="I66" s="7">
        <v>22713934</v>
      </c>
      <c r="J66" s="7"/>
      <c r="K66" s="7">
        <v>68983749</v>
      </c>
      <c r="L66" s="7"/>
      <c r="M66" s="7">
        <v>6782715</v>
      </c>
      <c r="N66" s="7"/>
      <c r="O66" s="7"/>
    </row>
    <row r="67" spans="1:15" x14ac:dyDescent="0.35">
      <c r="C67" s="4" t="s">
        <v>319</v>
      </c>
      <c r="E67" s="5">
        <v>15</v>
      </c>
      <c r="G67" s="7">
        <v>185998106</v>
      </c>
      <c r="H67" s="27"/>
      <c r="I67" s="7">
        <v>90000000</v>
      </c>
      <c r="J67" s="7"/>
      <c r="K67" s="7">
        <v>185998106</v>
      </c>
      <c r="L67" s="7"/>
      <c r="M67" s="7">
        <v>90000000</v>
      </c>
      <c r="N67" s="7"/>
      <c r="O67" s="7"/>
    </row>
    <row r="68" spans="1:15" x14ac:dyDescent="0.35">
      <c r="C68" s="2" t="s">
        <v>41</v>
      </c>
      <c r="E68" s="153"/>
      <c r="G68" s="7">
        <v>1984474</v>
      </c>
      <c r="H68" s="27"/>
      <c r="I68" s="7">
        <v>1970677</v>
      </c>
      <c r="J68" s="7"/>
      <c r="K68" s="7">
        <v>1764153</v>
      </c>
      <c r="L68" s="7"/>
      <c r="M68" s="7">
        <v>1757656</v>
      </c>
      <c r="N68" s="7"/>
      <c r="O68" s="7"/>
    </row>
    <row r="69" spans="1:15" x14ac:dyDescent="0.35">
      <c r="B69" s="2" t="s">
        <v>42</v>
      </c>
      <c r="E69" s="5"/>
      <c r="G69" s="7">
        <v>4294434</v>
      </c>
      <c r="H69" s="27"/>
      <c r="I69" s="7">
        <v>4851050</v>
      </c>
      <c r="J69" s="7"/>
      <c r="K69" s="7">
        <v>4034969</v>
      </c>
      <c r="L69" s="7"/>
      <c r="M69" s="7">
        <v>4634714</v>
      </c>
      <c r="N69" s="7"/>
      <c r="O69" s="7"/>
    </row>
    <row r="70" spans="1:15" ht="22" x14ac:dyDescent="0.35">
      <c r="A70" s="1" t="s">
        <v>43</v>
      </c>
      <c r="B70" s="1"/>
      <c r="C70" s="1"/>
      <c r="D70" s="1"/>
      <c r="E70" s="5"/>
      <c r="F70" s="1"/>
      <c r="G70" s="28">
        <v>795958046</v>
      </c>
      <c r="H70" s="29"/>
      <c r="I70" s="28">
        <v>627876264</v>
      </c>
      <c r="J70" s="14"/>
      <c r="K70" s="28">
        <v>777330267</v>
      </c>
      <c r="L70" s="14"/>
      <c r="M70" s="28">
        <v>610387872</v>
      </c>
      <c r="N70" s="35"/>
      <c r="O70" s="13"/>
    </row>
    <row r="71" spans="1:15" ht="3.5" customHeight="1" x14ac:dyDescent="0.35">
      <c r="E71" s="5"/>
      <c r="G71" s="151"/>
      <c r="H71" s="30"/>
      <c r="I71" s="31"/>
      <c r="J71" s="8"/>
      <c r="K71" s="8"/>
      <c r="L71" s="8"/>
      <c r="M71" s="8"/>
      <c r="N71" s="8"/>
    </row>
    <row r="72" spans="1:15" x14ac:dyDescent="0.35">
      <c r="A72" s="2" t="s">
        <v>44</v>
      </c>
      <c r="E72" s="5"/>
      <c r="G72" s="135"/>
      <c r="H72" s="27"/>
      <c r="I72" s="7"/>
      <c r="J72" s="7"/>
      <c r="K72" s="7"/>
      <c r="L72" s="7"/>
      <c r="M72" s="7"/>
      <c r="N72" s="7"/>
      <c r="O72" s="8"/>
    </row>
    <row r="73" spans="1:15" x14ac:dyDescent="0.35">
      <c r="B73" s="2" t="s">
        <v>40</v>
      </c>
      <c r="E73" s="5">
        <v>14</v>
      </c>
      <c r="G73" s="32">
        <v>163097535</v>
      </c>
      <c r="H73" s="27"/>
      <c r="I73" s="7">
        <v>235829958</v>
      </c>
      <c r="J73" s="7"/>
      <c r="K73" s="32">
        <v>0</v>
      </c>
      <c r="L73" s="7"/>
      <c r="M73" s="7">
        <v>64433207</v>
      </c>
      <c r="N73" s="7"/>
      <c r="O73" s="8"/>
    </row>
    <row r="74" spans="1:15" x14ac:dyDescent="0.35">
      <c r="B74" s="4" t="s">
        <v>319</v>
      </c>
      <c r="E74" s="5">
        <v>15</v>
      </c>
      <c r="G74" s="7">
        <v>0</v>
      </c>
      <c r="H74" s="27"/>
      <c r="I74" s="7">
        <v>100998106</v>
      </c>
      <c r="J74" s="7"/>
      <c r="K74" s="32">
        <v>0</v>
      </c>
      <c r="L74" s="7"/>
      <c r="M74" s="7">
        <v>100998106</v>
      </c>
      <c r="N74" s="7"/>
      <c r="O74" s="7"/>
    </row>
    <row r="75" spans="1:15" x14ac:dyDescent="0.65">
      <c r="A75" s="26"/>
      <c r="B75" s="2" t="s">
        <v>45</v>
      </c>
      <c r="E75" s="5"/>
      <c r="G75" s="32">
        <v>14299520</v>
      </c>
      <c r="H75" s="27"/>
      <c r="I75" s="16">
        <v>15288400</v>
      </c>
      <c r="J75" s="17"/>
      <c r="K75" s="32">
        <v>13918458</v>
      </c>
      <c r="L75" s="17"/>
      <c r="M75" s="17">
        <v>14802173</v>
      </c>
      <c r="N75" s="17"/>
      <c r="O75" s="8"/>
    </row>
    <row r="76" spans="1:15" x14ac:dyDescent="0.65">
      <c r="A76" s="26"/>
      <c r="B76" s="2" t="s">
        <v>46</v>
      </c>
      <c r="E76" s="5"/>
      <c r="G76" s="16">
        <v>8008157</v>
      </c>
      <c r="H76" s="27"/>
      <c r="I76" s="16">
        <v>8686879</v>
      </c>
      <c r="J76" s="17"/>
      <c r="K76" s="159">
        <v>8008157</v>
      </c>
      <c r="L76" s="17"/>
      <c r="M76" s="16">
        <v>8686879</v>
      </c>
      <c r="N76" s="16"/>
      <c r="O76" s="8"/>
    </row>
    <row r="77" spans="1:15" x14ac:dyDescent="0.35">
      <c r="B77" s="2" t="s">
        <v>299</v>
      </c>
      <c r="E77" s="5"/>
      <c r="G77" s="7">
        <v>21165691</v>
      </c>
      <c r="H77" s="27"/>
      <c r="I77" s="7">
        <v>22723723</v>
      </c>
      <c r="J77" s="7"/>
      <c r="K77" s="148">
        <v>21144860</v>
      </c>
      <c r="L77" s="7"/>
      <c r="M77" s="7">
        <v>22712876</v>
      </c>
      <c r="N77" s="7"/>
      <c r="O77" s="8"/>
    </row>
    <row r="78" spans="1:15" x14ac:dyDescent="0.35">
      <c r="B78" s="2" t="s">
        <v>47</v>
      </c>
      <c r="E78" s="5"/>
      <c r="G78" s="7">
        <v>29215540</v>
      </c>
      <c r="H78" s="27"/>
      <c r="I78" s="7">
        <v>51578768</v>
      </c>
      <c r="J78" s="7"/>
      <c r="K78" s="148">
        <v>29215540</v>
      </c>
      <c r="L78" s="7"/>
      <c r="M78" s="7">
        <v>51578768</v>
      </c>
      <c r="N78" s="7"/>
      <c r="O78" s="8"/>
    </row>
    <row r="79" spans="1:15" ht="22" x14ac:dyDescent="0.35">
      <c r="A79" s="1" t="s">
        <v>48</v>
      </c>
      <c r="G79" s="19">
        <v>235786443</v>
      </c>
      <c r="H79" s="27"/>
      <c r="I79" s="19">
        <v>435105834</v>
      </c>
      <c r="J79" s="7"/>
      <c r="K79" s="19">
        <v>72287015</v>
      </c>
      <c r="L79" s="7"/>
      <c r="M79" s="19">
        <v>263212009</v>
      </c>
      <c r="N79" s="7"/>
    </row>
    <row r="80" spans="1:15" ht="3.5" customHeight="1" x14ac:dyDescent="0.35">
      <c r="E80" s="5"/>
      <c r="G80" s="31"/>
      <c r="H80" s="30"/>
      <c r="I80" s="31"/>
      <c r="J80" s="8"/>
      <c r="K80" s="8"/>
      <c r="L80" s="8"/>
      <c r="M80" s="8"/>
      <c r="N80" s="8"/>
      <c r="O80" s="8"/>
    </row>
    <row r="81" spans="1:15" ht="22" x14ac:dyDescent="0.35">
      <c r="A81" s="1" t="s">
        <v>49</v>
      </c>
      <c r="E81" s="5"/>
      <c r="G81" s="34">
        <v>1031744489</v>
      </c>
      <c r="H81" s="27"/>
      <c r="I81" s="34">
        <v>1062982098</v>
      </c>
      <c r="J81" s="17"/>
      <c r="K81" s="34">
        <v>849617282</v>
      </c>
      <c r="L81" s="17"/>
      <c r="M81" s="34">
        <v>873599881</v>
      </c>
      <c r="N81" s="17"/>
    </row>
    <row r="82" spans="1:15" x14ac:dyDescent="0.35">
      <c r="F82" s="5"/>
      <c r="H82" s="30"/>
      <c r="I82" s="30"/>
      <c r="J82" s="35"/>
      <c r="K82" s="8"/>
      <c r="L82" s="8"/>
      <c r="M82" s="8"/>
      <c r="N82" s="8"/>
    </row>
    <row r="83" spans="1:15" x14ac:dyDescent="0.35">
      <c r="F83" s="5"/>
      <c r="H83" s="30"/>
      <c r="I83" s="30"/>
      <c r="J83" s="35"/>
      <c r="K83" s="8"/>
      <c r="L83" s="8"/>
      <c r="M83" s="8"/>
      <c r="N83" s="8"/>
    </row>
    <row r="84" spans="1:15" x14ac:dyDescent="0.35">
      <c r="F84" s="5"/>
      <c r="H84" s="30"/>
      <c r="I84" s="30"/>
      <c r="J84" s="35"/>
      <c r="K84" s="8"/>
      <c r="L84" s="8"/>
      <c r="M84" s="8"/>
      <c r="N84" s="8"/>
    </row>
    <row r="85" spans="1:15" x14ac:dyDescent="0.35">
      <c r="F85" s="5"/>
      <c r="H85" s="30"/>
      <c r="I85" s="30"/>
      <c r="J85" s="35"/>
      <c r="K85" s="8"/>
      <c r="L85" s="8"/>
      <c r="M85" s="8"/>
      <c r="N85" s="8"/>
    </row>
    <row r="86" spans="1:15" x14ac:dyDescent="0.35">
      <c r="F86" s="5"/>
      <c r="H86" s="30"/>
      <c r="I86" s="30"/>
      <c r="J86" s="35"/>
      <c r="K86" s="8"/>
      <c r="L86" s="8"/>
      <c r="M86" s="8"/>
      <c r="N86" s="8"/>
    </row>
    <row r="87" spans="1:15" x14ac:dyDescent="0.35">
      <c r="F87" s="5"/>
      <c r="H87" s="30"/>
      <c r="I87" s="30"/>
      <c r="J87" s="35"/>
      <c r="K87" s="8"/>
      <c r="L87" s="8"/>
      <c r="M87" s="8"/>
      <c r="N87" s="8"/>
    </row>
    <row r="88" spans="1:15" x14ac:dyDescent="0.35">
      <c r="F88" s="5"/>
      <c r="H88" s="30"/>
      <c r="I88" s="30"/>
      <c r="J88" s="35"/>
      <c r="K88" s="8"/>
      <c r="L88" s="8"/>
      <c r="M88" s="8"/>
      <c r="N88" s="8"/>
    </row>
    <row r="89" spans="1:15" x14ac:dyDescent="0.35">
      <c r="F89" s="5"/>
      <c r="H89" s="30"/>
      <c r="I89" s="30"/>
      <c r="J89" s="35"/>
      <c r="K89" s="8"/>
      <c r="L89" s="8"/>
      <c r="M89" s="8"/>
      <c r="N89" s="8"/>
    </row>
    <row r="90" spans="1:15" x14ac:dyDescent="0.35">
      <c r="F90" s="5"/>
      <c r="H90" s="30"/>
      <c r="I90" s="30"/>
      <c r="J90" s="35"/>
      <c r="K90" s="8"/>
      <c r="L90" s="8"/>
      <c r="M90" s="8"/>
      <c r="N90" s="8"/>
    </row>
    <row r="91" spans="1:15" x14ac:dyDescent="0.35">
      <c r="F91" s="5"/>
      <c r="H91" s="30"/>
      <c r="I91" s="30"/>
      <c r="J91" s="35"/>
      <c r="K91" s="8"/>
      <c r="L91" s="8"/>
      <c r="M91" s="8"/>
      <c r="N91" s="8"/>
    </row>
    <row r="92" spans="1:15" x14ac:dyDescent="0.35">
      <c r="F92" s="5"/>
      <c r="H92" s="30"/>
      <c r="I92" s="30"/>
      <c r="J92" s="35"/>
      <c r="K92" s="8"/>
      <c r="L92" s="8"/>
      <c r="M92" s="8"/>
      <c r="N92" s="8"/>
    </row>
    <row r="93" spans="1:15" x14ac:dyDescent="0.35">
      <c r="H93" s="35"/>
      <c r="I93" s="36"/>
      <c r="J93" s="35"/>
      <c r="K93" s="14"/>
      <c r="L93" s="32"/>
      <c r="M93" s="14"/>
      <c r="N93" s="35"/>
    </row>
    <row r="94" spans="1:15" x14ac:dyDescent="0.35">
      <c r="H94" s="35"/>
      <c r="I94" s="36"/>
      <c r="J94" s="35"/>
      <c r="K94" s="14"/>
      <c r="L94" s="32"/>
      <c r="M94" s="14"/>
      <c r="N94" s="35"/>
    </row>
    <row r="95" spans="1:15" x14ac:dyDescent="0.35">
      <c r="A95" s="21" t="s">
        <v>32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5" t="s">
        <v>50</v>
      </c>
    </row>
    <row r="96" spans="1:15" ht="22" x14ac:dyDescent="0.35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22" x14ac:dyDescent="0.35">
      <c r="A97" s="1" t="s">
        <v>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22" x14ac:dyDescent="0.35">
      <c r="A98" s="42" t="s">
        <v>322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1"/>
      <c r="O98" s="1"/>
    </row>
    <row r="100" spans="1:15" x14ac:dyDescent="0.35">
      <c r="G100" s="167" t="s">
        <v>2</v>
      </c>
      <c r="H100" s="167"/>
      <c r="I100" s="167"/>
      <c r="J100" s="167"/>
      <c r="K100" s="167"/>
      <c r="L100" s="167"/>
      <c r="M100" s="167"/>
    </row>
    <row r="101" spans="1:15" ht="22" x14ac:dyDescent="0.35">
      <c r="A101" s="1"/>
      <c r="F101" s="5"/>
      <c r="G101" s="167" t="s">
        <v>4</v>
      </c>
      <c r="H101" s="167"/>
      <c r="I101" s="167"/>
      <c r="K101" s="168" t="s">
        <v>5</v>
      </c>
      <c r="L101" s="168"/>
      <c r="M101" s="168"/>
    </row>
    <row r="102" spans="1:15" ht="22" x14ac:dyDescent="0.35">
      <c r="A102" s="1"/>
      <c r="G102" s="126" t="s">
        <v>323</v>
      </c>
      <c r="H102" s="125"/>
      <c r="I102" s="126" t="s">
        <v>324</v>
      </c>
      <c r="J102" s="125"/>
      <c r="K102" s="126" t="s">
        <v>323</v>
      </c>
      <c r="L102" s="125"/>
      <c r="M102" s="126" t="s">
        <v>324</v>
      </c>
    </row>
    <row r="103" spans="1:15" ht="22" x14ac:dyDescent="0.35">
      <c r="A103" s="1"/>
      <c r="F103" s="5"/>
      <c r="G103" s="125" t="s">
        <v>6</v>
      </c>
      <c r="H103" s="125"/>
      <c r="I103" s="125" t="s">
        <v>7</v>
      </c>
      <c r="J103" s="125"/>
      <c r="K103" s="125" t="s">
        <v>6</v>
      </c>
      <c r="L103" s="125"/>
      <c r="M103" s="125" t="s">
        <v>7</v>
      </c>
    </row>
    <row r="104" spans="1:15" ht="22" x14ac:dyDescent="0.35">
      <c r="A104" s="1"/>
      <c r="E104" s="3" t="s">
        <v>8</v>
      </c>
      <c r="G104" s="127" t="s">
        <v>9</v>
      </c>
      <c r="H104" s="125"/>
      <c r="I104" s="127"/>
      <c r="J104" s="125"/>
      <c r="K104" s="127" t="s">
        <v>9</v>
      </c>
      <c r="L104" s="125"/>
      <c r="M104" s="127"/>
    </row>
    <row r="105" spans="1:15" ht="22" x14ac:dyDescent="0.35">
      <c r="A105" s="1" t="s">
        <v>51</v>
      </c>
      <c r="E105" s="5"/>
      <c r="H105" s="135"/>
      <c r="I105" s="27"/>
      <c r="J105" s="7"/>
      <c r="K105" s="7"/>
      <c r="L105" s="7"/>
      <c r="M105" s="7"/>
      <c r="N105" s="7"/>
      <c r="O105" s="8"/>
    </row>
    <row r="106" spans="1:15" x14ac:dyDescent="0.35">
      <c r="B106" s="2" t="s">
        <v>52</v>
      </c>
      <c r="E106" s="5">
        <v>16</v>
      </c>
      <c r="G106" s="150"/>
      <c r="H106" s="27"/>
      <c r="I106" s="23"/>
      <c r="J106" s="23"/>
      <c r="K106" s="23"/>
      <c r="L106" s="23"/>
      <c r="M106" s="23"/>
      <c r="N106" s="23"/>
      <c r="O106" s="8"/>
    </row>
    <row r="107" spans="1:15" ht="22" x14ac:dyDescent="0.35">
      <c r="A107" s="1"/>
      <c r="C107" s="2" t="s">
        <v>53</v>
      </c>
      <c r="F107" s="5"/>
      <c r="G107" s="150"/>
      <c r="H107" s="27"/>
      <c r="I107" s="23"/>
      <c r="J107" s="23"/>
      <c r="K107" s="23"/>
      <c r="L107" s="23"/>
      <c r="M107" s="23"/>
      <c r="N107" s="23"/>
      <c r="O107" s="8"/>
    </row>
    <row r="108" spans="1:15" ht="22" thickBot="1" x14ac:dyDescent="0.4">
      <c r="D108" s="2" t="s">
        <v>326</v>
      </c>
      <c r="F108" s="5"/>
      <c r="G108" s="37">
        <v>1960680744</v>
      </c>
      <c r="H108" s="27"/>
      <c r="I108" s="37">
        <v>1960680744</v>
      </c>
      <c r="J108" s="23"/>
      <c r="K108" s="37">
        <v>1960680744</v>
      </c>
      <c r="L108" s="23"/>
      <c r="M108" s="37">
        <v>1960680744</v>
      </c>
      <c r="N108" s="32"/>
      <c r="O108" s="8"/>
    </row>
    <row r="109" spans="1:15" ht="22" thickTop="1" x14ac:dyDescent="0.35">
      <c r="C109" s="2" t="s">
        <v>55</v>
      </c>
      <c r="F109" s="5"/>
      <c r="G109" s="135"/>
      <c r="H109" s="27"/>
      <c r="I109" s="7"/>
      <c r="J109" s="23"/>
      <c r="K109" s="148"/>
      <c r="L109" s="23"/>
      <c r="M109" s="7"/>
      <c r="N109" s="7"/>
      <c r="O109" s="8"/>
    </row>
    <row r="110" spans="1:15" x14ac:dyDescent="0.35">
      <c r="D110" s="2" t="s">
        <v>54</v>
      </c>
      <c r="F110" s="5"/>
      <c r="G110" s="7">
        <v>1307120744</v>
      </c>
      <c r="H110" s="27"/>
      <c r="I110" s="7">
        <v>1307120744</v>
      </c>
      <c r="J110" s="23"/>
      <c r="K110" s="7">
        <v>1307120744</v>
      </c>
      <c r="L110" s="23"/>
      <c r="M110" s="7">
        <v>1307120744</v>
      </c>
      <c r="N110" s="7"/>
      <c r="O110" s="8"/>
    </row>
    <row r="111" spans="1:15" x14ac:dyDescent="0.35">
      <c r="B111" s="2" t="s">
        <v>56</v>
      </c>
      <c r="G111" s="14">
        <v>1174986917</v>
      </c>
      <c r="H111" s="36"/>
      <c r="I111" s="14">
        <v>1174986917</v>
      </c>
      <c r="J111" s="14"/>
      <c r="K111" s="14">
        <v>1174986917</v>
      </c>
      <c r="L111" s="14"/>
      <c r="M111" s="14">
        <v>1174986917</v>
      </c>
      <c r="N111" s="35"/>
    </row>
    <row r="112" spans="1:15" x14ac:dyDescent="0.35">
      <c r="B112" s="2" t="s">
        <v>57</v>
      </c>
      <c r="G112" s="36"/>
      <c r="H112" s="36"/>
      <c r="I112" s="14"/>
      <c r="J112" s="14"/>
      <c r="K112" s="38"/>
      <c r="L112" s="14"/>
      <c r="M112" s="14"/>
      <c r="N112" s="35"/>
    </row>
    <row r="113" spans="1:14" x14ac:dyDescent="0.35">
      <c r="C113" s="2" t="s">
        <v>58</v>
      </c>
      <c r="F113" s="5"/>
      <c r="G113" s="14">
        <v>55965054</v>
      </c>
      <c r="H113" s="36"/>
      <c r="I113" s="14">
        <v>55965054</v>
      </c>
      <c r="J113" s="14"/>
      <c r="K113" s="10">
        <v>55965054</v>
      </c>
      <c r="L113" s="14"/>
      <c r="M113" s="14">
        <v>55965054</v>
      </c>
      <c r="N113" s="35"/>
    </row>
    <row r="114" spans="1:14" x14ac:dyDescent="0.35">
      <c r="C114" s="2" t="s">
        <v>59</v>
      </c>
      <c r="F114" s="5"/>
      <c r="G114" s="14">
        <v>-2362235859</v>
      </c>
      <c r="H114" s="36"/>
      <c r="I114" s="14">
        <v>-2286045968</v>
      </c>
      <c r="J114" s="14"/>
      <c r="K114" s="14">
        <v>-2377889714</v>
      </c>
      <c r="L114" s="14"/>
      <c r="M114" s="14">
        <v>-2298946635</v>
      </c>
      <c r="N114" s="35"/>
    </row>
    <row r="115" spans="1:14" x14ac:dyDescent="0.35">
      <c r="B115" s="2" t="s">
        <v>60</v>
      </c>
      <c r="F115" s="5"/>
      <c r="G115" s="134">
        <v>21103950</v>
      </c>
      <c r="H115" s="36"/>
      <c r="I115" s="134">
        <v>21103950</v>
      </c>
      <c r="J115" s="14"/>
      <c r="K115" s="134">
        <v>21103950</v>
      </c>
      <c r="L115" s="14"/>
      <c r="M115" s="134">
        <v>21103950</v>
      </c>
      <c r="N115" s="35"/>
    </row>
    <row r="116" spans="1:14" x14ac:dyDescent="0.35">
      <c r="A116" s="2" t="s">
        <v>61</v>
      </c>
      <c r="G116" s="14">
        <v>196940806</v>
      </c>
      <c r="H116" s="36"/>
      <c r="I116" s="14">
        <v>273130697</v>
      </c>
      <c r="J116" s="14"/>
      <c r="K116" s="14">
        <v>181286951</v>
      </c>
      <c r="L116" s="14"/>
      <c r="M116" s="14">
        <v>260230030</v>
      </c>
      <c r="N116" s="35"/>
    </row>
    <row r="117" spans="1:14" x14ac:dyDescent="0.35">
      <c r="B117" s="2" t="s">
        <v>62</v>
      </c>
      <c r="G117" s="14">
        <v>-4501</v>
      </c>
      <c r="H117" s="36"/>
      <c r="I117" s="14">
        <v>-4500</v>
      </c>
      <c r="J117" s="14"/>
      <c r="K117" s="10">
        <v>0</v>
      </c>
      <c r="L117" s="14"/>
      <c r="M117" s="14">
        <v>0</v>
      </c>
      <c r="N117" s="35"/>
    </row>
    <row r="118" spans="1:14" ht="22" x14ac:dyDescent="0.35">
      <c r="A118" s="1" t="s">
        <v>63</v>
      </c>
      <c r="G118" s="28">
        <v>196936305</v>
      </c>
      <c r="H118" s="36"/>
      <c r="I118" s="28">
        <v>273126197</v>
      </c>
      <c r="J118" s="14"/>
      <c r="K118" s="28">
        <v>181286951</v>
      </c>
      <c r="L118" s="14"/>
      <c r="M118" s="28">
        <v>260230030</v>
      </c>
      <c r="N118" s="35"/>
    </row>
    <row r="119" spans="1:14" ht="6.5" customHeight="1" x14ac:dyDescent="0.35">
      <c r="F119" s="5"/>
      <c r="G119" s="35"/>
      <c r="H119" s="30"/>
      <c r="I119" s="35"/>
      <c r="J119" s="8"/>
      <c r="K119" s="39"/>
      <c r="L119" s="8"/>
      <c r="M119" s="8"/>
      <c r="N119" s="8"/>
    </row>
    <row r="120" spans="1:14" ht="22.5" thickBot="1" x14ac:dyDescent="0.4">
      <c r="A120" s="1" t="s">
        <v>64</v>
      </c>
      <c r="G120" s="40">
        <v>1228680794</v>
      </c>
      <c r="H120" s="36"/>
      <c r="I120" s="40">
        <v>1336108295</v>
      </c>
      <c r="J120" s="14"/>
      <c r="K120" s="40">
        <v>1030904233</v>
      </c>
      <c r="L120" s="14"/>
      <c r="M120" s="40">
        <v>1133829911</v>
      </c>
      <c r="N120" s="35"/>
    </row>
    <row r="121" spans="1:14" ht="22" thickTop="1" x14ac:dyDescent="0.35">
      <c r="H121" s="35"/>
      <c r="I121" s="30"/>
      <c r="J121" s="35"/>
      <c r="K121" s="35"/>
      <c r="L121" s="35"/>
      <c r="M121" s="35"/>
      <c r="N121" s="35"/>
    </row>
    <row r="122" spans="1:14" x14ac:dyDescent="0.35">
      <c r="H122" s="35"/>
      <c r="I122" s="30"/>
      <c r="J122" s="35"/>
      <c r="K122" s="35"/>
      <c r="L122" s="35"/>
      <c r="M122" s="35"/>
      <c r="N122" s="35"/>
    </row>
    <row r="123" spans="1:14" x14ac:dyDescent="0.35">
      <c r="H123" s="35"/>
      <c r="I123" s="30"/>
      <c r="J123" s="35"/>
      <c r="K123" s="35"/>
      <c r="L123" s="35"/>
      <c r="M123" s="35"/>
      <c r="N123" s="35"/>
    </row>
    <row r="124" spans="1:14" x14ac:dyDescent="0.35">
      <c r="H124" s="35"/>
      <c r="I124" s="30"/>
      <c r="J124" s="35"/>
      <c r="K124" s="35"/>
      <c r="L124" s="35"/>
      <c r="M124" s="35"/>
      <c r="N124" s="35"/>
    </row>
    <row r="125" spans="1:14" x14ac:dyDescent="0.35">
      <c r="H125" s="35"/>
      <c r="I125" s="30"/>
      <c r="J125" s="35"/>
      <c r="K125" s="35"/>
      <c r="L125" s="35"/>
      <c r="M125" s="35"/>
      <c r="N125" s="35"/>
    </row>
    <row r="126" spans="1:14" x14ac:dyDescent="0.35">
      <c r="H126" s="35"/>
      <c r="I126" s="36"/>
      <c r="J126" s="35"/>
      <c r="K126" s="14"/>
      <c r="L126" s="35"/>
      <c r="M126" s="14"/>
      <c r="N126" s="35"/>
    </row>
    <row r="127" spans="1:14" x14ac:dyDescent="0.35">
      <c r="H127" s="35"/>
      <c r="I127" s="36"/>
      <c r="J127" s="35"/>
      <c r="K127" s="14"/>
      <c r="L127" s="35"/>
      <c r="M127" s="14"/>
      <c r="N127" s="35"/>
    </row>
    <row r="128" spans="1:14" x14ac:dyDescent="0.35">
      <c r="H128" s="35"/>
      <c r="I128" s="36"/>
      <c r="J128" s="35"/>
      <c r="K128" s="14"/>
      <c r="L128" s="35"/>
      <c r="M128" s="14"/>
      <c r="N128" s="35"/>
    </row>
    <row r="129" spans="1:14" x14ac:dyDescent="0.35">
      <c r="H129" s="35"/>
      <c r="I129" s="36"/>
      <c r="J129" s="35"/>
      <c r="K129" s="14"/>
      <c r="L129" s="35"/>
      <c r="M129" s="14"/>
      <c r="N129" s="35"/>
    </row>
    <row r="130" spans="1:14" x14ac:dyDescent="0.35">
      <c r="H130" s="35"/>
      <c r="I130" s="36"/>
      <c r="J130" s="35"/>
      <c r="K130" s="14"/>
      <c r="L130" s="35"/>
      <c r="M130" s="14"/>
      <c r="N130" s="35"/>
    </row>
    <row r="131" spans="1:14" x14ac:dyDescent="0.35">
      <c r="H131" s="35"/>
      <c r="I131" s="36"/>
      <c r="J131" s="35"/>
      <c r="K131" s="14"/>
      <c r="L131" s="35"/>
      <c r="M131" s="14"/>
      <c r="N131" s="35"/>
    </row>
    <row r="132" spans="1:14" x14ac:dyDescent="0.35">
      <c r="H132" s="35"/>
      <c r="I132" s="36"/>
      <c r="J132" s="35"/>
      <c r="K132" s="14"/>
      <c r="L132" s="35"/>
      <c r="M132" s="14"/>
      <c r="N132" s="35"/>
    </row>
    <row r="133" spans="1:14" x14ac:dyDescent="0.35">
      <c r="H133" s="35"/>
      <c r="I133" s="36"/>
      <c r="J133" s="35"/>
      <c r="K133" s="14"/>
      <c r="L133" s="35"/>
      <c r="M133" s="14"/>
      <c r="N133" s="35"/>
    </row>
    <row r="134" spans="1:14" x14ac:dyDescent="0.35">
      <c r="H134" s="35"/>
      <c r="I134" s="36"/>
      <c r="J134" s="35"/>
      <c r="K134" s="14"/>
      <c r="L134" s="35"/>
      <c r="M134" s="14"/>
      <c r="N134" s="35"/>
    </row>
    <row r="135" spans="1:14" x14ac:dyDescent="0.35">
      <c r="H135" s="35"/>
      <c r="I135" s="36"/>
      <c r="J135" s="35"/>
      <c r="K135" s="14"/>
      <c r="L135" s="35"/>
      <c r="M135" s="14"/>
      <c r="N135" s="35"/>
    </row>
    <row r="136" spans="1:14" x14ac:dyDescent="0.35">
      <c r="H136" s="35"/>
      <c r="I136" s="36"/>
      <c r="J136" s="35"/>
      <c r="K136" s="14"/>
      <c r="L136" s="35"/>
      <c r="M136" s="14"/>
      <c r="N136" s="35"/>
    </row>
    <row r="137" spans="1:14" x14ac:dyDescent="0.35">
      <c r="H137" s="35"/>
      <c r="I137" s="36"/>
      <c r="J137" s="35"/>
      <c r="K137" s="14"/>
      <c r="L137" s="35"/>
      <c r="M137" s="14"/>
      <c r="N137" s="35"/>
    </row>
    <row r="138" spans="1:14" x14ac:dyDescent="0.35">
      <c r="H138" s="35"/>
      <c r="I138" s="36"/>
      <c r="J138" s="35"/>
      <c r="K138" s="14"/>
      <c r="L138" s="35"/>
      <c r="M138" s="14"/>
      <c r="N138" s="35"/>
    </row>
    <row r="139" spans="1:14" x14ac:dyDescent="0.35">
      <c r="H139" s="35"/>
      <c r="I139" s="36"/>
      <c r="J139" s="35"/>
      <c r="K139" s="14"/>
      <c r="L139" s="35"/>
      <c r="M139" s="14"/>
      <c r="N139" s="35"/>
    </row>
    <row r="140" spans="1:14" x14ac:dyDescent="0.35">
      <c r="H140" s="35"/>
      <c r="I140" s="36"/>
      <c r="J140" s="35"/>
      <c r="K140" s="14"/>
      <c r="L140" s="35"/>
      <c r="M140" s="14"/>
      <c r="N140" s="35"/>
    </row>
    <row r="141" spans="1:14" x14ac:dyDescent="0.35">
      <c r="H141" s="35"/>
      <c r="I141" s="36"/>
      <c r="J141" s="35"/>
      <c r="K141" s="14"/>
      <c r="L141" s="35"/>
      <c r="M141" s="14"/>
      <c r="N141" s="35"/>
    </row>
    <row r="142" spans="1:14" x14ac:dyDescent="0.35">
      <c r="A142" s="21" t="s">
        <v>32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5" t="s">
        <v>352</v>
      </c>
    </row>
    <row r="146" s="2" customFormat="1" x14ac:dyDescent="0.35"/>
    <row r="147" s="2" customFormat="1" x14ac:dyDescent="0.35"/>
  </sheetData>
  <mergeCells count="9">
    <mergeCell ref="G6:I6"/>
    <mergeCell ref="K6:M6"/>
    <mergeCell ref="G5:M5"/>
    <mergeCell ref="G100:M100"/>
    <mergeCell ref="G101:I101"/>
    <mergeCell ref="K101:M101"/>
    <mergeCell ref="G52:M52"/>
    <mergeCell ref="G53:I53"/>
    <mergeCell ref="K53:M53"/>
  </mergeCells>
  <pageMargins left="0.59055118110236227" right="0.19685039370078741" top="0.35433070866141736" bottom="0.19685039370078741" header="0.19685039370078741" footer="0.19685039370078741"/>
  <pageSetup paperSize="9" scale="8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2353-8E4D-45F9-B161-CFFC2A4BCDBE}">
  <sheetPr>
    <tabColor theme="4" tint="0.59999389629810485"/>
  </sheetPr>
  <dimension ref="A1:M113"/>
  <sheetViews>
    <sheetView zoomScaleNormal="100" workbookViewId="0"/>
  </sheetViews>
  <sheetFormatPr defaultColWidth="9.1796875" defaultRowHeight="21.5" x14ac:dyDescent="0.35"/>
  <cols>
    <col min="1" max="1" width="2.1796875" style="2" customWidth="1"/>
    <col min="2" max="3" width="2.453125" style="2" customWidth="1"/>
    <col min="4" max="4" width="45" style="2" customWidth="1"/>
    <col min="5" max="5" width="6.54296875" style="2" customWidth="1"/>
    <col min="6" max="6" width="1.453125" style="2" customWidth="1"/>
    <col min="7" max="7" width="15.6328125" style="2" customWidth="1"/>
    <col min="8" max="8" width="1.453125" style="2" customWidth="1"/>
    <col min="9" max="9" width="15.6328125" style="2" customWidth="1"/>
    <col min="10" max="10" width="1.453125" style="2" customWidth="1"/>
    <col min="11" max="11" width="15.6328125" style="2" customWidth="1"/>
    <col min="12" max="12" width="1.453125" style="2" customWidth="1"/>
    <col min="13" max="13" width="15.6328125" style="2" customWidth="1"/>
    <col min="14" max="14" width="2" style="2" customWidth="1"/>
    <col min="15" max="135" width="9.1796875" style="2"/>
    <col min="136" max="136" width="2.1796875" style="2" customWidth="1"/>
    <col min="137" max="138" width="2.453125" style="2" customWidth="1"/>
    <col min="139" max="139" width="47.453125" style="2" customWidth="1"/>
    <col min="140" max="140" width="8.1796875" style="2" customWidth="1"/>
    <col min="141" max="141" width="1.453125" style="2" customWidth="1"/>
    <col min="142" max="142" width="15" style="2" customWidth="1"/>
    <col min="143" max="143" width="1.453125" style="2" customWidth="1"/>
    <col min="144" max="144" width="15" style="2" customWidth="1"/>
    <col min="145" max="145" width="1.453125" style="2" customWidth="1"/>
    <col min="146" max="146" width="15" style="2" customWidth="1"/>
    <col min="147" max="147" width="1.453125" style="2" customWidth="1"/>
    <col min="148" max="148" width="15" style="2" customWidth="1"/>
    <col min="149" max="149" width="2" style="2" customWidth="1"/>
    <col min="150" max="150" width="9.1796875" style="2"/>
    <col min="151" max="151" width="11.1796875" style="2" bestFit="1" customWidth="1"/>
    <col min="152" max="152" width="13.81640625" style="2" customWidth="1"/>
    <col min="153" max="156" width="9.1796875" style="2"/>
    <col min="157" max="157" width="11" style="2" bestFit="1" customWidth="1"/>
    <col min="158" max="391" width="9.1796875" style="2"/>
    <col min="392" max="392" width="2.1796875" style="2" customWidth="1"/>
    <col min="393" max="394" width="2.453125" style="2" customWidth="1"/>
    <col min="395" max="395" width="47.453125" style="2" customWidth="1"/>
    <col min="396" max="396" width="8.1796875" style="2" customWidth="1"/>
    <col min="397" max="397" width="1.453125" style="2" customWidth="1"/>
    <col min="398" max="398" width="15" style="2" customWidth="1"/>
    <col min="399" max="399" width="1.453125" style="2" customWidth="1"/>
    <col min="400" max="400" width="15" style="2" customWidth="1"/>
    <col min="401" max="401" width="1.453125" style="2" customWidth="1"/>
    <col min="402" max="402" width="15" style="2" customWidth="1"/>
    <col min="403" max="403" width="1.453125" style="2" customWidth="1"/>
    <col min="404" max="404" width="15" style="2" customWidth="1"/>
    <col min="405" max="405" width="2" style="2" customWidth="1"/>
    <col min="406" max="406" width="9.1796875" style="2"/>
    <col min="407" max="407" width="11.1796875" style="2" bestFit="1" customWidth="1"/>
    <col min="408" max="408" width="13.81640625" style="2" customWidth="1"/>
    <col min="409" max="412" width="9.1796875" style="2"/>
    <col min="413" max="413" width="11" style="2" bestFit="1" customWidth="1"/>
    <col min="414" max="647" width="9.1796875" style="2"/>
    <col min="648" max="648" width="2.1796875" style="2" customWidth="1"/>
    <col min="649" max="650" width="2.453125" style="2" customWidth="1"/>
    <col min="651" max="651" width="47.453125" style="2" customWidth="1"/>
    <col min="652" max="652" width="8.1796875" style="2" customWidth="1"/>
    <col min="653" max="653" width="1.453125" style="2" customWidth="1"/>
    <col min="654" max="654" width="15" style="2" customWidth="1"/>
    <col min="655" max="655" width="1.453125" style="2" customWidth="1"/>
    <col min="656" max="656" width="15" style="2" customWidth="1"/>
    <col min="657" max="657" width="1.453125" style="2" customWidth="1"/>
    <col min="658" max="658" width="15" style="2" customWidth="1"/>
    <col min="659" max="659" width="1.453125" style="2" customWidth="1"/>
    <col min="660" max="660" width="15" style="2" customWidth="1"/>
    <col min="661" max="661" width="2" style="2" customWidth="1"/>
    <col min="662" max="662" width="9.1796875" style="2"/>
    <col min="663" max="663" width="11.1796875" style="2" bestFit="1" customWidth="1"/>
    <col min="664" max="664" width="13.81640625" style="2" customWidth="1"/>
    <col min="665" max="668" width="9.1796875" style="2"/>
    <col min="669" max="669" width="11" style="2" bestFit="1" customWidth="1"/>
    <col min="670" max="903" width="9.1796875" style="2"/>
    <col min="904" max="904" width="2.1796875" style="2" customWidth="1"/>
    <col min="905" max="906" width="2.453125" style="2" customWidth="1"/>
    <col min="907" max="907" width="47.453125" style="2" customWidth="1"/>
    <col min="908" max="908" width="8.1796875" style="2" customWidth="1"/>
    <col min="909" max="909" width="1.453125" style="2" customWidth="1"/>
    <col min="910" max="910" width="15" style="2" customWidth="1"/>
    <col min="911" max="911" width="1.453125" style="2" customWidth="1"/>
    <col min="912" max="912" width="15" style="2" customWidth="1"/>
    <col min="913" max="913" width="1.453125" style="2" customWidth="1"/>
    <col min="914" max="914" width="15" style="2" customWidth="1"/>
    <col min="915" max="915" width="1.453125" style="2" customWidth="1"/>
    <col min="916" max="916" width="15" style="2" customWidth="1"/>
    <col min="917" max="917" width="2" style="2" customWidth="1"/>
    <col min="918" max="918" width="9.1796875" style="2"/>
    <col min="919" max="919" width="11.1796875" style="2" bestFit="1" customWidth="1"/>
    <col min="920" max="920" width="13.81640625" style="2" customWidth="1"/>
    <col min="921" max="924" width="9.1796875" style="2"/>
    <col min="925" max="925" width="11" style="2" bestFit="1" customWidth="1"/>
    <col min="926" max="1159" width="9.1796875" style="2"/>
    <col min="1160" max="1160" width="2.1796875" style="2" customWidth="1"/>
    <col min="1161" max="1162" width="2.453125" style="2" customWidth="1"/>
    <col min="1163" max="1163" width="47.453125" style="2" customWidth="1"/>
    <col min="1164" max="1164" width="8.1796875" style="2" customWidth="1"/>
    <col min="1165" max="1165" width="1.453125" style="2" customWidth="1"/>
    <col min="1166" max="1166" width="15" style="2" customWidth="1"/>
    <col min="1167" max="1167" width="1.453125" style="2" customWidth="1"/>
    <col min="1168" max="1168" width="15" style="2" customWidth="1"/>
    <col min="1169" max="1169" width="1.453125" style="2" customWidth="1"/>
    <col min="1170" max="1170" width="15" style="2" customWidth="1"/>
    <col min="1171" max="1171" width="1.453125" style="2" customWidth="1"/>
    <col min="1172" max="1172" width="15" style="2" customWidth="1"/>
    <col min="1173" max="1173" width="2" style="2" customWidth="1"/>
    <col min="1174" max="1174" width="9.1796875" style="2"/>
    <col min="1175" max="1175" width="11.1796875" style="2" bestFit="1" customWidth="1"/>
    <col min="1176" max="1176" width="13.81640625" style="2" customWidth="1"/>
    <col min="1177" max="1180" width="9.1796875" style="2"/>
    <col min="1181" max="1181" width="11" style="2" bestFit="1" customWidth="1"/>
    <col min="1182" max="1415" width="9.1796875" style="2"/>
    <col min="1416" max="1416" width="2.1796875" style="2" customWidth="1"/>
    <col min="1417" max="1418" width="2.453125" style="2" customWidth="1"/>
    <col min="1419" max="1419" width="47.453125" style="2" customWidth="1"/>
    <col min="1420" max="1420" width="8.1796875" style="2" customWidth="1"/>
    <col min="1421" max="1421" width="1.453125" style="2" customWidth="1"/>
    <col min="1422" max="1422" width="15" style="2" customWidth="1"/>
    <col min="1423" max="1423" width="1.453125" style="2" customWidth="1"/>
    <col min="1424" max="1424" width="15" style="2" customWidth="1"/>
    <col min="1425" max="1425" width="1.453125" style="2" customWidth="1"/>
    <col min="1426" max="1426" width="15" style="2" customWidth="1"/>
    <col min="1427" max="1427" width="1.453125" style="2" customWidth="1"/>
    <col min="1428" max="1428" width="15" style="2" customWidth="1"/>
    <col min="1429" max="1429" width="2" style="2" customWidth="1"/>
    <col min="1430" max="1430" width="9.1796875" style="2"/>
    <col min="1431" max="1431" width="11.1796875" style="2" bestFit="1" customWidth="1"/>
    <col min="1432" max="1432" width="13.81640625" style="2" customWidth="1"/>
    <col min="1433" max="1436" width="9.1796875" style="2"/>
    <col min="1437" max="1437" width="11" style="2" bestFit="1" customWidth="1"/>
    <col min="1438" max="1671" width="9.1796875" style="2"/>
    <col min="1672" max="1672" width="2.1796875" style="2" customWidth="1"/>
    <col min="1673" max="1674" width="2.453125" style="2" customWidth="1"/>
    <col min="1675" max="1675" width="47.453125" style="2" customWidth="1"/>
    <col min="1676" max="1676" width="8.1796875" style="2" customWidth="1"/>
    <col min="1677" max="1677" width="1.453125" style="2" customWidth="1"/>
    <col min="1678" max="1678" width="15" style="2" customWidth="1"/>
    <col min="1679" max="1679" width="1.453125" style="2" customWidth="1"/>
    <col min="1680" max="1680" width="15" style="2" customWidth="1"/>
    <col min="1681" max="1681" width="1.453125" style="2" customWidth="1"/>
    <col min="1682" max="1682" width="15" style="2" customWidth="1"/>
    <col min="1683" max="1683" width="1.453125" style="2" customWidth="1"/>
    <col min="1684" max="1684" width="15" style="2" customWidth="1"/>
    <col min="1685" max="1685" width="2" style="2" customWidth="1"/>
    <col min="1686" max="1686" width="9.1796875" style="2"/>
    <col min="1687" max="1687" width="11.1796875" style="2" bestFit="1" customWidth="1"/>
    <col min="1688" max="1688" width="13.81640625" style="2" customWidth="1"/>
    <col min="1689" max="1692" width="9.1796875" style="2"/>
    <col min="1693" max="1693" width="11" style="2" bestFit="1" customWidth="1"/>
    <col min="1694" max="1927" width="9.1796875" style="2"/>
    <col min="1928" max="1928" width="2.1796875" style="2" customWidth="1"/>
    <col min="1929" max="1930" width="2.453125" style="2" customWidth="1"/>
    <col min="1931" max="1931" width="47.453125" style="2" customWidth="1"/>
    <col min="1932" max="1932" width="8.1796875" style="2" customWidth="1"/>
    <col min="1933" max="1933" width="1.453125" style="2" customWidth="1"/>
    <col min="1934" max="1934" width="15" style="2" customWidth="1"/>
    <col min="1935" max="1935" width="1.453125" style="2" customWidth="1"/>
    <col min="1936" max="1936" width="15" style="2" customWidth="1"/>
    <col min="1937" max="1937" width="1.453125" style="2" customWidth="1"/>
    <col min="1938" max="1938" width="15" style="2" customWidth="1"/>
    <col min="1939" max="1939" width="1.453125" style="2" customWidth="1"/>
    <col min="1940" max="1940" width="15" style="2" customWidth="1"/>
    <col min="1941" max="1941" width="2" style="2" customWidth="1"/>
    <col min="1942" max="1942" width="9.1796875" style="2"/>
    <col min="1943" max="1943" width="11.1796875" style="2" bestFit="1" customWidth="1"/>
    <col min="1944" max="1944" width="13.81640625" style="2" customWidth="1"/>
    <col min="1945" max="1948" width="9.1796875" style="2"/>
    <col min="1949" max="1949" width="11" style="2" bestFit="1" customWidth="1"/>
    <col min="1950" max="2183" width="9.1796875" style="2"/>
    <col min="2184" max="2184" width="2.1796875" style="2" customWidth="1"/>
    <col min="2185" max="2186" width="2.453125" style="2" customWidth="1"/>
    <col min="2187" max="2187" width="47.453125" style="2" customWidth="1"/>
    <col min="2188" max="2188" width="8.1796875" style="2" customWidth="1"/>
    <col min="2189" max="2189" width="1.453125" style="2" customWidth="1"/>
    <col min="2190" max="2190" width="15" style="2" customWidth="1"/>
    <col min="2191" max="2191" width="1.453125" style="2" customWidth="1"/>
    <col min="2192" max="2192" width="15" style="2" customWidth="1"/>
    <col min="2193" max="2193" width="1.453125" style="2" customWidth="1"/>
    <col min="2194" max="2194" width="15" style="2" customWidth="1"/>
    <col min="2195" max="2195" width="1.453125" style="2" customWidth="1"/>
    <col min="2196" max="2196" width="15" style="2" customWidth="1"/>
    <col min="2197" max="2197" width="2" style="2" customWidth="1"/>
    <col min="2198" max="2198" width="9.1796875" style="2"/>
    <col min="2199" max="2199" width="11.1796875" style="2" bestFit="1" customWidth="1"/>
    <col min="2200" max="2200" width="13.81640625" style="2" customWidth="1"/>
    <col min="2201" max="2204" width="9.1796875" style="2"/>
    <col min="2205" max="2205" width="11" style="2" bestFit="1" customWidth="1"/>
    <col min="2206" max="2439" width="9.1796875" style="2"/>
    <col min="2440" max="2440" width="2.1796875" style="2" customWidth="1"/>
    <col min="2441" max="2442" width="2.453125" style="2" customWidth="1"/>
    <col min="2443" max="2443" width="47.453125" style="2" customWidth="1"/>
    <col min="2444" max="2444" width="8.1796875" style="2" customWidth="1"/>
    <col min="2445" max="2445" width="1.453125" style="2" customWidth="1"/>
    <col min="2446" max="2446" width="15" style="2" customWidth="1"/>
    <col min="2447" max="2447" width="1.453125" style="2" customWidth="1"/>
    <col min="2448" max="2448" width="15" style="2" customWidth="1"/>
    <col min="2449" max="2449" width="1.453125" style="2" customWidth="1"/>
    <col min="2450" max="2450" width="15" style="2" customWidth="1"/>
    <col min="2451" max="2451" width="1.453125" style="2" customWidth="1"/>
    <col min="2452" max="2452" width="15" style="2" customWidth="1"/>
    <col min="2453" max="2453" width="2" style="2" customWidth="1"/>
    <col min="2454" max="2454" width="9.1796875" style="2"/>
    <col min="2455" max="2455" width="11.1796875" style="2" bestFit="1" customWidth="1"/>
    <col min="2456" max="2456" width="13.81640625" style="2" customWidth="1"/>
    <col min="2457" max="2460" width="9.1796875" style="2"/>
    <col min="2461" max="2461" width="11" style="2" bestFit="1" customWidth="1"/>
    <col min="2462" max="2695" width="9.1796875" style="2"/>
    <col min="2696" max="2696" width="2.1796875" style="2" customWidth="1"/>
    <col min="2697" max="2698" width="2.453125" style="2" customWidth="1"/>
    <col min="2699" max="2699" width="47.453125" style="2" customWidth="1"/>
    <col min="2700" max="2700" width="8.1796875" style="2" customWidth="1"/>
    <col min="2701" max="2701" width="1.453125" style="2" customWidth="1"/>
    <col min="2702" max="2702" width="15" style="2" customWidth="1"/>
    <col min="2703" max="2703" width="1.453125" style="2" customWidth="1"/>
    <col min="2704" max="2704" width="15" style="2" customWidth="1"/>
    <col min="2705" max="2705" width="1.453125" style="2" customWidth="1"/>
    <col min="2706" max="2706" width="15" style="2" customWidth="1"/>
    <col min="2707" max="2707" width="1.453125" style="2" customWidth="1"/>
    <col min="2708" max="2708" width="15" style="2" customWidth="1"/>
    <col min="2709" max="2709" width="2" style="2" customWidth="1"/>
    <col min="2710" max="2710" width="9.1796875" style="2"/>
    <col min="2711" max="2711" width="11.1796875" style="2" bestFit="1" customWidth="1"/>
    <col min="2712" max="2712" width="13.81640625" style="2" customWidth="1"/>
    <col min="2713" max="2716" width="9.1796875" style="2"/>
    <col min="2717" max="2717" width="11" style="2" bestFit="1" customWidth="1"/>
    <col min="2718" max="2951" width="9.1796875" style="2"/>
    <col min="2952" max="2952" width="2.1796875" style="2" customWidth="1"/>
    <col min="2953" max="2954" width="2.453125" style="2" customWidth="1"/>
    <col min="2955" max="2955" width="47.453125" style="2" customWidth="1"/>
    <col min="2956" max="2956" width="8.1796875" style="2" customWidth="1"/>
    <col min="2957" max="2957" width="1.453125" style="2" customWidth="1"/>
    <col min="2958" max="2958" width="15" style="2" customWidth="1"/>
    <col min="2959" max="2959" width="1.453125" style="2" customWidth="1"/>
    <col min="2960" max="2960" width="15" style="2" customWidth="1"/>
    <col min="2961" max="2961" width="1.453125" style="2" customWidth="1"/>
    <col min="2962" max="2962" width="15" style="2" customWidth="1"/>
    <col min="2963" max="2963" width="1.453125" style="2" customWidth="1"/>
    <col min="2964" max="2964" width="15" style="2" customWidth="1"/>
    <col min="2965" max="2965" width="2" style="2" customWidth="1"/>
    <col min="2966" max="2966" width="9.1796875" style="2"/>
    <col min="2967" max="2967" width="11.1796875" style="2" bestFit="1" customWidth="1"/>
    <col min="2968" max="2968" width="13.81640625" style="2" customWidth="1"/>
    <col min="2969" max="2972" width="9.1796875" style="2"/>
    <col min="2973" max="2973" width="11" style="2" bestFit="1" customWidth="1"/>
    <col min="2974" max="3207" width="9.1796875" style="2"/>
    <col min="3208" max="3208" width="2.1796875" style="2" customWidth="1"/>
    <col min="3209" max="3210" width="2.453125" style="2" customWidth="1"/>
    <col min="3211" max="3211" width="47.453125" style="2" customWidth="1"/>
    <col min="3212" max="3212" width="8.1796875" style="2" customWidth="1"/>
    <col min="3213" max="3213" width="1.453125" style="2" customWidth="1"/>
    <col min="3214" max="3214" width="15" style="2" customWidth="1"/>
    <col min="3215" max="3215" width="1.453125" style="2" customWidth="1"/>
    <col min="3216" max="3216" width="15" style="2" customWidth="1"/>
    <col min="3217" max="3217" width="1.453125" style="2" customWidth="1"/>
    <col min="3218" max="3218" width="15" style="2" customWidth="1"/>
    <col min="3219" max="3219" width="1.453125" style="2" customWidth="1"/>
    <col min="3220" max="3220" width="15" style="2" customWidth="1"/>
    <col min="3221" max="3221" width="2" style="2" customWidth="1"/>
    <col min="3222" max="3222" width="9.1796875" style="2"/>
    <col min="3223" max="3223" width="11.1796875" style="2" bestFit="1" customWidth="1"/>
    <col min="3224" max="3224" width="13.81640625" style="2" customWidth="1"/>
    <col min="3225" max="3228" width="9.1796875" style="2"/>
    <col min="3229" max="3229" width="11" style="2" bestFit="1" customWidth="1"/>
    <col min="3230" max="3463" width="9.1796875" style="2"/>
    <col min="3464" max="3464" width="2.1796875" style="2" customWidth="1"/>
    <col min="3465" max="3466" width="2.453125" style="2" customWidth="1"/>
    <col min="3467" max="3467" width="47.453125" style="2" customWidth="1"/>
    <col min="3468" max="3468" width="8.1796875" style="2" customWidth="1"/>
    <col min="3469" max="3469" width="1.453125" style="2" customWidth="1"/>
    <col min="3470" max="3470" width="15" style="2" customWidth="1"/>
    <col min="3471" max="3471" width="1.453125" style="2" customWidth="1"/>
    <col min="3472" max="3472" width="15" style="2" customWidth="1"/>
    <col min="3473" max="3473" width="1.453125" style="2" customWidth="1"/>
    <col min="3474" max="3474" width="15" style="2" customWidth="1"/>
    <col min="3475" max="3475" width="1.453125" style="2" customWidth="1"/>
    <col min="3476" max="3476" width="15" style="2" customWidth="1"/>
    <col min="3477" max="3477" width="2" style="2" customWidth="1"/>
    <col min="3478" max="3478" width="9.1796875" style="2"/>
    <col min="3479" max="3479" width="11.1796875" style="2" bestFit="1" customWidth="1"/>
    <col min="3480" max="3480" width="13.81640625" style="2" customWidth="1"/>
    <col min="3481" max="3484" width="9.1796875" style="2"/>
    <col min="3485" max="3485" width="11" style="2" bestFit="1" customWidth="1"/>
    <col min="3486" max="3719" width="9.1796875" style="2"/>
    <col min="3720" max="3720" width="2.1796875" style="2" customWidth="1"/>
    <col min="3721" max="3722" width="2.453125" style="2" customWidth="1"/>
    <col min="3723" max="3723" width="47.453125" style="2" customWidth="1"/>
    <col min="3724" max="3724" width="8.1796875" style="2" customWidth="1"/>
    <col min="3725" max="3725" width="1.453125" style="2" customWidth="1"/>
    <col min="3726" max="3726" width="15" style="2" customWidth="1"/>
    <col min="3727" max="3727" width="1.453125" style="2" customWidth="1"/>
    <col min="3728" max="3728" width="15" style="2" customWidth="1"/>
    <col min="3729" max="3729" width="1.453125" style="2" customWidth="1"/>
    <col min="3730" max="3730" width="15" style="2" customWidth="1"/>
    <col min="3731" max="3731" width="1.453125" style="2" customWidth="1"/>
    <col min="3732" max="3732" width="15" style="2" customWidth="1"/>
    <col min="3733" max="3733" width="2" style="2" customWidth="1"/>
    <col min="3734" max="3734" width="9.1796875" style="2"/>
    <col min="3735" max="3735" width="11.1796875" style="2" bestFit="1" customWidth="1"/>
    <col min="3736" max="3736" width="13.81640625" style="2" customWidth="1"/>
    <col min="3737" max="3740" width="9.1796875" style="2"/>
    <col min="3741" max="3741" width="11" style="2" bestFit="1" customWidth="1"/>
    <col min="3742" max="3975" width="9.1796875" style="2"/>
    <col min="3976" max="3976" width="2.1796875" style="2" customWidth="1"/>
    <col min="3977" max="3978" width="2.453125" style="2" customWidth="1"/>
    <col min="3979" max="3979" width="47.453125" style="2" customWidth="1"/>
    <col min="3980" max="3980" width="8.1796875" style="2" customWidth="1"/>
    <col min="3981" max="3981" width="1.453125" style="2" customWidth="1"/>
    <col min="3982" max="3982" width="15" style="2" customWidth="1"/>
    <col min="3983" max="3983" width="1.453125" style="2" customWidth="1"/>
    <col min="3984" max="3984" width="15" style="2" customWidth="1"/>
    <col min="3985" max="3985" width="1.453125" style="2" customWidth="1"/>
    <col min="3986" max="3986" width="15" style="2" customWidth="1"/>
    <col min="3987" max="3987" width="1.453125" style="2" customWidth="1"/>
    <col min="3988" max="3988" width="15" style="2" customWidth="1"/>
    <col min="3989" max="3989" width="2" style="2" customWidth="1"/>
    <col min="3990" max="3990" width="9.1796875" style="2"/>
    <col min="3991" max="3991" width="11.1796875" style="2" bestFit="1" customWidth="1"/>
    <col min="3992" max="3992" width="13.81640625" style="2" customWidth="1"/>
    <col min="3993" max="3996" width="9.1796875" style="2"/>
    <col min="3997" max="3997" width="11" style="2" bestFit="1" customWidth="1"/>
    <col min="3998" max="4231" width="9.1796875" style="2"/>
    <col min="4232" max="4232" width="2.1796875" style="2" customWidth="1"/>
    <col min="4233" max="4234" width="2.453125" style="2" customWidth="1"/>
    <col min="4235" max="4235" width="47.453125" style="2" customWidth="1"/>
    <col min="4236" max="4236" width="8.1796875" style="2" customWidth="1"/>
    <col min="4237" max="4237" width="1.453125" style="2" customWidth="1"/>
    <col min="4238" max="4238" width="15" style="2" customWidth="1"/>
    <col min="4239" max="4239" width="1.453125" style="2" customWidth="1"/>
    <col min="4240" max="4240" width="15" style="2" customWidth="1"/>
    <col min="4241" max="4241" width="1.453125" style="2" customWidth="1"/>
    <col min="4242" max="4242" width="15" style="2" customWidth="1"/>
    <col min="4243" max="4243" width="1.453125" style="2" customWidth="1"/>
    <col min="4244" max="4244" width="15" style="2" customWidth="1"/>
    <col min="4245" max="4245" width="2" style="2" customWidth="1"/>
    <col min="4246" max="4246" width="9.1796875" style="2"/>
    <col min="4247" max="4247" width="11.1796875" style="2" bestFit="1" customWidth="1"/>
    <col min="4248" max="4248" width="13.81640625" style="2" customWidth="1"/>
    <col min="4249" max="4252" width="9.1796875" style="2"/>
    <col min="4253" max="4253" width="11" style="2" bestFit="1" customWidth="1"/>
    <col min="4254" max="4487" width="9.1796875" style="2"/>
    <col min="4488" max="4488" width="2.1796875" style="2" customWidth="1"/>
    <col min="4489" max="4490" width="2.453125" style="2" customWidth="1"/>
    <col min="4491" max="4491" width="47.453125" style="2" customWidth="1"/>
    <col min="4492" max="4492" width="8.1796875" style="2" customWidth="1"/>
    <col min="4493" max="4493" width="1.453125" style="2" customWidth="1"/>
    <col min="4494" max="4494" width="15" style="2" customWidth="1"/>
    <col min="4495" max="4495" width="1.453125" style="2" customWidth="1"/>
    <col min="4496" max="4496" width="15" style="2" customWidth="1"/>
    <col min="4497" max="4497" width="1.453125" style="2" customWidth="1"/>
    <col min="4498" max="4498" width="15" style="2" customWidth="1"/>
    <col min="4499" max="4499" width="1.453125" style="2" customWidth="1"/>
    <col min="4500" max="4500" width="15" style="2" customWidth="1"/>
    <col min="4501" max="4501" width="2" style="2" customWidth="1"/>
    <col min="4502" max="4502" width="9.1796875" style="2"/>
    <col min="4503" max="4503" width="11.1796875" style="2" bestFit="1" customWidth="1"/>
    <col min="4504" max="4504" width="13.81640625" style="2" customWidth="1"/>
    <col min="4505" max="4508" width="9.1796875" style="2"/>
    <col min="4509" max="4509" width="11" style="2" bestFit="1" customWidth="1"/>
    <col min="4510" max="4743" width="9.1796875" style="2"/>
    <col min="4744" max="4744" width="2.1796875" style="2" customWidth="1"/>
    <col min="4745" max="4746" width="2.453125" style="2" customWidth="1"/>
    <col min="4747" max="4747" width="47.453125" style="2" customWidth="1"/>
    <col min="4748" max="4748" width="8.1796875" style="2" customWidth="1"/>
    <col min="4749" max="4749" width="1.453125" style="2" customWidth="1"/>
    <col min="4750" max="4750" width="15" style="2" customWidth="1"/>
    <col min="4751" max="4751" width="1.453125" style="2" customWidth="1"/>
    <col min="4752" max="4752" width="15" style="2" customWidth="1"/>
    <col min="4753" max="4753" width="1.453125" style="2" customWidth="1"/>
    <col min="4754" max="4754" width="15" style="2" customWidth="1"/>
    <col min="4755" max="4755" width="1.453125" style="2" customWidth="1"/>
    <col min="4756" max="4756" width="15" style="2" customWidth="1"/>
    <col min="4757" max="4757" width="2" style="2" customWidth="1"/>
    <col min="4758" max="4758" width="9.1796875" style="2"/>
    <col min="4759" max="4759" width="11.1796875" style="2" bestFit="1" customWidth="1"/>
    <col min="4760" max="4760" width="13.81640625" style="2" customWidth="1"/>
    <col min="4761" max="4764" width="9.1796875" style="2"/>
    <col min="4765" max="4765" width="11" style="2" bestFit="1" customWidth="1"/>
    <col min="4766" max="4999" width="9.1796875" style="2"/>
    <col min="5000" max="5000" width="2.1796875" style="2" customWidth="1"/>
    <col min="5001" max="5002" width="2.453125" style="2" customWidth="1"/>
    <col min="5003" max="5003" width="47.453125" style="2" customWidth="1"/>
    <col min="5004" max="5004" width="8.1796875" style="2" customWidth="1"/>
    <col min="5005" max="5005" width="1.453125" style="2" customWidth="1"/>
    <col min="5006" max="5006" width="15" style="2" customWidth="1"/>
    <col min="5007" max="5007" width="1.453125" style="2" customWidth="1"/>
    <col min="5008" max="5008" width="15" style="2" customWidth="1"/>
    <col min="5009" max="5009" width="1.453125" style="2" customWidth="1"/>
    <col min="5010" max="5010" width="15" style="2" customWidth="1"/>
    <col min="5011" max="5011" width="1.453125" style="2" customWidth="1"/>
    <col min="5012" max="5012" width="15" style="2" customWidth="1"/>
    <col min="5013" max="5013" width="2" style="2" customWidth="1"/>
    <col min="5014" max="5014" width="9.1796875" style="2"/>
    <col min="5015" max="5015" width="11.1796875" style="2" bestFit="1" customWidth="1"/>
    <col min="5016" max="5016" width="13.81640625" style="2" customWidth="1"/>
    <col min="5017" max="5020" width="9.1796875" style="2"/>
    <col min="5021" max="5021" width="11" style="2" bestFit="1" customWidth="1"/>
    <col min="5022" max="5255" width="9.1796875" style="2"/>
    <col min="5256" max="5256" width="2.1796875" style="2" customWidth="1"/>
    <col min="5257" max="5258" width="2.453125" style="2" customWidth="1"/>
    <col min="5259" max="5259" width="47.453125" style="2" customWidth="1"/>
    <col min="5260" max="5260" width="8.1796875" style="2" customWidth="1"/>
    <col min="5261" max="5261" width="1.453125" style="2" customWidth="1"/>
    <col min="5262" max="5262" width="15" style="2" customWidth="1"/>
    <col min="5263" max="5263" width="1.453125" style="2" customWidth="1"/>
    <col min="5264" max="5264" width="15" style="2" customWidth="1"/>
    <col min="5265" max="5265" width="1.453125" style="2" customWidth="1"/>
    <col min="5266" max="5266" width="15" style="2" customWidth="1"/>
    <col min="5267" max="5267" width="1.453125" style="2" customWidth="1"/>
    <col min="5268" max="5268" width="15" style="2" customWidth="1"/>
    <col min="5269" max="5269" width="2" style="2" customWidth="1"/>
    <col min="5270" max="5270" width="9.1796875" style="2"/>
    <col min="5271" max="5271" width="11.1796875" style="2" bestFit="1" customWidth="1"/>
    <col min="5272" max="5272" width="13.81640625" style="2" customWidth="1"/>
    <col min="5273" max="5276" width="9.1796875" style="2"/>
    <col min="5277" max="5277" width="11" style="2" bestFit="1" customWidth="1"/>
    <col min="5278" max="5511" width="9.1796875" style="2"/>
    <col min="5512" max="5512" width="2.1796875" style="2" customWidth="1"/>
    <col min="5513" max="5514" width="2.453125" style="2" customWidth="1"/>
    <col min="5515" max="5515" width="47.453125" style="2" customWidth="1"/>
    <col min="5516" max="5516" width="8.1796875" style="2" customWidth="1"/>
    <col min="5517" max="5517" width="1.453125" style="2" customWidth="1"/>
    <col min="5518" max="5518" width="15" style="2" customWidth="1"/>
    <col min="5519" max="5519" width="1.453125" style="2" customWidth="1"/>
    <col min="5520" max="5520" width="15" style="2" customWidth="1"/>
    <col min="5521" max="5521" width="1.453125" style="2" customWidth="1"/>
    <col min="5522" max="5522" width="15" style="2" customWidth="1"/>
    <col min="5523" max="5523" width="1.453125" style="2" customWidth="1"/>
    <col min="5524" max="5524" width="15" style="2" customWidth="1"/>
    <col min="5525" max="5525" width="2" style="2" customWidth="1"/>
    <col min="5526" max="5526" width="9.1796875" style="2"/>
    <col min="5527" max="5527" width="11.1796875" style="2" bestFit="1" customWidth="1"/>
    <col min="5528" max="5528" width="13.81640625" style="2" customWidth="1"/>
    <col min="5529" max="5532" width="9.1796875" style="2"/>
    <col min="5533" max="5533" width="11" style="2" bestFit="1" customWidth="1"/>
    <col min="5534" max="5767" width="9.1796875" style="2"/>
    <col min="5768" max="5768" width="2.1796875" style="2" customWidth="1"/>
    <col min="5769" max="5770" width="2.453125" style="2" customWidth="1"/>
    <col min="5771" max="5771" width="47.453125" style="2" customWidth="1"/>
    <col min="5772" max="5772" width="8.1796875" style="2" customWidth="1"/>
    <col min="5773" max="5773" width="1.453125" style="2" customWidth="1"/>
    <col min="5774" max="5774" width="15" style="2" customWidth="1"/>
    <col min="5775" max="5775" width="1.453125" style="2" customWidth="1"/>
    <col min="5776" max="5776" width="15" style="2" customWidth="1"/>
    <col min="5777" max="5777" width="1.453125" style="2" customWidth="1"/>
    <col min="5778" max="5778" width="15" style="2" customWidth="1"/>
    <col min="5779" max="5779" width="1.453125" style="2" customWidth="1"/>
    <col min="5780" max="5780" width="15" style="2" customWidth="1"/>
    <col min="5781" max="5781" width="2" style="2" customWidth="1"/>
    <col min="5782" max="5782" width="9.1796875" style="2"/>
    <col min="5783" max="5783" width="11.1796875" style="2" bestFit="1" customWidth="1"/>
    <col min="5784" max="5784" width="13.81640625" style="2" customWidth="1"/>
    <col min="5785" max="5788" width="9.1796875" style="2"/>
    <col min="5789" max="5789" width="11" style="2" bestFit="1" customWidth="1"/>
    <col min="5790" max="6023" width="9.1796875" style="2"/>
    <col min="6024" max="6024" width="2.1796875" style="2" customWidth="1"/>
    <col min="6025" max="6026" width="2.453125" style="2" customWidth="1"/>
    <col min="6027" max="6027" width="47.453125" style="2" customWidth="1"/>
    <col min="6028" max="6028" width="8.1796875" style="2" customWidth="1"/>
    <col min="6029" max="6029" width="1.453125" style="2" customWidth="1"/>
    <col min="6030" max="6030" width="15" style="2" customWidth="1"/>
    <col min="6031" max="6031" width="1.453125" style="2" customWidth="1"/>
    <col min="6032" max="6032" width="15" style="2" customWidth="1"/>
    <col min="6033" max="6033" width="1.453125" style="2" customWidth="1"/>
    <col min="6034" max="6034" width="15" style="2" customWidth="1"/>
    <col min="6035" max="6035" width="1.453125" style="2" customWidth="1"/>
    <col min="6036" max="6036" width="15" style="2" customWidth="1"/>
    <col min="6037" max="6037" width="2" style="2" customWidth="1"/>
    <col min="6038" max="6038" width="9.1796875" style="2"/>
    <col min="6039" max="6039" width="11.1796875" style="2" bestFit="1" customWidth="1"/>
    <col min="6040" max="6040" width="13.81640625" style="2" customWidth="1"/>
    <col min="6041" max="6044" width="9.1796875" style="2"/>
    <col min="6045" max="6045" width="11" style="2" bestFit="1" customWidth="1"/>
    <col min="6046" max="6279" width="9.1796875" style="2"/>
    <col min="6280" max="6280" width="2.1796875" style="2" customWidth="1"/>
    <col min="6281" max="6282" width="2.453125" style="2" customWidth="1"/>
    <col min="6283" max="6283" width="47.453125" style="2" customWidth="1"/>
    <col min="6284" max="6284" width="8.1796875" style="2" customWidth="1"/>
    <col min="6285" max="6285" width="1.453125" style="2" customWidth="1"/>
    <col min="6286" max="6286" width="15" style="2" customWidth="1"/>
    <col min="6287" max="6287" width="1.453125" style="2" customWidth="1"/>
    <col min="6288" max="6288" width="15" style="2" customWidth="1"/>
    <col min="6289" max="6289" width="1.453125" style="2" customWidth="1"/>
    <col min="6290" max="6290" width="15" style="2" customWidth="1"/>
    <col min="6291" max="6291" width="1.453125" style="2" customWidth="1"/>
    <col min="6292" max="6292" width="15" style="2" customWidth="1"/>
    <col min="6293" max="6293" width="2" style="2" customWidth="1"/>
    <col min="6294" max="6294" width="9.1796875" style="2"/>
    <col min="6295" max="6295" width="11.1796875" style="2" bestFit="1" customWidth="1"/>
    <col min="6296" max="6296" width="13.81640625" style="2" customWidth="1"/>
    <col min="6297" max="6300" width="9.1796875" style="2"/>
    <col min="6301" max="6301" width="11" style="2" bestFit="1" customWidth="1"/>
    <col min="6302" max="6535" width="9.1796875" style="2"/>
    <col min="6536" max="6536" width="2.1796875" style="2" customWidth="1"/>
    <col min="6537" max="6538" width="2.453125" style="2" customWidth="1"/>
    <col min="6539" max="6539" width="47.453125" style="2" customWidth="1"/>
    <col min="6540" max="6540" width="8.1796875" style="2" customWidth="1"/>
    <col min="6541" max="6541" width="1.453125" style="2" customWidth="1"/>
    <col min="6542" max="6542" width="15" style="2" customWidth="1"/>
    <col min="6543" max="6543" width="1.453125" style="2" customWidth="1"/>
    <col min="6544" max="6544" width="15" style="2" customWidth="1"/>
    <col min="6545" max="6545" width="1.453125" style="2" customWidth="1"/>
    <col min="6546" max="6546" width="15" style="2" customWidth="1"/>
    <col min="6547" max="6547" width="1.453125" style="2" customWidth="1"/>
    <col min="6548" max="6548" width="15" style="2" customWidth="1"/>
    <col min="6549" max="6549" width="2" style="2" customWidth="1"/>
    <col min="6550" max="6550" width="9.1796875" style="2"/>
    <col min="6551" max="6551" width="11.1796875" style="2" bestFit="1" customWidth="1"/>
    <col min="6552" max="6552" width="13.81640625" style="2" customWidth="1"/>
    <col min="6553" max="6556" width="9.1796875" style="2"/>
    <col min="6557" max="6557" width="11" style="2" bestFit="1" customWidth="1"/>
    <col min="6558" max="6791" width="9.1796875" style="2"/>
    <col min="6792" max="6792" width="2.1796875" style="2" customWidth="1"/>
    <col min="6793" max="6794" width="2.453125" style="2" customWidth="1"/>
    <col min="6795" max="6795" width="47.453125" style="2" customWidth="1"/>
    <col min="6796" max="6796" width="8.1796875" style="2" customWidth="1"/>
    <col min="6797" max="6797" width="1.453125" style="2" customWidth="1"/>
    <col min="6798" max="6798" width="15" style="2" customWidth="1"/>
    <col min="6799" max="6799" width="1.453125" style="2" customWidth="1"/>
    <col min="6800" max="6800" width="15" style="2" customWidth="1"/>
    <col min="6801" max="6801" width="1.453125" style="2" customWidth="1"/>
    <col min="6802" max="6802" width="15" style="2" customWidth="1"/>
    <col min="6803" max="6803" width="1.453125" style="2" customWidth="1"/>
    <col min="6804" max="6804" width="15" style="2" customWidth="1"/>
    <col min="6805" max="6805" width="2" style="2" customWidth="1"/>
    <col min="6806" max="6806" width="9.1796875" style="2"/>
    <col min="6807" max="6807" width="11.1796875" style="2" bestFit="1" customWidth="1"/>
    <col min="6808" max="6808" width="13.81640625" style="2" customWidth="1"/>
    <col min="6809" max="6812" width="9.1796875" style="2"/>
    <col min="6813" max="6813" width="11" style="2" bestFit="1" customWidth="1"/>
    <col min="6814" max="7047" width="9.1796875" style="2"/>
    <col min="7048" max="7048" width="2.1796875" style="2" customWidth="1"/>
    <col min="7049" max="7050" width="2.453125" style="2" customWidth="1"/>
    <col min="7051" max="7051" width="47.453125" style="2" customWidth="1"/>
    <col min="7052" max="7052" width="8.1796875" style="2" customWidth="1"/>
    <col min="7053" max="7053" width="1.453125" style="2" customWidth="1"/>
    <col min="7054" max="7054" width="15" style="2" customWidth="1"/>
    <col min="7055" max="7055" width="1.453125" style="2" customWidth="1"/>
    <col min="7056" max="7056" width="15" style="2" customWidth="1"/>
    <col min="7057" max="7057" width="1.453125" style="2" customWidth="1"/>
    <col min="7058" max="7058" width="15" style="2" customWidth="1"/>
    <col min="7059" max="7059" width="1.453125" style="2" customWidth="1"/>
    <col min="7060" max="7060" width="15" style="2" customWidth="1"/>
    <col min="7061" max="7061" width="2" style="2" customWidth="1"/>
    <col min="7062" max="7062" width="9.1796875" style="2"/>
    <col min="7063" max="7063" width="11.1796875" style="2" bestFit="1" customWidth="1"/>
    <col min="7064" max="7064" width="13.81640625" style="2" customWidth="1"/>
    <col min="7065" max="7068" width="9.1796875" style="2"/>
    <col min="7069" max="7069" width="11" style="2" bestFit="1" customWidth="1"/>
    <col min="7070" max="7303" width="9.1796875" style="2"/>
    <col min="7304" max="7304" width="2.1796875" style="2" customWidth="1"/>
    <col min="7305" max="7306" width="2.453125" style="2" customWidth="1"/>
    <col min="7307" max="7307" width="47.453125" style="2" customWidth="1"/>
    <col min="7308" max="7308" width="8.1796875" style="2" customWidth="1"/>
    <col min="7309" max="7309" width="1.453125" style="2" customWidth="1"/>
    <col min="7310" max="7310" width="15" style="2" customWidth="1"/>
    <col min="7311" max="7311" width="1.453125" style="2" customWidth="1"/>
    <col min="7312" max="7312" width="15" style="2" customWidth="1"/>
    <col min="7313" max="7313" width="1.453125" style="2" customWidth="1"/>
    <col min="7314" max="7314" width="15" style="2" customWidth="1"/>
    <col min="7315" max="7315" width="1.453125" style="2" customWidth="1"/>
    <col min="7316" max="7316" width="15" style="2" customWidth="1"/>
    <col min="7317" max="7317" width="2" style="2" customWidth="1"/>
    <col min="7318" max="7318" width="9.1796875" style="2"/>
    <col min="7319" max="7319" width="11.1796875" style="2" bestFit="1" customWidth="1"/>
    <col min="7320" max="7320" width="13.81640625" style="2" customWidth="1"/>
    <col min="7321" max="7324" width="9.1796875" style="2"/>
    <col min="7325" max="7325" width="11" style="2" bestFit="1" customWidth="1"/>
    <col min="7326" max="7559" width="9.1796875" style="2"/>
    <col min="7560" max="7560" width="2.1796875" style="2" customWidth="1"/>
    <col min="7561" max="7562" width="2.453125" style="2" customWidth="1"/>
    <col min="7563" max="7563" width="47.453125" style="2" customWidth="1"/>
    <col min="7564" max="7564" width="8.1796875" style="2" customWidth="1"/>
    <col min="7565" max="7565" width="1.453125" style="2" customWidth="1"/>
    <col min="7566" max="7566" width="15" style="2" customWidth="1"/>
    <col min="7567" max="7567" width="1.453125" style="2" customWidth="1"/>
    <col min="7568" max="7568" width="15" style="2" customWidth="1"/>
    <col min="7569" max="7569" width="1.453125" style="2" customWidth="1"/>
    <col min="7570" max="7570" width="15" style="2" customWidth="1"/>
    <col min="7571" max="7571" width="1.453125" style="2" customWidth="1"/>
    <col min="7572" max="7572" width="15" style="2" customWidth="1"/>
    <col min="7573" max="7573" width="2" style="2" customWidth="1"/>
    <col min="7574" max="7574" width="9.1796875" style="2"/>
    <col min="7575" max="7575" width="11.1796875" style="2" bestFit="1" customWidth="1"/>
    <col min="7576" max="7576" width="13.81640625" style="2" customWidth="1"/>
    <col min="7577" max="7580" width="9.1796875" style="2"/>
    <col min="7581" max="7581" width="11" style="2" bestFit="1" customWidth="1"/>
    <col min="7582" max="7815" width="9.1796875" style="2"/>
    <col min="7816" max="7816" width="2.1796875" style="2" customWidth="1"/>
    <col min="7817" max="7818" width="2.453125" style="2" customWidth="1"/>
    <col min="7819" max="7819" width="47.453125" style="2" customWidth="1"/>
    <col min="7820" max="7820" width="8.1796875" style="2" customWidth="1"/>
    <col min="7821" max="7821" width="1.453125" style="2" customWidth="1"/>
    <col min="7822" max="7822" width="15" style="2" customWidth="1"/>
    <col min="7823" max="7823" width="1.453125" style="2" customWidth="1"/>
    <col min="7824" max="7824" width="15" style="2" customWidth="1"/>
    <col min="7825" max="7825" width="1.453125" style="2" customWidth="1"/>
    <col min="7826" max="7826" width="15" style="2" customWidth="1"/>
    <col min="7827" max="7827" width="1.453125" style="2" customWidth="1"/>
    <col min="7828" max="7828" width="15" style="2" customWidth="1"/>
    <col min="7829" max="7829" width="2" style="2" customWidth="1"/>
    <col min="7830" max="7830" width="9.1796875" style="2"/>
    <col min="7831" max="7831" width="11.1796875" style="2" bestFit="1" customWidth="1"/>
    <col min="7832" max="7832" width="13.81640625" style="2" customWidth="1"/>
    <col min="7833" max="7836" width="9.1796875" style="2"/>
    <col min="7837" max="7837" width="11" style="2" bestFit="1" customWidth="1"/>
    <col min="7838" max="8071" width="9.1796875" style="2"/>
    <col min="8072" max="8072" width="2.1796875" style="2" customWidth="1"/>
    <col min="8073" max="8074" width="2.453125" style="2" customWidth="1"/>
    <col min="8075" max="8075" width="47.453125" style="2" customWidth="1"/>
    <col min="8076" max="8076" width="8.1796875" style="2" customWidth="1"/>
    <col min="8077" max="8077" width="1.453125" style="2" customWidth="1"/>
    <col min="8078" max="8078" width="15" style="2" customWidth="1"/>
    <col min="8079" max="8079" width="1.453125" style="2" customWidth="1"/>
    <col min="8080" max="8080" width="15" style="2" customWidth="1"/>
    <col min="8081" max="8081" width="1.453125" style="2" customWidth="1"/>
    <col min="8082" max="8082" width="15" style="2" customWidth="1"/>
    <col min="8083" max="8083" width="1.453125" style="2" customWidth="1"/>
    <col min="8084" max="8084" width="15" style="2" customWidth="1"/>
    <col min="8085" max="8085" width="2" style="2" customWidth="1"/>
    <col min="8086" max="8086" width="9.1796875" style="2"/>
    <col min="8087" max="8087" width="11.1796875" style="2" bestFit="1" customWidth="1"/>
    <col min="8088" max="8088" width="13.81640625" style="2" customWidth="1"/>
    <col min="8089" max="8092" width="9.1796875" style="2"/>
    <col min="8093" max="8093" width="11" style="2" bestFit="1" customWidth="1"/>
    <col min="8094" max="8327" width="9.1796875" style="2"/>
    <col min="8328" max="8328" width="2.1796875" style="2" customWidth="1"/>
    <col min="8329" max="8330" width="2.453125" style="2" customWidth="1"/>
    <col min="8331" max="8331" width="47.453125" style="2" customWidth="1"/>
    <col min="8332" max="8332" width="8.1796875" style="2" customWidth="1"/>
    <col min="8333" max="8333" width="1.453125" style="2" customWidth="1"/>
    <col min="8334" max="8334" width="15" style="2" customWidth="1"/>
    <col min="8335" max="8335" width="1.453125" style="2" customWidth="1"/>
    <col min="8336" max="8336" width="15" style="2" customWidth="1"/>
    <col min="8337" max="8337" width="1.453125" style="2" customWidth="1"/>
    <col min="8338" max="8338" width="15" style="2" customWidth="1"/>
    <col min="8339" max="8339" width="1.453125" style="2" customWidth="1"/>
    <col min="8340" max="8340" width="15" style="2" customWidth="1"/>
    <col min="8341" max="8341" width="2" style="2" customWidth="1"/>
    <col min="8342" max="8342" width="9.1796875" style="2"/>
    <col min="8343" max="8343" width="11.1796875" style="2" bestFit="1" customWidth="1"/>
    <col min="8344" max="8344" width="13.81640625" style="2" customWidth="1"/>
    <col min="8345" max="8348" width="9.1796875" style="2"/>
    <col min="8349" max="8349" width="11" style="2" bestFit="1" customWidth="1"/>
    <col min="8350" max="8583" width="9.1796875" style="2"/>
    <col min="8584" max="8584" width="2.1796875" style="2" customWidth="1"/>
    <col min="8585" max="8586" width="2.453125" style="2" customWidth="1"/>
    <col min="8587" max="8587" width="47.453125" style="2" customWidth="1"/>
    <col min="8588" max="8588" width="8.1796875" style="2" customWidth="1"/>
    <col min="8589" max="8589" width="1.453125" style="2" customWidth="1"/>
    <col min="8590" max="8590" width="15" style="2" customWidth="1"/>
    <col min="8591" max="8591" width="1.453125" style="2" customWidth="1"/>
    <col min="8592" max="8592" width="15" style="2" customWidth="1"/>
    <col min="8593" max="8593" width="1.453125" style="2" customWidth="1"/>
    <col min="8594" max="8594" width="15" style="2" customWidth="1"/>
    <col min="8595" max="8595" width="1.453125" style="2" customWidth="1"/>
    <col min="8596" max="8596" width="15" style="2" customWidth="1"/>
    <col min="8597" max="8597" width="2" style="2" customWidth="1"/>
    <col min="8598" max="8598" width="9.1796875" style="2"/>
    <col min="8599" max="8599" width="11.1796875" style="2" bestFit="1" customWidth="1"/>
    <col min="8600" max="8600" width="13.81640625" style="2" customWidth="1"/>
    <col min="8601" max="8604" width="9.1796875" style="2"/>
    <col min="8605" max="8605" width="11" style="2" bestFit="1" customWidth="1"/>
    <col min="8606" max="8839" width="9.1796875" style="2"/>
    <col min="8840" max="8840" width="2.1796875" style="2" customWidth="1"/>
    <col min="8841" max="8842" width="2.453125" style="2" customWidth="1"/>
    <col min="8843" max="8843" width="47.453125" style="2" customWidth="1"/>
    <col min="8844" max="8844" width="8.1796875" style="2" customWidth="1"/>
    <col min="8845" max="8845" width="1.453125" style="2" customWidth="1"/>
    <col min="8846" max="8846" width="15" style="2" customWidth="1"/>
    <col min="8847" max="8847" width="1.453125" style="2" customWidth="1"/>
    <col min="8848" max="8848" width="15" style="2" customWidth="1"/>
    <col min="8849" max="8849" width="1.453125" style="2" customWidth="1"/>
    <col min="8850" max="8850" width="15" style="2" customWidth="1"/>
    <col min="8851" max="8851" width="1.453125" style="2" customWidth="1"/>
    <col min="8852" max="8852" width="15" style="2" customWidth="1"/>
    <col min="8853" max="8853" width="2" style="2" customWidth="1"/>
    <col min="8854" max="8854" width="9.1796875" style="2"/>
    <col min="8855" max="8855" width="11.1796875" style="2" bestFit="1" customWidth="1"/>
    <col min="8856" max="8856" width="13.81640625" style="2" customWidth="1"/>
    <col min="8857" max="8860" width="9.1796875" style="2"/>
    <col min="8861" max="8861" width="11" style="2" bestFit="1" customWidth="1"/>
    <col min="8862" max="9095" width="9.1796875" style="2"/>
    <col min="9096" max="9096" width="2.1796875" style="2" customWidth="1"/>
    <col min="9097" max="9098" width="2.453125" style="2" customWidth="1"/>
    <col min="9099" max="9099" width="47.453125" style="2" customWidth="1"/>
    <col min="9100" max="9100" width="8.1796875" style="2" customWidth="1"/>
    <col min="9101" max="9101" width="1.453125" style="2" customWidth="1"/>
    <col min="9102" max="9102" width="15" style="2" customWidth="1"/>
    <col min="9103" max="9103" width="1.453125" style="2" customWidth="1"/>
    <col min="9104" max="9104" width="15" style="2" customWidth="1"/>
    <col min="9105" max="9105" width="1.453125" style="2" customWidth="1"/>
    <col min="9106" max="9106" width="15" style="2" customWidth="1"/>
    <col min="9107" max="9107" width="1.453125" style="2" customWidth="1"/>
    <col min="9108" max="9108" width="15" style="2" customWidth="1"/>
    <col min="9109" max="9109" width="2" style="2" customWidth="1"/>
    <col min="9110" max="9110" width="9.1796875" style="2"/>
    <col min="9111" max="9111" width="11.1796875" style="2" bestFit="1" customWidth="1"/>
    <col min="9112" max="9112" width="13.81640625" style="2" customWidth="1"/>
    <col min="9113" max="9116" width="9.1796875" style="2"/>
    <col min="9117" max="9117" width="11" style="2" bestFit="1" customWidth="1"/>
    <col min="9118" max="9351" width="9.1796875" style="2"/>
    <col min="9352" max="9352" width="2.1796875" style="2" customWidth="1"/>
    <col min="9353" max="9354" width="2.453125" style="2" customWidth="1"/>
    <col min="9355" max="9355" width="47.453125" style="2" customWidth="1"/>
    <col min="9356" max="9356" width="8.1796875" style="2" customWidth="1"/>
    <col min="9357" max="9357" width="1.453125" style="2" customWidth="1"/>
    <col min="9358" max="9358" width="15" style="2" customWidth="1"/>
    <col min="9359" max="9359" width="1.453125" style="2" customWidth="1"/>
    <col min="9360" max="9360" width="15" style="2" customWidth="1"/>
    <col min="9361" max="9361" width="1.453125" style="2" customWidth="1"/>
    <col min="9362" max="9362" width="15" style="2" customWidth="1"/>
    <col min="9363" max="9363" width="1.453125" style="2" customWidth="1"/>
    <col min="9364" max="9364" width="15" style="2" customWidth="1"/>
    <col min="9365" max="9365" width="2" style="2" customWidth="1"/>
    <col min="9366" max="9366" width="9.1796875" style="2"/>
    <col min="9367" max="9367" width="11.1796875" style="2" bestFit="1" customWidth="1"/>
    <col min="9368" max="9368" width="13.81640625" style="2" customWidth="1"/>
    <col min="9369" max="9372" width="9.1796875" style="2"/>
    <col min="9373" max="9373" width="11" style="2" bestFit="1" customWidth="1"/>
    <col min="9374" max="9607" width="9.1796875" style="2"/>
    <col min="9608" max="9608" width="2.1796875" style="2" customWidth="1"/>
    <col min="9609" max="9610" width="2.453125" style="2" customWidth="1"/>
    <col min="9611" max="9611" width="47.453125" style="2" customWidth="1"/>
    <col min="9612" max="9612" width="8.1796875" style="2" customWidth="1"/>
    <col min="9613" max="9613" width="1.453125" style="2" customWidth="1"/>
    <col min="9614" max="9614" width="15" style="2" customWidth="1"/>
    <col min="9615" max="9615" width="1.453125" style="2" customWidth="1"/>
    <col min="9616" max="9616" width="15" style="2" customWidth="1"/>
    <col min="9617" max="9617" width="1.453125" style="2" customWidth="1"/>
    <col min="9618" max="9618" width="15" style="2" customWidth="1"/>
    <col min="9619" max="9619" width="1.453125" style="2" customWidth="1"/>
    <col min="9620" max="9620" width="15" style="2" customWidth="1"/>
    <col min="9621" max="9621" width="2" style="2" customWidth="1"/>
    <col min="9622" max="9622" width="9.1796875" style="2"/>
    <col min="9623" max="9623" width="11.1796875" style="2" bestFit="1" customWidth="1"/>
    <col min="9624" max="9624" width="13.81640625" style="2" customWidth="1"/>
    <col min="9625" max="9628" width="9.1796875" style="2"/>
    <col min="9629" max="9629" width="11" style="2" bestFit="1" customWidth="1"/>
    <col min="9630" max="9863" width="9.1796875" style="2"/>
    <col min="9864" max="9864" width="2.1796875" style="2" customWidth="1"/>
    <col min="9865" max="9866" width="2.453125" style="2" customWidth="1"/>
    <col min="9867" max="9867" width="47.453125" style="2" customWidth="1"/>
    <col min="9868" max="9868" width="8.1796875" style="2" customWidth="1"/>
    <col min="9869" max="9869" width="1.453125" style="2" customWidth="1"/>
    <col min="9870" max="9870" width="15" style="2" customWidth="1"/>
    <col min="9871" max="9871" width="1.453125" style="2" customWidth="1"/>
    <col min="9872" max="9872" width="15" style="2" customWidth="1"/>
    <col min="9873" max="9873" width="1.453125" style="2" customWidth="1"/>
    <col min="9874" max="9874" width="15" style="2" customWidth="1"/>
    <col min="9875" max="9875" width="1.453125" style="2" customWidth="1"/>
    <col min="9876" max="9876" width="15" style="2" customWidth="1"/>
    <col min="9877" max="9877" width="2" style="2" customWidth="1"/>
    <col min="9878" max="9878" width="9.1796875" style="2"/>
    <col min="9879" max="9879" width="11.1796875" style="2" bestFit="1" customWidth="1"/>
    <col min="9880" max="9880" width="13.81640625" style="2" customWidth="1"/>
    <col min="9881" max="9884" width="9.1796875" style="2"/>
    <col min="9885" max="9885" width="11" style="2" bestFit="1" customWidth="1"/>
    <col min="9886" max="10119" width="9.1796875" style="2"/>
    <col min="10120" max="10120" width="2.1796875" style="2" customWidth="1"/>
    <col min="10121" max="10122" width="2.453125" style="2" customWidth="1"/>
    <col min="10123" max="10123" width="47.453125" style="2" customWidth="1"/>
    <col min="10124" max="10124" width="8.1796875" style="2" customWidth="1"/>
    <col min="10125" max="10125" width="1.453125" style="2" customWidth="1"/>
    <col min="10126" max="10126" width="15" style="2" customWidth="1"/>
    <col min="10127" max="10127" width="1.453125" style="2" customWidth="1"/>
    <col min="10128" max="10128" width="15" style="2" customWidth="1"/>
    <col min="10129" max="10129" width="1.453125" style="2" customWidth="1"/>
    <col min="10130" max="10130" width="15" style="2" customWidth="1"/>
    <col min="10131" max="10131" width="1.453125" style="2" customWidth="1"/>
    <col min="10132" max="10132" width="15" style="2" customWidth="1"/>
    <col min="10133" max="10133" width="2" style="2" customWidth="1"/>
    <col min="10134" max="10134" width="9.1796875" style="2"/>
    <col min="10135" max="10135" width="11.1796875" style="2" bestFit="1" customWidth="1"/>
    <col min="10136" max="10136" width="13.81640625" style="2" customWidth="1"/>
    <col min="10137" max="10140" width="9.1796875" style="2"/>
    <col min="10141" max="10141" width="11" style="2" bestFit="1" customWidth="1"/>
    <col min="10142" max="10375" width="9.1796875" style="2"/>
    <col min="10376" max="10376" width="2.1796875" style="2" customWidth="1"/>
    <col min="10377" max="10378" width="2.453125" style="2" customWidth="1"/>
    <col min="10379" max="10379" width="47.453125" style="2" customWidth="1"/>
    <col min="10380" max="10380" width="8.1796875" style="2" customWidth="1"/>
    <col min="10381" max="10381" width="1.453125" style="2" customWidth="1"/>
    <col min="10382" max="10382" width="15" style="2" customWidth="1"/>
    <col min="10383" max="10383" width="1.453125" style="2" customWidth="1"/>
    <col min="10384" max="10384" width="15" style="2" customWidth="1"/>
    <col min="10385" max="10385" width="1.453125" style="2" customWidth="1"/>
    <col min="10386" max="10386" width="15" style="2" customWidth="1"/>
    <col min="10387" max="10387" width="1.453125" style="2" customWidth="1"/>
    <col min="10388" max="10388" width="15" style="2" customWidth="1"/>
    <col min="10389" max="10389" width="2" style="2" customWidth="1"/>
    <col min="10390" max="10390" width="9.1796875" style="2"/>
    <col min="10391" max="10391" width="11.1796875" style="2" bestFit="1" customWidth="1"/>
    <col min="10392" max="10392" width="13.81640625" style="2" customWidth="1"/>
    <col min="10393" max="10396" width="9.1796875" style="2"/>
    <col min="10397" max="10397" width="11" style="2" bestFit="1" customWidth="1"/>
    <col min="10398" max="10631" width="9.1796875" style="2"/>
    <col min="10632" max="10632" width="2.1796875" style="2" customWidth="1"/>
    <col min="10633" max="10634" width="2.453125" style="2" customWidth="1"/>
    <col min="10635" max="10635" width="47.453125" style="2" customWidth="1"/>
    <col min="10636" max="10636" width="8.1796875" style="2" customWidth="1"/>
    <col min="10637" max="10637" width="1.453125" style="2" customWidth="1"/>
    <col min="10638" max="10638" width="15" style="2" customWidth="1"/>
    <col min="10639" max="10639" width="1.453125" style="2" customWidth="1"/>
    <col min="10640" max="10640" width="15" style="2" customWidth="1"/>
    <col min="10641" max="10641" width="1.453125" style="2" customWidth="1"/>
    <col min="10642" max="10642" width="15" style="2" customWidth="1"/>
    <col min="10643" max="10643" width="1.453125" style="2" customWidth="1"/>
    <col min="10644" max="10644" width="15" style="2" customWidth="1"/>
    <col min="10645" max="10645" width="2" style="2" customWidth="1"/>
    <col min="10646" max="10646" width="9.1796875" style="2"/>
    <col min="10647" max="10647" width="11.1796875" style="2" bestFit="1" customWidth="1"/>
    <col min="10648" max="10648" width="13.81640625" style="2" customWidth="1"/>
    <col min="10649" max="10652" width="9.1796875" style="2"/>
    <col min="10653" max="10653" width="11" style="2" bestFit="1" customWidth="1"/>
    <col min="10654" max="10887" width="9.1796875" style="2"/>
    <col min="10888" max="10888" width="2.1796875" style="2" customWidth="1"/>
    <col min="10889" max="10890" width="2.453125" style="2" customWidth="1"/>
    <col min="10891" max="10891" width="47.453125" style="2" customWidth="1"/>
    <col min="10892" max="10892" width="8.1796875" style="2" customWidth="1"/>
    <col min="10893" max="10893" width="1.453125" style="2" customWidth="1"/>
    <col min="10894" max="10894" width="15" style="2" customWidth="1"/>
    <col min="10895" max="10895" width="1.453125" style="2" customWidth="1"/>
    <col min="10896" max="10896" width="15" style="2" customWidth="1"/>
    <col min="10897" max="10897" width="1.453125" style="2" customWidth="1"/>
    <col min="10898" max="10898" width="15" style="2" customWidth="1"/>
    <col min="10899" max="10899" width="1.453125" style="2" customWidth="1"/>
    <col min="10900" max="10900" width="15" style="2" customWidth="1"/>
    <col min="10901" max="10901" width="2" style="2" customWidth="1"/>
    <col min="10902" max="10902" width="9.1796875" style="2"/>
    <col min="10903" max="10903" width="11.1796875" style="2" bestFit="1" customWidth="1"/>
    <col min="10904" max="10904" width="13.81640625" style="2" customWidth="1"/>
    <col min="10905" max="10908" width="9.1796875" style="2"/>
    <col min="10909" max="10909" width="11" style="2" bestFit="1" customWidth="1"/>
    <col min="10910" max="11143" width="9.1796875" style="2"/>
    <col min="11144" max="11144" width="2.1796875" style="2" customWidth="1"/>
    <col min="11145" max="11146" width="2.453125" style="2" customWidth="1"/>
    <col min="11147" max="11147" width="47.453125" style="2" customWidth="1"/>
    <col min="11148" max="11148" width="8.1796875" style="2" customWidth="1"/>
    <col min="11149" max="11149" width="1.453125" style="2" customWidth="1"/>
    <col min="11150" max="11150" width="15" style="2" customWidth="1"/>
    <col min="11151" max="11151" width="1.453125" style="2" customWidth="1"/>
    <col min="11152" max="11152" width="15" style="2" customWidth="1"/>
    <col min="11153" max="11153" width="1.453125" style="2" customWidth="1"/>
    <col min="11154" max="11154" width="15" style="2" customWidth="1"/>
    <col min="11155" max="11155" width="1.453125" style="2" customWidth="1"/>
    <col min="11156" max="11156" width="15" style="2" customWidth="1"/>
    <col min="11157" max="11157" width="2" style="2" customWidth="1"/>
    <col min="11158" max="11158" width="9.1796875" style="2"/>
    <col min="11159" max="11159" width="11.1796875" style="2" bestFit="1" customWidth="1"/>
    <col min="11160" max="11160" width="13.81640625" style="2" customWidth="1"/>
    <col min="11161" max="11164" width="9.1796875" style="2"/>
    <col min="11165" max="11165" width="11" style="2" bestFit="1" customWidth="1"/>
    <col min="11166" max="11399" width="9.1796875" style="2"/>
    <col min="11400" max="11400" width="2.1796875" style="2" customWidth="1"/>
    <col min="11401" max="11402" width="2.453125" style="2" customWidth="1"/>
    <col min="11403" max="11403" width="47.453125" style="2" customWidth="1"/>
    <col min="11404" max="11404" width="8.1796875" style="2" customWidth="1"/>
    <col min="11405" max="11405" width="1.453125" style="2" customWidth="1"/>
    <col min="11406" max="11406" width="15" style="2" customWidth="1"/>
    <col min="11407" max="11407" width="1.453125" style="2" customWidth="1"/>
    <col min="11408" max="11408" width="15" style="2" customWidth="1"/>
    <col min="11409" max="11409" width="1.453125" style="2" customWidth="1"/>
    <col min="11410" max="11410" width="15" style="2" customWidth="1"/>
    <col min="11411" max="11411" width="1.453125" style="2" customWidth="1"/>
    <col min="11412" max="11412" width="15" style="2" customWidth="1"/>
    <col min="11413" max="11413" width="2" style="2" customWidth="1"/>
    <col min="11414" max="11414" width="9.1796875" style="2"/>
    <col min="11415" max="11415" width="11.1796875" style="2" bestFit="1" customWidth="1"/>
    <col min="11416" max="11416" width="13.81640625" style="2" customWidth="1"/>
    <col min="11417" max="11420" width="9.1796875" style="2"/>
    <col min="11421" max="11421" width="11" style="2" bestFit="1" customWidth="1"/>
    <col min="11422" max="11655" width="9.1796875" style="2"/>
    <col min="11656" max="11656" width="2.1796875" style="2" customWidth="1"/>
    <col min="11657" max="11658" width="2.453125" style="2" customWidth="1"/>
    <col min="11659" max="11659" width="47.453125" style="2" customWidth="1"/>
    <col min="11660" max="11660" width="8.1796875" style="2" customWidth="1"/>
    <col min="11661" max="11661" width="1.453125" style="2" customWidth="1"/>
    <col min="11662" max="11662" width="15" style="2" customWidth="1"/>
    <col min="11663" max="11663" width="1.453125" style="2" customWidth="1"/>
    <col min="11664" max="11664" width="15" style="2" customWidth="1"/>
    <col min="11665" max="11665" width="1.453125" style="2" customWidth="1"/>
    <col min="11666" max="11666" width="15" style="2" customWidth="1"/>
    <col min="11667" max="11667" width="1.453125" style="2" customWidth="1"/>
    <col min="11668" max="11668" width="15" style="2" customWidth="1"/>
    <col min="11669" max="11669" width="2" style="2" customWidth="1"/>
    <col min="11670" max="11670" width="9.1796875" style="2"/>
    <col min="11671" max="11671" width="11.1796875" style="2" bestFit="1" customWidth="1"/>
    <col min="11672" max="11672" width="13.81640625" style="2" customWidth="1"/>
    <col min="11673" max="11676" width="9.1796875" style="2"/>
    <col min="11677" max="11677" width="11" style="2" bestFit="1" customWidth="1"/>
    <col min="11678" max="11911" width="9.1796875" style="2"/>
    <col min="11912" max="11912" width="2.1796875" style="2" customWidth="1"/>
    <col min="11913" max="11914" width="2.453125" style="2" customWidth="1"/>
    <col min="11915" max="11915" width="47.453125" style="2" customWidth="1"/>
    <col min="11916" max="11916" width="8.1796875" style="2" customWidth="1"/>
    <col min="11917" max="11917" width="1.453125" style="2" customWidth="1"/>
    <col min="11918" max="11918" width="15" style="2" customWidth="1"/>
    <col min="11919" max="11919" width="1.453125" style="2" customWidth="1"/>
    <col min="11920" max="11920" width="15" style="2" customWidth="1"/>
    <col min="11921" max="11921" width="1.453125" style="2" customWidth="1"/>
    <col min="11922" max="11922" width="15" style="2" customWidth="1"/>
    <col min="11923" max="11923" width="1.453125" style="2" customWidth="1"/>
    <col min="11924" max="11924" width="15" style="2" customWidth="1"/>
    <col min="11925" max="11925" width="2" style="2" customWidth="1"/>
    <col min="11926" max="11926" width="9.1796875" style="2"/>
    <col min="11927" max="11927" width="11.1796875" style="2" bestFit="1" customWidth="1"/>
    <col min="11928" max="11928" width="13.81640625" style="2" customWidth="1"/>
    <col min="11929" max="11932" width="9.1796875" style="2"/>
    <col min="11933" max="11933" width="11" style="2" bestFit="1" customWidth="1"/>
    <col min="11934" max="12167" width="9.1796875" style="2"/>
    <col min="12168" max="12168" width="2.1796875" style="2" customWidth="1"/>
    <col min="12169" max="12170" width="2.453125" style="2" customWidth="1"/>
    <col min="12171" max="12171" width="47.453125" style="2" customWidth="1"/>
    <col min="12172" max="12172" width="8.1796875" style="2" customWidth="1"/>
    <col min="12173" max="12173" width="1.453125" style="2" customWidth="1"/>
    <col min="12174" max="12174" width="15" style="2" customWidth="1"/>
    <col min="12175" max="12175" width="1.453125" style="2" customWidth="1"/>
    <col min="12176" max="12176" width="15" style="2" customWidth="1"/>
    <col min="12177" max="12177" width="1.453125" style="2" customWidth="1"/>
    <col min="12178" max="12178" width="15" style="2" customWidth="1"/>
    <col min="12179" max="12179" width="1.453125" style="2" customWidth="1"/>
    <col min="12180" max="12180" width="15" style="2" customWidth="1"/>
    <col min="12181" max="12181" width="2" style="2" customWidth="1"/>
    <col min="12182" max="12182" width="9.1796875" style="2"/>
    <col min="12183" max="12183" width="11.1796875" style="2" bestFit="1" customWidth="1"/>
    <col min="12184" max="12184" width="13.81640625" style="2" customWidth="1"/>
    <col min="12185" max="12188" width="9.1796875" style="2"/>
    <col min="12189" max="12189" width="11" style="2" bestFit="1" customWidth="1"/>
    <col min="12190" max="12423" width="9.1796875" style="2"/>
    <col min="12424" max="12424" width="2.1796875" style="2" customWidth="1"/>
    <col min="12425" max="12426" width="2.453125" style="2" customWidth="1"/>
    <col min="12427" max="12427" width="47.453125" style="2" customWidth="1"/>
    <col min="12428" max="12428" width="8.1796875" style="2" customWidth="1"/>
    <col min="12429" max="12429" width="1.453125" style="2" customWidth="1"/>
    <col min="12430" max="12430" width="15" style="2" customWidth="1"/>
    <col min="12431" max="12431" width="1.453125" style="2" customWidth="1"/>
    <col min="12432" max="12432" width="15" style="2" customWidth="1"/>
    <col min="12433" max="12433" width="1.453125" style="2" customWidth="1"/>
    <col min="12434" max="12434" width="15" style="2" customWidth="1"/>
    <col min="12435" max="12435" width="1.453125" style="2" customWidth="1"/>
    <col min="12436" max="12436" width="15" style="2" customWidth="1"/>
    <col min="12437" max="12437" width="2" style="2" customWidth="1"/>
    <col min="12438" max="12438" width="9.1796875" style="2"/>
    <col min="12439" max="12439" width="11.1796875" style="2" bestFit="1" customWidth="1"/>
    <col min="12440" max="12440" width="13.81640625" style="2" customWidth="1"/>
    <col min="12441" max="12444" width="9.1796875" style="2"/>
    <col min="12445" max="12445" width="11" style="2" bestFit="1" customWidth="1"/>
    <col min="12446" max="12679" width="9.1796875" style="2"/>
    <col min="12680" max="12680" width="2.1796875" style="2" customWidth="1"/>
    <col min="12681" max="12682" width="2.453125" style="2" customWidth="1"/>
    <col min="12683" max="12683" width="47.453125" style="2" customWidth="1"/>
    <col min="12684" max="12684" width="8.1796875" style="2" customWidth="1"/>
    <col min="12685" max="12685" width="1.453125" style="2" customWidth="1"/>
    <col min="12686" max="12686" width="15" style="2" customWidth="1"/>
    <col min="12687" max="12687" width="1.453125" style="2" customWidth="1"/>
    <col min="12688" max="12688" width="15" style="2" customWidth="1"/>
    <col min="12689" max="12689" width="1.453125" style="2" customWidth="1"/>
    <col min="12690" max="12690" width="15" style="2" customWidth="1"/>
    <col min="12691" max="12691" width="1.453125" style="2" customWidth="1"/>
    <col min="12692" max="12692" width="15" style="2" customWidth="1"/>
    <col min="12693" max="12693" width="2" style="2" customWidth="1"/>
    <col min="12694" max="12694" width="9.1796875" style="2"/>
    <col min="12695" max="12695" width="11.1796875" style="2" bestFit="1" customWidth="1"/>
    <col min="12696" max="12696" width="13.81640625" style="2" customWidth="1"/>
    <col min="12697" max="12700" width="9.1796875" style="2"/>
    <col min="12701" max="12701" width="11" style="2" bestFit="1" customWidth="1"/>
    <col min="12702" max="12935" width="9.1796875" style="2"/>
    <col min="12936" max="12936" width="2.1796875" style="2" customWidth="1"/>
    <col min="12937" max="12938" width="2.453125" style="2" customWidth="1"/>
    <col min="12939" max="12939" width="47.453125" style="2" customWidth="1"/>
    <col min="12940" max="12940" width="8.1796875" style="2" customWidth="1"/>
    <col min="12941" max="12941" width="1.453125" style="2" customWidth="1"/>
    <col min="12942" max="12942" width="15" style="2" customWidth="1"/>
    <col min="12943" max="12943" width="1.453125" style="2" customWidth="1"/>
    <col min="12944" max="12944" width="15" style="2" customWidth="1"/>
    <col min="12945" max="12945" width="1.453125" style="2" customWidth="1"/>
    <col min="12946" max="12946" width="15" style="2" customWidth="1"/>
    <col min="12947" max="12947" width="1.453125" style="2" customWidth="1"/>
    <col min="12948" max="12948" width="15" style="2" customWidth="1"/>
    <col min="12949" max="12949" width="2" style="2" customWidth="1"/>
    <col min="12950" max="12950" width="9.1796875" style="2"/>
    <col min="12951" max="12951" width="11.1796875" style="2" bestFit="1" customWidth="1"/>
    <col min="12952" max="12952" width="13.81640625" style="2" customWidth="1"/>
    <col min="12953" max="12956" width="9.1796875" style="2"/>
    <col min="12957" max="12957" width="11" style="2" bestFit="1" customWidth="1"/>
    <col min="12958" max="13191" width="9.1796875" style="2"/>
    <col min="13192" max="13192" width="2.1796875" style="2" customWidth="1"/>
    <col min="13193" max="13194" width="2.453125" style="2" customWidth="1"/>
    <col min="13195" max="13195" width="47.453125" style="2" customWidth="1"/>
    <col min="13196" max="13196" width="8.1796875" style="2" customWidth="1"/>
    <col min="13197" max="13197" width="1.453125" style="2" customWidth="1"/>
    <col min="13198" max="13198" width="15" style="2" customWidth="1"/>
    <col min="13199" max="13199" width="1.453125" style="2" customWidth="1"/>
    <col min="13200" max="13200" width="15" style="2" customWidth="1"/>
    <col min="13201" max="13201" width="1.453125" style="2" customWidth="1"/>
    <col min="13202" max="13202" width="15" style="2" customWidth="1"/>
    <col min="13203" max="13203" width="1.453125" style="2" customWidth="1"/>
    <col min="13204" max="13204" width="15" style="2" customWidth="1"/>
    <col min="13205" max="13205" width="2" style="2" customWidth="1"/>
    <col min="13206" max="13206" width="9.1796875" style="2"/>
    <col min="13207" max="13207" width="11.1796875" style="2" bestFit="1" customWidth="1"/>
    <col min="13208" max="13208" width="13.81640625" style="2" customWidth="1"/>
    <col min="13209" max="13212" width="9.1796875" style="2"/>
    <col min="13213" max="13213" width="11" style="2" bestFit="1" customWidth="1"/>
    <col min="13214" max="13447" width="9.1796875" style="2"/>
    <col min="13448" max="13448" width="2.1796875" style="2" customWidth="1"/>
    <col min="13449" max="13450" width="2.453125" style="2" customWidth="1"/>
    <col min="13451" max="13451" width="47.453125" style="2" customWidth="1"/>
    <col min="13452" max="13452" width="8.1796875" style="2" customWidth="1"/>
    <col min="13453" max="13453" width="1.453125" style="2" customWidth="1"/>
    <col min="13454" max="13454" width="15" style="2" customWidth="1"/>
    <col min="13455" max="13455" width="1.453125" style="2" customWidth="1"/>
    <col min="13456" max="13456" width="15" style="2" customWidth="1"/>
    <col min="13457" max="13457" width="1.453125" style="2" customWidth="1"/>
    <col min="13458" max="13458" width="15" style="2" customWidth="1"/>
    <col min="13459" max="13459" width="1.453125" style="2" customWidth="1"/>
    <col min="13460" max="13460" width="15" style="2" customWidth="1"/>
    <col min="13461" max="13461" width="2" style="2" customWidth="1"/>
    <col min="13462" max="13462" width="9.1796875" style="2"/>
    <col min="13463" max="13463" width="11.1796875" style="2" bestFit="1" customWidth="1"/>
    <col min="13464" max="13464" width="13.81640625" style="2" customWidth="1"/>
    <col min="13465" max="13468" width="9.1796875" style="2"/>
    <col min="13469" max="13469" width="11" style="2" bestFit="1" customWidth="1"/>
    <col min="13470" max="13703" width="9.1796875" style="2"/>
    <col min="13704" max="13704" width="2.1796875" style="2" customWidth="1"/>
    <col min="13705" max="13706" width="2.453125" style="2" customWidth="1"/>
    <col min="13707" max="13707" width="47.453125" style="2" customWidth="1"/>
    <col min="13708" max="13708" width="8.1796875" style="2" customWidth="1"/>
    <col min="13709" max="13709" width="1.453125" style="2" customWidth="1"/>
    <col min="13710" max="13710" width="15" style="2" customWidth="1"/>
    <col min="13711" max="13711" width="1.453125" style="2" customWidth="1"/>
    <col min="13712" max="13712" width="15" style="2" customWidth="1"/>
    <col min="13713" max="13713" width="1.453125" style="2" customWidth="1"/>
    <col min="13714" max="13714" width="15" style="2" customWidth="1"/>
    <col min="13715" max="13715" width="1.453125" style="2" customWidth="1"/>
    <col min="13716" max="13716" width="15" style="2" customWidth="1"/>
    <col min="13717" max="13717" width="2" style="2" customWidth="1"/>
    <col min="13718" max="13718" width="9.1796875" style="2"/>
    <col min="13719" max="13719" width="11.1796875" style="2" bestFit="1" customWidth="1"/>
    <col min="13720" max="13720" width="13.81640625" style="2" customWidth="1"/>
    <col min="13721" max="13724" width="9.1796875" style="2"/>
    <col min="13725" max="13725" width="11" style="2" bestFit="1" customWidth="1"/>
    <col min="13726" max="13959" width="9.1796875" style="2"/>
    <col min="13960" max="13960" width="2.1796875" style="2" customWidth="1"/>
    <col min="13961" max="13962" width="2.453125" style="2" customWidth="1"/>
    <col min="13963" max="13963" width="47.453125" style="2" customWidth="1"/>
    <col min="13964" max="13964" width="8.1796875" style="2" customWidth="1"/>
    <col min="13965" max="13965" width="1.453125" style="2" customWidth="1"/>
    <col min="13966" max="13966" width="15" style="2" customWidth="1"/>
    <col min="13967" max="13967" width="1.453125" style="2" customWidth="1"/>
    <col min="13968" max="13968" width="15" style="2" customWidth="1"/>
    <col min="13969" max="13969" width="1.453125" style="2" customWidth="1"/>
    <col min="13970" max="13970" width="15" style="2" customWidth="1"/>
    <col min="13971" max="13971" width="1.453125" style="2" customWidth="1"/>
    <col min="13972" max="13972" width="15" style="2" customWidth="1"/>
    <col min="13973" max="13973" width="2" style="2" customWidth="1"/>
    <col min="13974" max="13974" width="9.1796875" style="2"/>
    <col min="13975" max="13975" width="11.1796875" style="2" bestFit="1" customWidth="1"/>
    <col min="13976" max="13976" width="13.81640625" style="2" customWidth="1"/>
    <col min="13977" max="13980" width="9.1796875" style="2"/>
    <col min="13981" max="13981" width="11" style="2" bestFit="1" customWidth="1"/>
    <col min="13982" max="14215" width="9.1796875" style="2"/>
    <col min="14216" max="14216" width="2.1796875" style="2" customWidth="1"/>
    <col min="14217" max="14218" width="2.453125" style="2" customWidth="1"/>
    <col min="14219" max="14219" width="47.453125" style="2" customWidth="1"/>
    <col min="14220" max="14220" width="8.1796875" style="2" customWidth="1"/>
    <col min="14221" max="14221" width="1.453125" style="2" customWidth="1"/>
    <col min="14222" max="14222" width="15" style="2" customWidth="1"/>
    <col min="14223" max="14223" width="1.453125" style="2" customWidth="1"/>
    <col min="14224" max="14224" width="15" style="2" customWidth="1"/>
    <col min="14225" max="14225" width="1.453125" style="2" customWidth="1"/>
    <col min="14226" max="14226" width="15" style="2" customWidth="1"/>
    <col min="14227" max="14227" width="1.453125" style="2" customWidth="1"/>
    <col min="14228" max="14228" width="15" style="2" customWidth="1"/>
    <col min="14229" max="14229" width="2" style="2" customWidth="1"/>
    <col min="14230" max="14230" width="9.1796875" style="2"/>
    <col min="14231" max="14231" width="11.1796875" style="2" bestFit="1" customWidth="1"/>
    <col min="14232" max="14232" width="13.81640625" style="2" customWidth="1"/>
    <col min="14233" max="14236" width="9.1796875" style="2"/>
    <col min="14237" max="14237" width="11" style="2" bestFit="1" customWidth="1"/>
    <col min="14238" max="14471" width="9.1796875" style="2"/>
    <col min="14472" max="14472" width="2.1796875" style="2" customWidth="1"/>
    <col min="14473" max="14474" width="2.453125" style="2" customWidth="1"/>
    <col min="14475" max="14475" width="47.453125" style="2" customWidth="1"/>
    <col min="14476" max="14476" width="8.1796875" style="2" customWidth="1"/>
    <col min="14477" max="14477" width="1.453125" style="2" customWidth="1"/>
    <col min="14478" max="14478" width="15" style="2" customWidth="1"/>
    <col min="14479" max="14479" width="1.453125" style="2" customWidth="1"/>
    <col min="14480" max="14480" width="15" style="2" customWidth="1"/>
    <col min="14481" max="14481" width="1.453125" style="2" customWidth="1"/>
    <col min="14482" max="14482" width="15" style="2" customWidth="1"/>
    <col min="14483" max="14483" width="1.453125" style="2" customWidth="1"/>
    <col min="14484" max="14484" width="15" style="2" customWidth="1"/>
    <col min="14485" max="14485" width="2" style="2" customWidth="1"/>
    <col min="14486" max="14486" width="9.1796875" style="2"/>
    <col min="14487" max="14487" width="11.1796875" style="2" bestFit="1" customWidth="1"/>
    <col min="14488" max="14488" width="13.81640625" style="2" customWidth="1"/>
    <col min="14489" max="14492" width="9.1796875" style="2"/>
    <col min="14493" max="14493" width="11" style="2" bestFit="1" customWidth="1"/>
    <col min="14494" max="14727" width="9.1796875" style="2"/>
    <col min="14728" max="14728" width="2.1796875" style="2" customWidth="1"/>
    <col min="14729" max="14730" width="2.453125" style="2" customWidth="1"/>
    <col min="14731" max="14731" width="47.453125" style="2" customWidth="1"/>
    <col min="14732" max="14732" width="8.1796875" style="2" customWidth="1"/>
    <col min="14733" max="14733" width="1.453125" style="2" customWidth="1"/>
    <col min="14734" max="14734" width="15" style="2" customWidth="1"/>
    <col min="14735" max="14735" width="1.453125" style="2" customWidth="1"/>
    <col min="14736" max="14736" width="15" style="2" customWidth="1"/>
    <col min="14737" max="14737" width="1.453125" style="2" customWidth="1"/>
    <col min="14738" max="14738" width="15" style="2" customWidth="1"/>
    <col min="14739" max="14739" width="1.453125" style="2" customWidth="1"/>
    <col min="14740" max="14740" width="15" style="2" customWidth="1"/>
    <col min="14741" max="14741" width="2" style="2" customWidth="1"/>
    <col min="14742" max="14742" width="9.1796875" style="2"/>
    <col min="14743" max="14743" width="11.1796875" style="2" bestFit="1" customWidth="1"/>
    <col min="14744" max="14744" width="13.81640625" style="2" customWidth="1"/>
    <col min="14745" max="14748" width="9.1796875" style="2"/>
    <col min="14749" max="14749" width="11" style="2" bestFit="1" customWidth="1"/>
    <col min="14750" max="14983" width="9.1796875" style="2"/>
    <col min="14984" max="14984" width="2.1796875" style="2" customWidth="1"/>
    <col min="14985" max="14986" width="2.453125" style="2" customWidth="1"/>
    <col min="14987" max="14987" width="47.453125" style="2" customWidth="1"/>
    <col min="14988" max="14988" width="8.1796875" style="2" customWidth="1"/>
    <col min="14989" max="14989" width="1.453125" style="2" customWidth="1"/>
    <col min="14990" max="14990" width="15" style="2" customWidth="1"/>
    <col min="14991" max="14991" width="1.453125" style="2" customWidth="1"/>
    <col min="14992" max="14992" width="15" style="2" customWidth="1"/>
    <col min="14993" max="14993" width="1.453125" style="2" customWidth="1"/>
    <col min="14994" max="14994" width="15" style="2" customWidth="1"/>
    <col min="14995" max="14995" width="1.453125" style="2" customWidth="1"/>
    <col min="14996" max="14996" width="15" style="2" customWidth="1"/>
    <col min="14997" max="14997" width="2" style="2" customWidth="1"/>
    <col min="14998" max="14998" width="9.1796875" style="2"/>
    <col min="14999" max="14999" width="11.1796875" style="2" bestFit="1" customWidth="1"/>
    <col min="15000" max="15000" width="13.81640625" style="2" customWidth="1"/>
    <col min="15001" max="15004" width="9.1796875" style="2"/>
    <col min="15005" max="15005" width="11" style="2" bestFit="1" customWidth="1"/>
    <col min="15006" max="15239" width="9.1796875" style="2"/>
    <col min="15240" max="15240" width="2.1796875" style="2" customWidth="1"/>
    <col min="15241" max="15242" width="2.453125" style="2" customWidth="1"/>
    <col min="15243" max="15243" width="47.453125" style="2" customWidth="1"/>
    <col min="15244" max="15244" width="8.1796875" style="2" customWidth="1"/>
    <col min="15245" max="15245" width="1.453125" style="2" customWidth="1"/>
    <col min="15246" max="15246" width="15" style="2" customWidth="1"/>
    <col min="15247" max="15247" width="1.453125" style="2" customWidth="1"/>
    <col min="15248" max="15248" width="15" style="2" customWidth="1"/>
    <col min="15249" max="15249" width="1.453125" style="2" customWidth="1"/>
    <col min="15250" max="15250" width="15" style="2" customWidth="1"/>
    <col min="15251" max="15251" width="1.453125" style="2" customWidth="1"/>
    <col min="15252" max="15252" width="15" style="2" customWidth="1"/>
    <col min="15253" max="15253" width="2" style="2" customWidth="1"/>
    <col min="15254" max="15254" width="9.1796875" style="2"/>
    <col min="15255" max="15255" width="11.1796875" style="2" bestFit="1" customWidth="1"/>
    <col min="15256" max="15256" width="13.81640625" style="2" customWidth="1"/>
    <col min="15257" max="15260" width="9.1796875" style="2"/>
    <col min="15261" max="15261" width="11" style="2" bestFit="1" customWidth="1"/>
    <col min="15262" max="15495" width="9.1796875" style="2"/>
    <col min="15496" max="15496" width="2.1796875" style="2" customWidth="1"/>
    <col min="15497" max="15498" width="2.453125" style="2" customWidth="1"/>
    <col min="15499" max="15499" width="47.453125" style="2" customWidth="1"/>
    <col min="15500" max="15500" width="8.1796875" style="2" customWidth="1"/>
    <col min="15501" max="15501" width="1.453125" style="2" customWidth="1"/>
    <col min="15502" max="15502" width="15" style="2" customWidth="1"/>
    <col min="15503" max="15503" width="1.453125" style="2" customWidth="1"/>
    <col min="15504" max="15504" width="15" style="2" customWidth="1"/>
    <col min="15505" max="15505" width="1.453125" style="2" customWidth="1"/>
    <col min="15506" max="15506" width="15" style="2" customWidth="1"/>
    <col min="15507" max="15507" width="1.453125" style="2" customWidth="1"/>
    <col min="15508" max="15508" width="15" style="2" customWidth="1"/>
    <col min="15509" max="15509" width="2" style="2" customWidth="1"/>
    <col min="15510" max="15510" width="9.1796875" style="2"/>
    <col min="15511" max="15511" width="11.1796875" style="2" bestFit="1" customWidth="1"/>
    <col min="15512" max="15512" width="13.81640625" style="2" customWidth="1"/>
    <col min="15513" max="15516" width="9.1796875" style="2"/>
    <col min="15517" max="15517" width="11" style="2" bestFit="1" customWidth="1"/>
    <col min="15518" max="15751" width="9.1796875" style="2"/>
    <col min="15752" max="15752" width="2.1796875" style="2" customWidth="1"/>
    <col min="15753" max="15754" width="2.453125" style="2" customWidth="1"/>
    <col min="15755" max="15755" width="47.453125" style="2" customWidth="1"/>
    <col min="15756" max="15756" width="8.1796875" style="2" customWidth="1"/>
    <col min="15757" max="15757" width="1.453125" style="2" customWidth="1"/>
    <col min="15758" max="15758" width="15" style="2" customWidth="1"/>
    <col min="15759" max="15759" width="1.453125" style="2" customWidth="1"/>
    <col min="15760" max="15760" width="15" style="2" customWidth="1"/>
    <col min="15761" max="15761" width="1.453125" style="2" customWidth="1"/>
    <col min="15762" max="15762" width="15" style="2" customWidth="1"/>
    <col min="15763" max="15763" width="1.453125" style="2" customWidth="1"/>
    <col min="15764" max="15764" width="15" style="2" customWidth="1"/>
    <col min="15765" max="15765" width="2" style="2" customWidth="1"/>
    <col min="15766" max="15766" width="9.1796875" style="2"/>
    <col min="15767" max="15767" width="11.1796875" style="2" bestFit="1" customWidth="1"/>
    <col min="15768" max="15768" width="13.81640625" style="2" customWidth="1"/>
    <col min="15769" max="15772" width="9.1796875" style="2"/>
    <col min="15773" max="15773" width="11" style="2" bestFit="1" customWidth="1"/>
    <col min="15774" max="16007" width="9.1796875" style="2"/>
    <col min="16008" max="16008" width="2.1796875" style="2" customWidth="1"/>
    <col min="16009" max="16010" width="2.453125" style="2" customWidth="1"/>
    <col min="16011" max="16011" width="47.453125" style="2" customWidth="1"/>
    <col min="16012" max="16012" width="8.1796875" style="2" customWidth="1"/>
    <col min="16013" max="16013" width="1.453125" style="2" customWidth="1"/>
    <col min="16014" max="16014" width="15" style="2" customWidth="1"/>
    <col min="16015" max="16015" width="1.453125" style="2" customWidth="1"/>
    <col min="16016" max="16016" width="15" style="2" customWidth="1"/>
    <col min="16017" max="16017" width="1.453125" style="2" customWidth="1"/>
    <col min="16018" max="16018" width="15" style="2" customWidth="1"/>
    <col min="16019" max="16019" width="1.453125" style="2" customWidth="1"/>
    <col min="16020" max="16020" width="15" style="2" customWidth="1"/>
    <col min="16021" max="16021" width="2" style="2" customWidth="1"/>
    <col min="16022" max="16022" width="9.1796875" style="2"/>
    <col min="16023" max="16023" width="11.1796875" style="2" bestFit="1" customWidth="1"/>
    <col min="16024" max="16024" width="13.81640625" style="2" customWidth="1"/>
    <col min="16025" max="16028" width="9.1796875" style="2"/>
    <col min="16029" max="16029" width="11" style="2" bestFit="1" customWidth="1"/>
    <col min="16030" max="16384" width="9.1796875" style="2"/>
  </cols>
  <sheetData>
    <row r="1" spans="1:13" s="26" customFormat="1" ht="21.75" customHeight="1" x14ac:dyDescent="0.65">
      <c r="A1" s="1" t="s">
        <v>0</v>
      </c>
      <c r="B1" s="1"/>
      <c r="C1" s="1"/>
      <c r="D1" s="1"/>
      <c r="L1" s="2"/>
      <c r="M1" s="41" t="s">
        <v>6</v>
      </c>
    </row>
    <row r="2" spans="1:13" ht="21.75" customHeight="1" x14ac:dyDescent="0.35">
      <c r="A2" s="1" t="s">
        <v>65</v>
      </c>
      <c r="M2" s="41" t="s">
        <v>9</v>
      </c>
    </row>
    <row r="3" spans="1:13" ht="21.75" customHeight="1" x14ac:dyDescent="0.35">
      <c r="A3" s="42" t="s">
        <v>357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4" customHeight="1" x14ac:dyDescent="0.35"/>
    <row r="5" spans="1:13" ht="20" customHeight="1" x14ac:dyDescent="0.35">
      <c r="A5" s="1"/>
      <c r="G5" s="167" t="s">
        <v>2</v>
      </c>
      <c r="H5" s="167"/>
      <c r="I5" s="167"/>
      <c r="J5" s="167"/>
      <c r="K5" s="167"/>
      <c r="L5" s="167"/>
      <c r="M5" s="167"/>
    </row>
    <row r="6" spans="1:13" ht="20" customHeight="1" x14ac:dyDescent="0.35">
      <c r="A6" s="1"/>
      <c r="E6" s="5"/>
      <c r="F6" s="5"/>
      <c r="G6" s="167" t="s">
        <v>4</v>
      </c>
      <c r="H6" s="167"/>
      <c r="I6" s="167"/>
      <c r="K6" s="168" t="s">
        <v>5</v>
      </c>
      <c r="L6" s="168"/>
      <c r="M6" s="168"/>
    </row>
    <row r="7" spans="1:13" ht="20" customHeight="1" x14ac:dyDescent="0.35">
      <c r="E7" s="5"/>
      <c r="F7" s="5"/>
      <c r="G7" s="124">
        <v>2569</v>
      </c>
      <c r="H7" s="5"/>
      <c r="I7" s="124">
        <v>2568</v>
      </c>
      <c r="J7" s="5"/>
      <c r="K7" s="124">
        <v>2569</v>
      </c>
      <c r="L7" s="5"/>
      <c r="M7" s="124">
        <v>2568</v>
      </c>
    </row>
    <row r="8" spans="1:13" ht="20" customHeight="1" x14ac:dyDescent="0.35">
      <c r="A8" s="1" t="s">
        <v>66</v>
      </c>
      <c r="E8" s="5"/>
    </row>
    <row r="9" spans="1:13" ht="20" customHeight="1" x14ac:dyDescent="0.35">
      <c r="B9" s="2" t="s">
        <v>67</v>
      </c>
      <c r="E9" s="5"/>
      <c r="G9" s="16">
        <v>38282839</v>
      </c>
      <c r="H9" s="7"/>
      <c r="I9" s="16">
        <v>154791085</v>
      </c>
      <c r="J9" s="7"/>
      <c r="K9" s="16">
        <v>39182839</v>
      </c>
      <c r="L9" s="7"/>
      <c r="M9" s="16">
        <v>155856085</v>
      </c>
    </row>
    <row r="10" spans="1:13" ht="20" customHeight="1" x14ac:dyDescent="0.35">
      <c r="B10" s="2" t="s">
        <v>68</v>
      </c>
      <c r="E10" s="5"/>
      <c r="G10" s="16">
        <v>11449451</v>
      </c>
      <c r="H10" s="7"/>
      <c r="I10" s="16">
        <v>15463127</v>
      </c>
      <c r="J10" s="7"/>
      <c r="K10" s="16">
        <v>1151462</v>
      </c>
      <c r="L10" s="7"/>
      <c r="M10" s="16">
        <v>5707172</v>
      </c>
    </row>
    <row r="11" spans="1:13" x14ac:dyDescent="0.35">
      <c r="B11" s="2" t="s">
        <v>69</v>
      </c>
      <c r="E11" s="5"/>
      <c r="G11" s="16">
        <v>10615738</v>
      </c>
      <c r="H11" s="7"/>
      <c r="I11" s="16">
        <v>11439485</v>
      </c>
      <c r="J11" s="7"/>
      <c r="K11" s="16">
        <v>10615738</v>
      </c>
      <c r="L11" s="7"/>
      <c r="M11" s="16">
        <v>11439485</v>
      </c>
    </row>
    <row r="12" spans="1:13" x14ac:dyDescent="0.35">
      <c r="B12" s="2" t="s">
        <v>311</v>
      </c>
      <c r="E12" s="5"/>
      <c r="G12" s="16">
        <v>0</v>
      </c>
      <c r="H12" s="7"/>
      <c r="I12" s="16">
        <v>703159</v>
      </c>
      <c r="J12" s="7"/>
      <c r="K12" s="16">
        <v>0</v>
      </c>
      <c r="L12" s="7"/>
      <c r="M12" s="16">
        <v>0</v>
      </c>
    </row>
    <row r="13" spans="1:13" x14ac:dyDescent="0.35">
      <c r="B13" s="2" t="s">
        <v>70</v>
      </c>
      <c r="E13" s="44"/>
      <c r="G13" s="45">
        <v>5242884</v>
      </c>
      <c r="H13" s="7"/>
      <c r="I13" s="45">
        <v>1048273</v>
      </c>
      <c r="J13" s="7"/>
      <c r="K13" s="45">
        <v>5397382</v>
      </c>
      <c r="L13" s="7"/>
      <c r="M13" s="45">
        <v>1202672</v>
      </c>
    </row>
    <row r="14" spans="1:13" ht="22" x14ac:dyDescent="0.35">
      <c r="A14" s="1" t="s">
        <v>71</v>
      </c>
      <c r="E14" s="5"/>
      <c r="G14" s="45">
        <v>65590912</v>
      </c>
      <c r="H14" s="46"/>
      <c r="I14" s="45">
        <v>183445129</v>
      </c>
      <c r="J14" s="46"/>
      <c r="K14" s="45">
        <v>56347421</v>
      </c>
      <c r="L14" s="46"/>
      <c r="M14" s="45">
        <v>174205414</v>
      </c>
    </row>
    <row r="15" spans="1:13" ht="4" customHeight="1" x14ac:dyDescent="0.35">
      <c r="A15" s="1"/>
      <c r="E15" s="5"/>
      <c r="G15" s="46"/>
      <c r="H15" s="46"/>
      <c r="I15" s="46"/>
      <c r="J15" s="46"/>
      <c r="K15" s="46"/>
      <c r="L15" s="46"/>
      <c r="M15" s="46"/>
    </row>
    <row r="16" spans="1:13" ht="20" customHeight="1" x14ac:dyDescent="0.35">
      <c r="A16" s="1" t="s">
        <v>72</v>
      </c>
      <c r="E16" s="5"/>
      <c r="G16" s="46"/>
      <c r="H16" s="46"/>
      <c r="I16" s="46"/>
      <c r="J16" s="46"/>
      <c r="K16" s="46"/>
      <c r="L16" s="46"/>
      <c r="M16" s="46"/>
    </row>
    <row r="17" spans="1:13" ht="20" customHeight="1" x14ac:dyDescent="0.35">
      <c r="B17" s="2" t="s">
        <v>73</v>
      </c>
      <c r="E17" s="44"/>
      <c r="G17" s="16">
        <v>35422244</v>
      </c>
      <c r="H17" s="7"/>
      <c r="I17" s="16">
        <v>166189294</v>
      </c>
      <c r="J17" s="7"/>
      <c r="K17" s="16">
        <v>35422244</v>
      </c>
      <c r="L17" s="7"/>
      <c r="M17" s="16">
        <v>166189294</v>
      </c>
    </row>
    <row r="18" spans="1:13" ht="20" customHeight="1" x14ac:dyDescent="0.35">
      <c r="B18" s="2" t="s">
        <v>74</v>
      </c>
      <c r="E18" s="44"/>
      <c r="G18" s="16">
        <v>4653099</v>
      </c>
      <c r="H18" s="7"/>
      <c r="I18" s="16">
        <v>7028983</v>
      </c>
      <c r="J18" s="7"/>
      <c r="K18" s="16">
        <v>562855</v>
      </c>
      <c r="L18" s="7"/>
      <c r="M18" s="16">
        <v>2230632</v>
      </c>
    </row>
    <row r="19" spans="1:13" ht="20" customHeight="1" x14ac:dyDescent="0.35">
      <c r="B19" s="2" t="s">
        <v>75</v>
      </c>
      <c r="E19" s="44"/>
      <c r="G19" s="16">
        <v>9921377</v>
      </c>
      <c r="H19" s="7"/>
      <c r="I19" s="16">
        <v>5659891</v>
      </c>
      <c r="J19" s="7"/>
      <c r="K19" s="16">
        <v>9921377</v>
      </c>
      <c r="L19" s="7"/>
      <c r="M19" s="16">
        <v>5659891</v>
      </c>
    </row>
    <row r="20" spans="1:13" ht="20" customHeight="1" x14ac:dyDescent="0.35">
      <c r="B20" s="2" t="s">
        <v>76</v>
      </c>
      <c r="E20" s="44"/>
      <c r="G20" s="16">
        <v>30828862</v>
      </c>
      <c r="H20" s="7"/>
      <c r="I20" s="16">
        <v>29248165</v>
      </c>
      <c r="J20" s="7"/>
      <c r="K20" s="16">
        <v>30828862</v>
      </c>
      <c r="L20" s="7"/>
      <c r="M20" s="16">
        <v>29248165</v>
      </c>
    </row>
    <row r="21" spans="1:13" ht="20" customHeight="1" x14ac:dyDescent="0.35">
      <c r="B21" s="2" t="s">
        <v>77</v>
      </c>
      <c r="E21" s="44"/>
      <c r="G21" s="16">
        <v>725168</v>
      </c>
      <c r="H21" s="7"/>
      <c r="I21" s="16">
        <v>3073444</v>
      </c>
      <c r="J21" s="7"/>
      <c r="K21" s="16">
        <v>725168</v>
      </c>
      <c r="L21" s="7"/>
      <c r="M21" s="16">
        <v>3073444</v>
      </c>
    </row>
    <row r="22" spans="1:13" ht="20" customHeight="1" x14ac:dyDescent="0.35">
      <c r="B22" s="2" t="s">
        <v>78</v>
      </c>
      <c r="E22" s="44"/>
      <c r="G22" s="16">
        <v>20734793</v>
      </c>
      <c r="H22" s="7"/>
      <c r="I22" s="16">
        <v>15734500</v>
      </c>
      <c r="J22" s="7"/>
      <c r="K22" s="16">
        <v>18248538</v>
      </c>
      <c r="L22" s="7"/>
      <c r="M22" s="16">
        <v>15144635</v>
      </c>
    </row>
    <row r="23" spans="1:13" ht="20" customHeight="1" x14ac:dyDescent="0.35">
      <c r="B23" s="2" t="s">
        <v>333</v>
      </c>
      <c r="E23" s="44"/>
      <c r="G23" s="16">
        <v>-187308</v>
      </c>
      <c r="H23" s="7"/>
      <c r="I23" s="16">
        <v>0</v>
      </c>
      <c r="J23" s="7"/>
      <c r="K23" s="16">
        <v>-187308</v>
      </c>
      <c r="L23" s="7"/>
      <c r="M23" s="16">
        <v>0</v>
      </c>
    </row>
    <row r="24" spans="1:13" ht="20" customHeight="1" x14ac:dyDescent="0.35">
      <c r="B24" s="2" t="s">
        <v>300</v>
      </c>
      <c r="E24" s="5"/>
      <c r="G24" s="16">
        <v>0</v>
      </c>
      <c r="H24" s="7"/>
      <c r="I24" s="16">
        <v>-26498</v>
      </c>
      <c r="J24" s="7"/>
      <c r="K24" s="16">
        <v>0</v>
      </c>
      <c r="L24" s="7"/>
      <c r="M24" s="16">
        <v>-26498</v>
      </c>
    </row>
    <row r="25" spans="1:13" ht="20" customHeight="1" x14ac:dyDescent="0.35">
      <c r="A25" s="1" t="s">
        <v>79</v>
      </c>
      <c r="E25" s="5"/>
      <c r="G25" s="19">
        <v>102098235</v>
      </c>
      <c r="H25" s="46"/>
      <c r="I25" s="19">
        <v>226907779</v>
      </c>
      <c r="J25" s="46"/>
      <c r="K25" s="19">
        <v>95521736</v>
      </c>
      <c r="L25" s="7"/>
      <c r="M25" s="19">
        <v>221519563</v>
      </c>
    </row>
    <row r="26" spans="1:13" ht="20" customHeight="1" x14ac:dyDescent="0.35">
      <c r="A26" s="1" t="s">
        <v>80</v>
      </c>
      <c r="E26" s="5"/>
      <c r="G26" s="7">
        <v>-36507323</v>
      </c>
      <c r="H26" s="7"/>
      <c r="I26" s="7">
        <v>-43462650</v>
      </c>
      <c r="J26" s="7"/>
      <c r="K26" s="7">
        <v>-39174315</v>
      </c>
      <c r="L26" s="7"/>
      <c r="M26" s="7">
        <v>-47314149</v>
      </c>
    </row>
    <row r="27" spans="1:13" ht="20" customHeight="1" x14ac:dyDescent="0.35">
      <c r="A27" s="2" t="s">
        <v>81</v>
      </c>
      <c r="E27" s="5"/>
      <c r="G27" s="7">
        <v>38807</v>
      </c>
      <c r="H27" s="7"/>
      <c r="I27" s="7">
        <v>345407</v>
      </c>
      <c r="J27" s="7"/>
      <c r="K27" s="7">
        <v>31178</v>
      </c>
      <c r="L27" s="7"/>
      <c r="M27" s="7">
        <v>336945</v>
      </c>
    </row>
    <row r="28" spans="1:13" ht="16.5" customHeight="1" x14ac:dyDescent="0.35">
      <c r="A28" s="2" t="s">
        <v>82</v>
      </c>
      <c r="E28" s="44"/>
      <c r="G28" s="16">
        <v>-5307115</v>
      </c>
      <c r="H28" s="7"/>
      <c r="I28" s="16">
        <v>-5387937</v>
      </c>
      <c r="J28" s="7"/>
      <c r="K28" s="7">
        <v>-3296873</v>
      </c>
      <c r="L28" s="7"/>
      <c r="M28" s="7">
        <v>-2962534</v>
      </c>
    </row>
    <row r="29" spans="1:13" ht="20" customHeight="1" x14ac:dyDescent="0.35">
      <c r="A29" s="2" t="s">
        <v>334</v>
      </c>
      <c r="E29" s="44"/>
      <c r="G29" s="162">
        <v>2850135</v>
      </c>
      <c r="H29" s="7"/>
      <c r="I29" s="16">
        <v>-7552860</v>
      </c>
      <c r="J29" s="7"/>
      <c r="K29" s="7">
        <v>2850135</v>
      </c>
      <c r="L29" s="7"/>
      <c r="M29" s="7">
        <v>-5605365</v>
      </c>
    </row>
    <row r="30" spans="1:13" ht="20" customHeight="1" x14ac:dyDescent="0.35">
      <c r="A30" s="2" t="s">
        <v>83</v>
      </c>
      <c r="E30" s="5"/>
      <c r="G30" s="16">
        <v>0</v>
      </c>
      <c r="H30" s="7"/>
      <c r="I30" s="16">
        <v>0</v>
      </c>
      <c r="J30" s="7"/>
      <c r="K30" s="16">
        <v>0</v>
      </c>
      <c r="L30" s="7"/>
      <c r="M30" s="16">
        <v>0</v>
      </c>
    </row>
    <row r="31" spans="1:13" ht="4" customHeight="1" x14ac:dyDescent="0.35">
      <c r="A31" s="47"/>
      <c r="E31" s="5"/>
      <c r="G31" s="7"/>
      <c r="H31" s="7"/>
      <c r="I31" s="7"/>
      <c r="J31" s="7"/>
      <c r="K31" s="7"/>
      <c r="L31" s="7"/>
      <c r="M31" s="7"/>
    </row>
    <row r="32" spans="1:13" ht="20" customHeight="1" x14ac:dyDescent="0.35">
      <c r="A32" s="1" t="s">
        <v>84</v>
      </c>
      <c r="E32" s="5"/>
      <c r="G32" s="48">
        <v>-38925496</v>
      </c>
      <c r="H32" s="7"/>
      <c r="I32" s="48">
        <v>-56058040</v>
      </c>
      <c r="J32" s="7"/>
      <c r="K32" s="48">
        <v>-39589875</v>
      </c>
      <c r="L32" s="7"/>
      <c r="M32" s="48">
        <v>-55545103</v>
      </c>
    </row>
    <row r="33" spans="1:13" ht="4" customHeight="1" x14ac:dyDescent="0.35">
      <c r="A33" s="1"/>
      <c r="E33" s="5"/>
      <c r="G33" s="7"/>
      <c r="H33" s="7"/>
      <c r="I33" s="7"/>
      <c r="J33" s="7"/>
      <c r="K33" s="7"/>
      <c r="L33" s="7"/>
      <c r="M33" s="7"/>
    </row>
    <row r="34" spans="1:13" ht="20" customHeight="1" x14ac:dyDescent="0.35">
      <c r="A34" s="2" t="s">
        <v>304</v>
      </c>
      <c r="E34" s="5"/>
      <c r="G34" s="45">
        <v>-97051</v>
      </c>
      <c r="H34" s="7"/>
      <c r="I34" s="45">
        <v>190065</v>
      </c>
      <c r="J34" s="7"/>
      <c r="K34" s="45">
        <v>-97051</v>
      </c>
      <c r="L34" s="7"/>
      <c r="M34" s="45">
        <v>0</v>
      </c>
    </row>
    <row r="35" spans="1:13" ht="4" customHeight="1" x14ac:dyDescent="0.35">
      <c r="E35" s="5"/>
      <c r="G35" s="46"/>
      <c r="H35" s="46"/>
      <c r="I35" s="46"/>
      <c r="J35" s="46"/>
      <c r="K35" s="46"/>
      <c r="L35" s="46"/>
      <c r="M35" s="46"/>
    </row>
    <row r="36" spans="1:13" ht="20" customHeight="1" x14ac:dyDescent="0.35">
      <c r="A36" s="1" t="s">
        <v>86</v>
      </c>
      <c r="E36" s="5"/>
      <c r="G36" s="7">
        <v>-38828445</v>
      </c>
      <c r="H36" s="46"/>
      <c r="I36" s="7">
        <v>-56248105</v>
      </c>
      <c r="J36" s="46"/>
      <c r="K36" s="7">
        <v>-39492824</v>
      </c>
      <c r="L36" s="7"/>
      <c r="M36" s="7">
        <v>-55545103</v>
      </c>
    </row>
    <row r="37" spans="1:13" ht="4" customHeight="1" x14ac:dyDescent="0.35">
      <c r="D37" s="49"/>
      <c r="E37" s="5"/>
      <c r="G37" s="46"/>
      <c r="H37" s="46"/>
      <c r="I37" s="46"/>
      <c r="J37" s="46"/>
      <c r="K37" s="46"/>
      <c r="L37" s="46"/>
      <c r="M37" s="46"/>
    </row>
    <row r="38" spans="1:13" x14ac:dyDescent="0.35">
      <c r="A38" s="2" t="s">
        <v>358</v>
      </c>
      <c r="E38" s="5"/>
      <c r="G38" s="8">
        <v>0</v>
      </c>
      <c r="H38" s="8"/>
      <c r="I38" s="8">
        <v>0</v>
      </c>
      <c r="J38" s="8"/>
      <c r="K38" s="8">
        <v>0</v>
      </c>
      <c r="L38" s="8"/>
      <c r="M38" s="8">
        <v>0</v>
      </c>
    </row>
    <row r="39" spans="1:13" ht="22.5" thickBot="1" x14ac:dyDescent="0.4">
      <c r="A39" s="1" t="s">
        <v>88</v>
      </c>
      <c r="B39" s="4"/>
      <c r="E39" s="5"/>
      <c r="G39" s="51">
        <v>-38828445</v>
      </c>
      <c r="H39" s="7"/>
      <c r="I39" s="51">
        <v>-56248105</v>
      </c>
      <c r="J39" s="7"/>
      <c r="K39" s="51">
        <v>-39492824</v>
      </c>
      <c r="L39" s="46"/>
      <c r="M39" s="51">
        <v>-55545103</v>
      </c>
    </row>
    <row r="40" spans="1:13" ht="4" customHeight="1" thickTop="1" x14ac:dyDescent="0.35">
      <c r="D40" s="49"/>
      <c r="E40" s="5"/>
      <c r="G40" s="46"/>
      <c r="H40" s="46"/>
      <c r="I40" s="46"/>
      <c r="J40" s="46"/>
      <c r="K40" s="46"/>
      <c r="L40" s="46"/>
      <c r="M40" s="46"/>
    </row>
    <row r="41" spans="1:13" ht="20" customHeight="1" x14ac:dyDescent="0.35">
      <c r="A41" s="1" t="s">
        <v>317</v>
      </c>
      <c r="B41" s="4"/>
      <c r="E41" s="5"/>
      <c r="G41" s="7"/>
      <c r="H41" s="7"/>
      <c r="I41" s="7"/>
      <c r="J41" s="7"/>
      <c r="K41" s="7"/>
      <c r="L41" s="46"/>
      <c r="M41" s="7"/>
    </row>
    <row r="42" spans="1:13" ht="20" customHeight="1" x14ac:dyDescent="0.35">
      <c r="B42" s="2" t="s">
        <v>89</v>
      </c>
      <c r="E42" s="5"/>
      <c r="G42" s="7">
        <v>-38828444</v>
      </c>
      <c r="H42" s="7"/>
      <c r="I42" s="7">
        <v>-56248104</v>
      </c>
      <c r="J42" s="7"/>
      <c r="K42" s="7">
        <v>-39492824</v>
      </c>
      <c r="L42" s="46"/>
      <c r="M42" s="7">
        <v>-55545103</v>
      </c>
    </row>
    <row r="43" spans="1:13" ht="20" customHeight="1" x14ac:dyDescent="0.35">
      <c r="B43" s="2" t="s">
        <v>90</v>
      </c>
      <c r="E43" s="5"/>
      <c r="G43" s="7">
        <v>-1</v>
      </c>
      <c r="H43" s="7"/>
      <c r="I43" s="7">
        <v>-1</v>
      </c>
      <c r="J43" s="7"/>
      <c r="K43" s="7">
        <v>0</v>
      </c>
      <c r="L43" s="46"/>
      <c r="M43" s="7">
        <v>0</v>
      </c>
    </row>
    <row r="44" spans="1:13" ht="20" customHeight="1" thickBot="1" x14ac:dyDescent="0.4">
      <c r="A44" s="1" t="s">
        <v>86</v>
      </c>
      <c r="B44" s="4"/>
      <c r="E44" s="5"/>
      <c r="G44" s="51">
        <v>-38828445</v>
      </c>
      <c r="H44" s="7"/>
      <c r="I44" s="51">
        <v>-56248105</v>
      </c>
      <c r="J44" s="7"/>
      <c r="K44" s="51">
        <v>-39492824</v>
      </c>
      <c r="L44" s="46"/>
      <c r="M44" s="51">
        <v>-55545103</v>
      </c>
    </row>
    <row r="45" spans="1:13" ht="4" customHeight="1" thickTop="1" x14ac:dyDescent="0.35">
      <c r="B45" s="4"/>
      <c r="E45" s="5"/>
      <c r="G45" s="7"/>
      <c r="H45" s="7"/>
      <c r="I45" s="7"/>
      <c r="J45" s="7"/>
      <c r="K45" s="7"/>
      <c r="L45" s="46"/>
      <c r="M45" s="7"/>
    </row>
    <row r="46" spans="1:13" ht="20" customHeight="1" x14ac:dyDescent="0.35">
      <c r="A46" s="1" t="s">
        <v>316</v>
      </c>
      <c r="B46" s="4"/>
      <c r="E46" s="5"/>
      <c r="G46" s="7"/>
      <c r="H46" s="7"/>
      <c r="I46" s="7"/>
      <c r="J46" s="7"/>
      <c r="K46" s="7"/>
      <c r="L46" s="46"/>
      <c r="M46" s="7"/>
    </row>
    <row r="47" spans="1:13" ht="20" customHeight="1" x14ac:dyDescent="0.35">
      <c r="B47" s="2" t="s">
        <v>89</v>
      </c>
      <c r="E47" s="5"/>
      <c r="G47" s="7">
        <v>-38828444</v>
      </c>
      <c r="H47" s="7"/>
      <c r="I47" s="7">
        <v>-56248104</v>
      </c>
      <c r="J47" s="7"/>
      <c r="K47" s="7">
        <v>-39492824</v>
      </c>
      <c r="L47" s="46"/>
      <c r="M47" s="7">
        <v>-55545103</v>
      </c>
    </row>
    <row r="48" spans="1:13" ht="20" customHeight="1" x14ac:dyDescent="0.35">
      <c r="B48" s="2" t="s">
        <v>90</v>
      </c>
      <c r="E48" s="5"/>
      <c r="G48" s="7">
        <v>-1</v>
      </c>
      <c r="H48" s="7"/>
      <c r="I48" s="7">
        <v>-1</v>
      </c>
      <c r="J48" s="7"/>
      <c r="K48" s="7">
        <v>0</v>
      </c>
      <c r="L48" s="46"/>
      <c r="M48" s="7">
        <v>0</v>
      </c>
    </row>
    <row r="49" spans="1:13" ht="20" customHeight="1" thickBot="1" x14ac:dyDescent="0.4">
      <c r="A49" s="1" t="s">
        <v>88</v>
      </c>
      <c r="B49" s="4"/>
      <c r="E49" s="5"/>
      <c r="G49" s="51">
        <v>-38828445</v>
      </c>
      <c r="H49" s="7"/>
      <c r="I49" s="51">
        <v>-56248105</v>
      </c>
      <c r="J49" s="7"/>
      <c r="K49" s="51">
        <v>-39492824</v>
      </c>
      <c r="L49" s="46"/>
      <c r="M49" s="51">
        <v>-55545103</v>
      </c>
    </row>
    <row r="50" spans="1:13" ht="4" customHeight="1" thickTop="1" x14ac:dyDescent="0.35">
      <c r="E50" s="5"/>
      <c r="G50" s="46"/>
      <c r="H50" s="46"/>
      <c r="I50" s="46"/>
      <c r="J50" s="46"/>
      <c r="K50" s="46"/>
      <c r="L50" s="46"/>
      <c r="M50" s="46"/>
    </row>
    <row r="51" spans="1:13" ht="20" customHeight="1" x14ac:dyDescent="0.35">
      <c r="A51" s="1" t="s">
        <v>91</v>
      </c>
      <c r="E51" s="5"/>
      <c r="G51" s="7"/>
      <c r="H51" s="46"/>
      <c r="I51" s="46"/>
      <c r="J51" s="46"/>
      <c r="K51" s="7"/>
      <c r="L51" s="46"/>
      <c r="M51" s="7"/>
    </row>
    <row r="52" spans="1:13" ht="20" customHeight="1" x14ac:dyDescent="0.35">
      <c r="B52" s="2" t="s">
        <v>92</v>
      </c>
      <c r="E52" s="5"/>
      <c r="G52" s="160">
        <v>-0.03</v>
      </c>
      <c r="H52" s="161"/>
      <c r="I52" s="160">
        <v>-4.2999999999999997E-2</v>
      </c>
      <c r="J52" s="161"/>
      <c r="K52" s="160">
        <v>-0.03</v>
      </c>
      <c r="L52" s="161"/>
      <c r="M52" s="160">
        <v>-4.2000000000000003E-2</v>
      </c>
    </row>
    <row r="53" spans="1:13" ht="20" customHeight="1" x14ac:dyDescent="0.35">
      <c r="E53" s="5"/>
      <c r="G53" s="160"/>
      <c r="H53" s="161"/>
      <c r="I53" s="160"/>
      <c r="J53" s="161"/>
      <c r="K53" s="160"/>
      <c r="L53" s="161"/>
      <c r="M53" s="160"/>
    </row>
    <row r="54" spans="1:13" ht="20" customHeight="1" x14ac:dyDescent="0.35">
      <c r="E54" s="5"/>
      <c r="G54" s="160"/>
      <c r="H54" s="161"/>
      <c r="I54" s="160"/>
      <c r="J54" s="161"/>
      <c r="K54" s="160"/>
      <c r="L54" s="161"/>
      <c r="M54" s="160"/>
    </row>
    <row r="55" spans="1:13" ht="20" customHeight="1" x14ac:dyDescent="0.35">
      <c r="E55" s="5"/>
      <c r="G55" s="160"/>
      <c r="H55" s="161"/>
      <c r="I55" s="160"/>
      <c r="J55" s="161"/>
      <c r="K55" s="160"/>
      <c r="L55" s="161"/>
      <c r="M55" s="160"/>
    </row>
    <row r="56" spans="1:13" ht="20" customHeight="1" x14ac:dyDescent="0.35">
      <c r="E56" s="5"/>
      <c r="G56" s="160"/>
      <c r="H56" s="161"/>
      <c r="I56" s="160"/>
      <c r="J56" s="161"/>
      <c r="K56" s="160"/>
      <c r="L56" s="161"/>
      <c r="M56" s="160"/>
    </row>
    <row r="57" spans="1:13" ht="20" customHeight="1" x14ac:dyDescent="0.35">
      <c r="E57" s="5"/>
      <c r="G57" s="160"/>
      <c r="H57" s="161"/>
      <c r="I57" s="160"/>
      <c r="J57" s="161"/>
      <c r="K57" s="160"/>
      <c r="L57" s="161"/>
      <c r="M57" s="160"/>
    </row>
    <row r="58" spans="1:13" ht="22" customHeight="1" x14ac:dyDescent="0.35">
      <c r="E58" s="5"/>
      <c r="G58" s="52"/>
      <c r="H58" s="53"/>
      <c r="I58" s="52"/>
      <c r="J58" s="53"/>
      <c r="K58" s="52"/>
      <c r="L58" s="53"/>
      <c r="M58" s="52"/>
    </row>
    <row r="59" spans="1:13" ht="24.75" customHeight="1" x14ac:dyDescent="0.35">
      <c r="A59" s="21" t="s">
        <v>32</v>
      </c>
      <c r="B59" s="21"/>
      <c r="C59" s="21"/>
      <c r="D59" s="21"/>
      <c r="E59" s="21"/>
      <c r="F59" s="21"/>
      <c r="G59" s="149"/>
      <c r="H59" s="21"/>
      <c r="I59" s="21"/>
      <c r="J59" s="21"/>
      <c r="K59" s="149"/>
      <c r="L59" s="21"/>
      <c r="M59" s="25" t="s">
        <v>93</v>
      </c>
    </row>
    <row r="60" spans="1:13" ht="21.5" customHeight="1" x14ac:dyDescent="0.65">
      <c r="A60" s="1" t="s">
        <v>0</v>
      </c>
      <c r="B60" s="1"/>
      <c r="C60" s="1"/>
      <c r="D60" s="1"/>
      <c r="E60" s="26"/>
      <c r="F60" s="26"/>
      <c r="G60" s="26"/>
      <c r="H60" s="26"/>
      <c r="I60" s="26"/>
      <c r="J60" s="26"/>
      <c r="K60" s="26"/>
      <c r="M60" s="41" t="s">
        <v>6</v>
      </c>
    </row>
    <row r="61" spans="1:13" ht="21.5" customHeight="1" x14ac:dyDescent="0.35">
      <c r="A61" s="1" t="s">
        <v>65</v>
      </c>
      <c r="M61" s="41" t="s">
        <v>9</v>
      </c>
    </row>
    <row r="62" spans="1:13" ht="21.5" customHeight="1" x14ac:dyDescent="0.35">
      <c r="A62" s="42" t="s">
        <v>327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</row>
    <row r="63" spans="1:13" ht="4" customHeight="1" x14ac:dyDescent="0.35"/>
    <row r="64" spans="1:13" ht="20.5" customHeight="1" x14ac:dyDescent="0.35">
      <c r="A64" s="1"/>
      <c r="G64" s="167" t="s">
        <v>2</v>
      </c>
      <c r="H64" s="167"/>
      <c r="I64" s="167"/>
      <c r="J64" s="167"/>
      <c r="K64" s="167"/>
      <c r="L64" s="167"/>
      <c r="M64" s="167"/>
    </row>
    <row r="65" spans="1:13" ht="20.5" customHeight="1" x14ac:dyDescent="0.35">
      <c r="A65" s="1"/>
      <c r="E65" s="5"/>
      <c r="F65" s="5"/>
      <c r="G65" s="167" t="s">
        <v>4</v>
      </c>
      <c r="H65" s="167"/>
      <c r="I65" s="167"/>
      <c r="K65" s="168" t="s">
        <v>5</v>
      </c>
      <c r="L65" s="168"/>
      <c r="M65" s="168"/>
    </row>
    <row r="66" spans="1:13" ht="20.5" customHeight="1" x14ac:dyDescent="0.35">
      <c r="E66" s="5"/>
      <c r="F66" s="5"/>
      <c r="G66" s="124">
        <v>2569</v>
      </c>
      <c r="H66" s="5"/>
      <c r="I66" s="124">
        <v>2568</v>
      </c>
      <c r="J66" s="5"/>
      <c r="K66" s="124">
        <v>2569</v>
      </c>
      <c r="L66" s="5"/>
      <c r="M66" s="124">
        <v>2568</v>
      </c>
    </row>
    <row r="67" spans="1:13" ht="20.5" customHeight="1" x14ac:dyDescent="0.35">
      <c r="A67" s="1" t="s">
        <v>66</v>
      </c>
      <c r="E67" s="5"/>
    </row>
    <row r="68" spans="1:13" ht="20.5" customHeight="1" x14ac:dyDescent="0.35">
      <c r="B68" s="2" t="s">
        <v>67</v>
      </c>
      <c r="E68" s="5"/>
      <c r="G68" s="16">
        <v>148400283</v>
      </c>
      <c r="H68" s="7"/>
      <c r="I68" s="16">
        <v>243800030</v>
      </c>
      <c r="J68" s="7"/>
      <c r="K68" s="16">
        <v>150200283</v>
      </c>
      <c r="L68" s="7"/>
      <c r="M68" s="16">
        <v>245930030</v>
      </c>
    </row>
    <row r="69" spans="1:13" ht="20.5" customHeight="1" x14ac:dyDescent="0.35">
      <c r="B69" s="2" t="s">
        <v>68</v>
      </c>
      <c r="E69" s="5"/>
      <c r="G69" s="16">
        <v>22337378</v>
      </c>
      <c r="H69" s="7"/>
      <c r="I69" s="16">
        <v>30744970</v>
      </c>
      <c r="J69" s="7"/>
      <c r="K69" s="16">
        <v>2250094</v>
      </c>
      <c r="L69" s="7"/>
      <c r="M69" s="16">
        <v>11231706</v>
      </c>
    </row>
    <row r="70" spans="1:13" ht="20.5" customHeight="1" x14ac:dyDescent="0.35">
      <c r="B70" s="2" t="s">
        <v>69</v>
      </c>
      <c r="E70" s="5"/>
      <c r="G70" s="16">
        <v>15950166</v>
      </c>
      <c r="H70" s="7"/>
      <c r="I70" s="16">
        <v>25591500</v>
      </c>
      <c r="J70" s="7"/>
      <c r="K70" s="16">
        <v>15950166</v>
      </c>
      <c r="L70" s="7"/>
      <c r="M70" s="16">
        <v>25591500</v>
      </c>
    </row>
    <row r="71" spans="1:13" ht="20.5" customHeight="1" x14ac:dyDescent="0.35">
      <c r="B71" s="2" t="s">
        <v>311</v>
      </c>
      <c r="E71" s="5"/>
      <c r="G71" s="16">
        <v>0</v>
      </c>
      <c r="H71" s="7"/>
      <c r="I71" s="16">
        <v>703159</v>
      </c>
      <c r="J71" s="7"/>
      <c r="K71" s="16">
        <v>0</v>
      </c>
      <c r="L71" s="7"/>
      <c r="M71" s="16">
        <v>0</v>
      </c>
    </row>
    <row r="72" spans="1:13" ht="20.5" customHeight="1" x14ac:dyDescent="0.35">
      <c r="B72" s="2" t="s">
        <v>70</v>
      </c>
      <c r="E72" s="44"/>
      <c r="G72" s="45">
        <v>5826934</v>
      </c>
      <c r="H72" s="7"/>
      <c r="I72" s="45">
        <v>1202316</v>
      </c>
      <c r="J72" s="7"/>
      <c r="K72" s="45">
        <v>6135931</v>
      </c>
      <c r="L72" s="7"/>
      <c r="M72" s="45">
        <v>1511215</v>
      </c>
    </row>
    <row r="73" spans="1:13" ht="20.5" customHeight="1" x14ac:dyDescent="0.35">
      <c r="A73" s="1" t="s">
        <v>71</v>
      </c>
      <c r="E73" s="5"/>
      <c r="G73" s="45">
        <v>192514761</v>
      </c>
      <c r="H73" s="46"/>
      <c r="I73" s="45">
        <v>302041975</v>
      </c>
      <c r="J73" s="46"/>
      <c r="K73" s="45">
        <v>174536474</v>
      </c>
      <c r="L73" s="46"/>
      <c r="M73" s="45">
        <v>284264451</v>
      </c>
    </row>
    <row r="74" spans="1:13" ht="5.5" customHeight="1" x14ac:dyDescent="0.35">
      <c r="A74" s="1"/>
      <c r="E74" s="5"/>
      <c r="G74" s="46"/>
      <c r="H74" s="46"/>
      <c r="I74" s="46"/>
      <c r="J74" s="46"/>
      <c r="K74" s="46"/>
      <c r="L74" s="46"/>
      <c r="M74" s="46"/>
    </row>
    <row r="75" spans="1:13" ht="20.5" customHeight="1" x14ac:dyDescent="0.35">
      <c r="A75" s="1" t="s">
        <v>72</v>
      </c>
      <c r="E75" s="5"/>
      <c r="G75" s="46"/>
      <c r="H75" s="46"/>
      <c r="I75" s="46"/>
      <c r="J75" s="46"/>
      <c r="K75" s="46"/>
      <c r="L75" s="46"/>
      <c r="M75" s="46"/>
    </row>
    <row r="76" spans="1:13" ht="20.5" customHeight="1" x14ac:dyDescent="0.35">
      <c r="B76" s="2" t="s">
        <v>73</v>
      </c>
      <c r="E76" s="44"/>
      <c r="G76" s="16">
        <v>145923689</v>
      </c>
      <c r="H76" s="7"/>
      <c r="I76" s="16">
        <v>244295899</v>
      </c>
      <c r="J76" s="7"/>
      <c r="K76" s="16">
        <v>145923689</v>
      </c>
      <c r="L76" s="7"/>
      <c r="M76" s="16">
        <v>244295899</v>
      </c>
    </row>
    <row r="77" spans="1:13" ht="20.5" customHeight="1" x14ac:dyDescent="0.35">
      <c r="B77" s="2" t="s">
        <v>74</v>
      </c>
      <c r="E77" s="44"/>
      <c r="G77" s="16">
        <v>9214195</v>
      </c>
      <c r="H77" s="7"/>
      <c r="I77" s="16">
        <v>13211106</v>
      </c>
      <c r="J77" s="7"/>
      <c r="K77" s="16">
        <v>1097690</v>
      </c>
      <c r="L77" s="7"/>
      <c r="M77" s="16">
        <v>4431739</v>
      </c>
    </row>
    <row r="78" spans="1:13" ht="20.5" customHeight="1" x14ac:dyDescent="0.35">
      <c r="B78" s="2" t="s">
        <v>75</v>
      </c>
      <c r="E78" s="44"/>
      <c r="G78" s="16">
        <v>12904252</v>
      </c>
      <c r="H78" s="7"/>
      <c r="I78" s="16">
        <v>17991347</v>
      </c>
      <c r="J78" s="7"/>
      <c r="K78" s="16">
        <v>12904252</v>
      </c>
      <c r="L78" s="7"/>
      <c r="M78" s="16">
        <v>17991347</v>
      </c>
    </row>
    <row r="79" spans="1:13" ht="20.5" customHeight="1" x14ac:dyDescent="0.35">
      <c r="B79" s="2" t="s">
        <v>76</v>
      </c>
      <c r="E79" s="44"/>
      <c r="G79" s="16">
        <v>61504934</v>
      </c>
      <c r="H79" s="7"/>
      <c r="I79" s="16">
        <v>62596244</v>
      </c>
      <c r="J79" s="7"/>
      <c r="K79" s="16">
        <v>61504934</v>
      </c>
      <c r="L79" s="7"/>
      <c r="M79" s="16">
        <v>62596244</v>
      </c>
    </row>
    <row r="80" spans="1:13" ht="20.5" customHeight="1" x14ac:dyDescent="0.35">
      <c r="B80" s="2" t="s">
        <v>77</v>
      </c>
      <c r="E80" s="44"/>
      <c r="G80" s="16">
        <v>3304561</v>
      </c>
      <c r="H80" s="7"/>
      <c r="I80" s="16">
        <v>9842366</v>
      </c>
      <c r="J80" s="7"/>
      <c r="K80" s="16">
        <v>3304561</v>
      </c>
      <c r="L80" s="7"/>
      <c r="M80" s="16">
        <v>9842366</v>
      </c>
    </row>
    <row r="81" spans="1:13" ht="20.5" customHeight="1" x14ac:dyDescent="0.35">
      <c r="B81" s="2" t="s">
        <v>78</v>
      </c>
      <c r="E81" s="44"/>
      <c r="G81" s="16">
        <v>36935927</v>
      </c>
      <c r="H81" s="7"/>
      <c r="I81" s="16">
        <v>38830889</v>
      </c>
      <c r="J81" s="7"/>
      <c r="K81" s="16">
        <v>32464158</v>
      </c>
      <c r="L81" s="7"/>
      <c r="M81" s="16">
        <v>36667191</v>
      </c>
    </row>
    <row r="82" spans="1:13" ht="20.5" customHeight="1" x14ac:dyDescent="0.35">
      <c r="B82" s="2" t="s">
        <v>333</v>
      </c>
      <c r="E82" s="44"/>
      <c r="G82" s="16">
        <v>41853</v>
      </c>
      <c r="H82" s="7"/>
      <c r="I82" s="16">
        <v>0</v>
      </c>
      <c r="J82" s="7"/>
      <c r="K82" s="16">
        <v>41853</v>
      </c>
      <c r="L82" s="7"/>
      <c r="M82" s="16">
        <v>0</v>
      </c>
    </row>
    <row r="83" spans="1:13" ht="20.5" customHeight="1" x14ac:dyDescent="0.35">
      <c r="B83" s="2" t="s">
        <v>300</v>
      </c>
      <c r="E83" s="5"/>
      <c r="G83" s="16">
        <v>0</v>
      </c>
      <c r="H83" s="7"/>
      <c r="I83" s="16">
        <v>35065339</v>
      </c>
      <c r="J83" s="7"/>
      <c r="K83" s="16">
        <v>0</v>
      </c>
      <c r="L83" s="7"/>
      <c r="M83" s="16">
        <v>35065339</v>
      </c>
    </row>
    <row r="84" spans="1:13" ht="20.5" customHeight="1" x14ac:dyDescent="0.35">
      <c r="A84" s="1" t="s">
        <v>79</v>
      </c>
      <c r="E84" s="5"/>
      <c r="G84" s="19">
        <v>269829411</v>
      </c>
      <c r="H84" s="46"/>
      <c r="I84" s="19">
        <v>421833190</v>
      </c>
      <c r="J84" s="46"/>
      <c r="K84" s="19">
        <v>257241137</v>
      </c>
      <c r="L84" s="7"/>
      <c r="M84" s="19">
        <v>410890125</v>
      </c>
    </row>
    <row r="85" spans="1:13" ht="20.5" customHeight="1" x14ac:dyDescent="0.35">
      <c r="A85" s="1" t="s">
        <v>80</v>
      </c>
      <c r="E85" s="5"/>
      <c r="G85" s="7">
        <v>-77314650</v>
      </c>
      <c r="H85" s="7"/>
      <c r="I85" s="7">
        <v>-119791215</v>
      </c>
      <c r="J85" s="7"/>
      <c r="K85" s="7">
        <v>-82704663</v>
      </c>
      <c r="L85" s="7"/>
      <c r="M85" s="7">
        <v>-126625674</v>
      </c>
    </row>
    <row r="86" spans="1:13" ht="20.5" customHeight="1" x14ac:dyDescent="0.35">
      <c r="A86" s="2" t="s">
        <v>81</v>
      </c>
      <c r="E86" s="5"/>
      <c r="G86" s="7">
        <v>122133</v>
      </c>
      <c r="H86" s="7"/>
      <c r="I86" s="7">
        <v>711287</v>
      </c>
      <c r="J86" s="7"/>
      <c r="K86" s="7">
        <v>114504</v>
      </c>
      <c r="L86" s="7"/>
      <c r="M86" s="7">
        <v>702825</v>
      </c>
    </row>
    <row r="87" spans="1:13" ht="20.5" customHeight="1" x14ac:dyDescent="0.35">
      <c r="A87" s="2" t="s">
        <v>82</v>
      </c>
      <c r="E87" s="44"/>
      <c r="G87" s="16">
        <v>-10731422</v>
      </c>
      <c r="H87" s="7"/>
      <c r="I87" s="16">
        <v>-10588922</v>
      </c>
      <c r="J87" s="7"/>
      <c r="K87" s="7">
        <v>-6658013</v>
      </c>
      <c r="L87" s="7"/>
      <c r="M87" s="7">
        <v>-5677116</v>
      </c>
    </row>
    <row r="88" spans="1:13" ht="20.5" customHeight="1" x14ac:dyDescent="0.35">
      <c r="A88" s="2" t="s">
        <v>334</v>
      </c>
      <c r="E88" s="44"/>
      <c r="G88" s="16">
        <v>13216054</v>
      </c>
      <c r="H88" s="7"/>
      <c r="I88" s="16">
        <v>-7552860</v>
      </c>
      <c r="J88" s="7"/>
      <c r="K88" s="7">
        <v>11781744</v>
      </c>
      <c r="L88" s="7"/>
      <c r="M88" s="7">
        <v>-5605365</v>
      </c>
    </row>
    <row r="89" spans="1:13" ht="20.5" customHeight="1" x14ac:dyDescent="0.35">
      <c r="A89" s="2" t="s">
        <v>83</v>
      </c>
      <c r="E89" s="5"/>
      <c r="G89" s="16">
        <v>0</v>
      </c>
      <c r="H89" s="7"/>
      <c r="I89" s="16">
        <v>-247264</v>
      </c>
      <c r="J89" s="7"/>
      <c r="K89" s="16">
        <v>0</v>
      </c>
      <c r="L89" s="7"/>
      <c r="M89" s="16">
        <v>0</v>
      </c>
    </row>
    <row r="90" spans="1:13" ht="20.5" customHeight="1" x14ac:dyDescent="0.35">
      <c r="A90" s="1" t="s">
        <v>84</v>
      </c>
      <c r="E90" s="5"/>
      <c r="G90" s="48">
        <v>-74707885</v>
      </c>
      <c r="H90" s="7"/>
      <c r="I90" s="48">
        <v>-137468974</v>
      </c>
      <c r="J90" s="7"/>
      <c r="K90" s="48">
        <v>-77466428</v>
      </c>
      <c r="L90" s="7"/>
      <c r="M90" s="48">
        <v>-137205330</v>
      </c>
    </row>
    <row r="91" spans="1:13" ht="20.5" customHeight="1" x14ac:dyDescent="0.35">
      <c r="A91" s="2" t="s">
        <v>85</v>
      </c>
      <c r="E91" s="5"/>
      <c r="G91" s="45">
        <v>489906</v>
      </c>
      <c r="H91" s="7"/>
      <c r="I91" s="45">
        <v>502892</v>
      </c>
      <c r="J91" s="7"/>
      <c r="K91" s="45">
        <v>489906</v>
      </c>
      <c r="L91" s="7"/>
      <c r="M91" s="45">
        <v>0</v>
      </c>
    </row>
    <row r="92" spans="1:13" ht="20.5" customHeight="1" x14ac:dyDescent="0.35">
      <c r="A92" s="1" t="s">
        <v>86</v>
      </c>
      <c r="E92" s="5"/>
      <c r="G92" s="11">
        <v>-75197791</v>
      </c>
      <c r="H92" s="46"/>
      <c r="I92" s="11">
        <v>-137971866</v>
      </c>
      <c r="J92" s="46"/>
      <c r="K92" s="11">
        <v>-77956334</v>
      </c>
      <c r="L92" s="7"/>
      <c r="M92" s="11">
        <v>-137205330</v>
      </c>
    </row>
    <row r="93" spans="1:13" ht="20.5" customHeight="1" x14ac:dyDescent="0.35">
      <c r="A93" s="1" t="s">
        <v>335</v>
      </c>
      <c r="E93" s="5"/>
      <c r="G93" s="8"/>
      <c r="H93" s="8"/>
      <c r="I93" s="8"/>
      <c r="J93" s="8"/>
      <c r="K93" s="8"/>
      <c r="L93" s="8"/>
      <c r="M93" s="8"/>
    </row>
    <row r="94" spans="1:13" ht="20.5" customHeight="1" x14ac:dyDescent="0.35">
      <c r="A94" s="1" t="s">
        <v>87</v>
      </c>
      <c r="E94" s="5"/>
      <c r="G94" s="8"/>
      <c r="H94" s="8"/>
      <c r="I94" s="8"/>
      <c r="J94" s="8"/>
      <c r="K94" s="8"/>
      <c r="L94" s="8"/>
      <c r="M94" s="8"/>
    </row>
    <row r="95" spans="1:13" ht="20.5" customHeight="1" x14ac:dyDescent="0.35">
      <c r="A95" s="50"/>
      <c r="B95" s="2" t="s">
        <v>336</v>
      </c>
      <c r="E95" s="5"/>
      <c r="G95" s="155"/>
      <c r="H95" s="8"/>
      <c r="I95" s="155"/>
      <c r="J95" s="8"/>
      <c r="K95" s="155"/>
      <c r="L95" s="8"/>
      <c r="M95" s="155"/>
    </row>
    <row r="96" spans="1:13" ht="20.5" customHeight="1" x14ac:dyDescent="0.35">
      <c r="A96" s="50"/>
      <c r="C96" s="2" t="s">
        <v>337</v>
      </c>
      <c r="E96" s="5"/>
      <c r="G96" s="156">
        <v>-1238787</v>
      </c>
      <c r="H96" s="8"/>
      <c r="I96" s="156">
        <v>1713589</v>
      </c>
      <c r="J96" s="8"/>
      <c r="K96" s="156">
        <v>-1233431</v>
      </c>
      <c r="L96" s="8"/>
      <c r="M96" s="156">
        <v>1713589</v>
      </c>
    </row>
    <row r="97" spans="1:13" ht="20.5" customHeight="1" x14ac:dyDescent="0.35">
      <c r="A97" s="50"/>
      <c r="B97" s="2" t="s">
        <v>338</v>
      </c>
      <c r="E97" s="5"/>
      <c r="G97" s="157">
        <v>246686</v>
      </c>
      <c r="H97" s="8"/>
      <c r="I97" s="157">
        <v>0</v>
      </c>
      <c r="J97" s="8"/>
      <c r="K97" s="157">
        <v>246686</v>
      </c>
      <c r="L97" s="8"/>
      <c r="M97" s="157">
        <v>0</v>
      </c>
    </row>
    <row r="98" spans="1:13" ht="20.5" customHeight="1" x14ac:dyDescent="0.35">
      <c r="A98" s="50"/>
      <c r="B98" s="2" t="s">
        <v>339</v>
      </c>
      <c r="E98" s="5"/>
      <c r="G98" s="8"/>
      <c r="H98" s="8"/>
      <c r="I98" s="8"/>
      <c r="J98" s="8"/>
      <c r="K98" s="8"/>
      <c r="L98" s="8"/>
      <c r="M98" s="8"/>
    </row>
    <row r="99" spans="1:13" ht="20.5" customHeight="1" x14ac:dyDescent="0.35">
      <c r="A99" s="50"/>
      <c r="C99" s="2" t="s">
        <v>340</v>
      </c>
      <c r="E99" s="5"/>
      <c r="G99" s="8">
        <v>-992101</v>
      </c>
      <c r="H99" s="8"/>
      <c r="I99" s="8">
        <v>1713589</v>
      </c>
      <c r="J99" s="8"/>
      <c r="K99" s="8">
        <v>-986745</v>
      </c>
      <c r="L99" s="8"/>
      <c r="M99" s="8">
        <v>1713589</v>
      </c>
    </row>
    <row r="100" spans="1:13" ht="20.5" customHeight="1" thickBot="1" x14ac:dyDescent="0.4">
      <c r="A100" s="1" t="s">
        <v>88</v>
      </c>
      <c r="B100" s="4"/>
      <c r="E100" s="5"/>
      <c r="G100" s="51">
        <v>-76189892</v>
      </c>
      <c r="H100" s="7"/>
      <c r="I100" s="51">
        <v>-136258277</v>
      </c>
      <c r="J100" s="7"/>
      <c r="K100" s="51">
        <v>-78943079</v>
      </c>
      <c r="L100" s="46"/>
      <c r="M100" s="51">
        <v>-135491741</v>
      </c>
    </row>
    <row r="101" spans="1:13" ht="5.5" customHeight="1" thickTop="1" x14ac:dyDescent="0.35">
      <c r="A101" s="50"/>
      <c r="E101" s="5"/>
      <c r="G101" s="8"/>
      <c r="H101" s="8"/>
      <c r="I101" s="8"/>
      <c r="J101" s="8"/>
      <c r="K101" s="8"/>
      <c r="L101" s="8"/>
      <c r="M101" s="8"/>
    </row>
    <row r="102" spans="1:13" ht="20.5" customHeight="1" x14ac:dyDescent="0.35">
      <c r="A102" s="1" t="s">
        <v>317</v>
      </c>
      <c r="B102" s="4"/>
      <c r="E102" s="5"/>
      <c r="G102" s="7"/>
      <c r="H102" s="7"/>
      <c r="I102" s="7"/>
      <c r="J102" s="7"/>
      <c r="K102" s="7"/>
      <c r="L102" s="46"/>
      <c r="M102" s="7"/>
    </row>
    <row r="103" spans="1:13" ht="20.5" customHeight="1" x14ac:dyDescent="0.35">
      <c r="B103" s="2" t="s">
        <v>89</v>
      </c>
      <c r="E103" s="5"/>
      <c r="G103" s="7">
        <v>-75197790</v>
      </c>
      <c r="H103" s="7"/>
      <c r="I103" s="7">
        <v>-137971865</v>
      </c>
      <c r="J103" s="7"/>
      <c r="K103" s="7">
        <v>-77956334</v>
      </c>
      <c r="L103" s="46"/>
      <c r="M103" s="7">
        <v>-137205330</v>
      </c>
    </row>
    <row r="104" spans="1:13" ht="20.5" customHeight="1" x14ac:dyDescent="0.35">
      <c r="B104" s="2" t="s">
        <v>90</v>
      </c>
      <c r="E104" s="5"/>
      <c r="G104" s="7">
        <v>-1</v>
      </c>
      <c r="H104" s="7"/>
      <c r="I104" s="7">
        <v>-1</v>
      </c>
      <c r="J104" s="7"/>
      <c r="K104" s="7">
        <v>0</v>
      </c>
      <c r="L104" s="46"/>
      <c r="M104" s="7">
        <v>0</v>
      </c>
    </row>
    <row r="105" spans="1:13" ht="20.5" customHeight="1" thickBot="1" x14ac:dyDescent="0.4">
      <c r="A105" s="1" t="s">
        <v>86</v>
      </c>
      <c r="B105" s="4"/>
      <c r="E105" s="5"/>
      <c r="G105" s="51">
        <v>-75197791</v>
      </c>
      <c r="H105" s="7"/>
      <c r="I105" s="51">
        <v>-137971866</v>
      </c>
      <c r="J105" s="7"/>
      <c r="K105" s="51">
        <v>-77956334</v>
      </c>
      <c r="L105" s="46"/>
      <c r="M105" s="51">
        <v>-137205330</v>
      </c>
    </row>
    <row r="106" spans="1:13" ht="20.5" customHeight="1" thickTop="1" x14ac:dyDescent="0.35">
      <c r="A106" s="1" t="s">
        <v>316</v>
      </c>
      <c r="B106" s="4"/>
      <c r="E106" s="5"/>
      <c r="G106" s="7"/>
      <c r="H106" s="7"/>
      <c r="I106" s="7"/>
      <c r="J106" s="7"/>
      <c r="K106" s="7"/>
      <c r="L106" s="46"/>
      <c r="M106" s="7"/>
    </row>
    <row r="107" spans="1:13" ht="20.5" customHeight="1" x14ac:dyDescent="0.35">
      <c r="B107" s="2" t="s">
        <v>89</v>
      </c>
      <c r="E107" s="5"/>
      <c r="G107" s="7">
        <v>-76189891</v>
      </c>
      <c r="H107" s="7"/>
      <c r="I107" s="7">
        <v>-136258276</v>
      </c>
      <c r="J107" s="7"/>
      <c r="K107" s="7">
        <v>-78943079</v>
      </c>
      <c r="L107" s="46"/>
      <c r="M107" s="7">
        <v>-135491741</v>
      </c>
    </row>
    <row r="108" spans="1:13" ht="20.5" customHeight="1" x14ac:dyDescent="0.35">
      <c r="B108" s="2" t="s">
        <v>90</v>
      </c>
      <c r="E108" s="5"/>
      <c r="G108" s="7">
        <v>-1</v>
      </c>
      <c r="H108" s="7"/>
      <c r="I108" s="7">
        <v>-1</v>
      </c>
      <c r="J108" s="7"/>
      <c r="K108" s="7">
        <v>0</v>
      </c>
      <c r="L108" s="46"/>
      <c r="M108" s="7">
        <v>0</v>
      </c>
    </row>
    <row r="109" spans="1:13" ht="20.5" customHeight="1" thickBot="1" x14ac:dyDescent="0.4">
      <c r="A109" s="1" t="s">
        <v>88</v>
      </c>
      <c r="B109" s="4"/>
      <c r="E109" s="5"/>
      <c r="G109" s="51">
        <v>-76189892</v>
      </c>
      <c r="H109" s="7"/>
      <c r="I109" s="51">
        <v>-136258277</v>
      </c>
      <c r="J109" s="7"/>
      <c r="K109" s="51">
        <v>-78943079</v>
      </c>
      <c r="L109" s="46"/>
      <c r="M109" s="51">
        <v>-135491741</v>
      </c>
    </row>
    <row r="110" spans="1:13" ht="20.5" customHeight="1" thickTop="1" x14ac:dyDescent="0.35">
      <c r="A110" s="1" t="s">
        <v>91</v>
      </c>
      <c r="E110" s="5"/>
      <c r="G110" s="7"/>
      <c r="H110" s="46"/>
      <c r="I110" s="46"/>
      <c r="J110" s="46"/>
      <c r="K110" s="7"/>
      <c r="L110" s="46"/>
      <c r="M110" s="7"/>
    </row>
    <row r="111" spans="1:13" ht="20.5" customHeight="1" x14ac:dyDescent="0.35">
      <c r="B111" s="2" t="s">
        <v>92</v>
      </c>
      <c r="E111" s="5"/>
      <c r="G111" s="52">
        <v>-5.7500000000000002E-2</v>
      </c>
      <c r="H111" s="53"/>
      <c r="I111" s="52">
        <v>-0.1056</v>
      </c>
      <c r="J111" s="53"/>
      <c r="K111" s="52">
        <v>-5.96E-2</v>
      </c>
      <c r="L111" s="53"/>
      <c r="M111" s="52">
        <v>-0.105</v>
      </c>
    </row>
    <row r="112" spans="1:13" ht="12.5" customHeight="1" x14ac:dyDescent="0.35">
      <c r="E112" s="5"/>
      <c r="G112" s="52"/>
      <c r="H112" s="53"/>
      <c r="I112" s="52"/>
      <c r="J112" s="53"/>
      <c r="K112" s="52"/>
      <c r="L112" s="53"/>
      <c r="M112" s="52"/>
    </row>
    <row r="113" spans="1:13" x14ac:dyDescent="0.35">
      <c r="A113" s="21" t="s">
        <v>32</v>
      </c>
      <c r="B113" s="21"/>
      <c r="C113" s="21"/>
      <c r="D113" s="21"/>
      <c r="E113" s="21"/>
      <c r="F113" s="21"/>
      <c r="G113" s="149"/>
      <c r="H113" s="21"/>
      <c r="I113" s="21"/>
      <c r="J113" s="21"/>
      <c r="K113" s="149"/>
      <c r="L113" s="21"/>
      <c r="M113" s="25" t="s">
        <v>116</v>
      </c>
    </row>
  </sheetData>
  <mergeCells count="6">
    <mergeCell ref="G5:M5"/>
    <mergeCell ref="G6:I6"/>
    <mergeCell ref="K6:M6"/>
    <mergeCell ref="G64:M64"/>
    <mergeCell ref="G65:I65"/>
    <mergeCell ref="K65:M65"/>
  </mergeCells>
  <pageMargins left="0.59055118110236227" right="0.19685039370078741" top="0.35433070866141736" bottom="0.19685039370078741" header="0.19685039370078741" footer="0.19685039370078741"/>
  <pageSetup paperSize="9" scale="7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853A-8E9B-498F-9885-2A923D7C6747}">
  <sheetPr>
    <tabColor theme="4" tint="0.59999389629810485"/>
  </sheetPr>
  <dimension ref="A1:Y32"/>
  <sheetViews>
    <sheetView zoomScaleNormal="100" zoomScaleSheetLayoutView="100" workbookViewId="0"/>
  </sheetViews>
  <sheetFormatPr defaultColWidth="9.1796875" defaultRowHeight="21.5" x14ac:dyDescent="0.35"/>
  <cols>
    <col min="1" max="1" width="2.453125" style="2" customWidth="1"/>
    <col min="2" max="2" width="42" style="2" customWidth="1"/>
    <col min="3" max="3" width="7.81640625" style="2" customWidth="1"/>
    <col min="4" max="4" width="0.81640625" style="2" customWidth="1"/>
    <col min="5" max="5" width="14.6328125" style="2" customWidth="1"/>
    <col min="6" max="6" width="0.81640625" style="2" customWidth="1"/>
    <col min="7" max="7" width="12.90625" style="2" customWidth="1"/>
    <col min="8" max="8" width="0.81640625" style="2" customWidth="1"/>
    <col min="9" max="9" width="0.81640625" style="2" hidden="1" customWidth="1"/>
    <col min="10" max="10" width="11.81640625" style="2" hidden="1" customWidth="1"/>
    <col min="11" max="11" width="0.81640625" style="2" hidden="1" customWidth="1"/>
    <col min="12" max="12" width="11.81640625" style="2" hidden="1" customWidth="1"/>
    <col min="13" max="13" width="14.453125" style="2" customWidth="1"/>
    <col min="14" max="14" width="0.81640625" style="2" customWidth="1"/>
    <col min="15" max="15" width="13.54296875" style="2" customWidth="1"/>
    <col min="16" max="16" width="0.81640625" style="2" customWidth="1"/>
    <col min="17" max="17" width="13.81640625" style="2" customWidth="1"/>
    <col min="18" max="18" width="0.81640625" style="2" customWidth="1"/>
    <col min="19" max="19" width="15.1796875" style="2" customWidth="1"/>
    <col min="20" max="20" width="0.81640625" style="2" customWidth="1"/>
    <col min="21" max="21" width="15.54296875" style="2" customWidth="1"/>
    <col min="22" max="22" width="0.81640625" style="2" customWidth="1"/>
    <col min="23" max="23" width="13.1796875" style="2" customWidth="1"/>
    <col min="24" max="24" width="0.81640625" style="2" customWidth="1"/>
    <col min="25" max="25" width="12.1796875" style="2" customWidth="1"/>
    <col min="26" max="26" width="1.1796875" style="2" customWidth="1"/>
    <col min="27" max="229" width="9.1796875" style="2"/>
    <col min="230" max="230" width="2.453125" style="2" customWidth="1"/>
    <col min="231" max="231" width="46.453125" style="2" customWidth="1"/>
    <col min="232" max="232" width="7.54296875" style="2" customWidth="1"/>
    <col min="233" max="233" width="0.81640625" style="2" customWidth="1"/>
    <col min="234" max="234" width="14.54296875" style="2" customWidth="1"/>
    <col min="235" max="235" width="0.81640625" style="2" customWidth="1"/>
    <col min="236" max="236" width="14.54296875" style="2" customWidth="1"/>
    <col min="237" max="237" width="0.81640625" style="2" customWidth="1"/>
    <col min="238" max="241" width="0" style="2" hidden="1" customWidth="1"/>
    <col min="242" max="242" width="15.1796875" style="2" customWidth="1"/>
    <col min="243" max="243" width="1.1796875" style="2" customWidth="1"/>
    <col min="244" max="244" width="14.54296875" style="2" customWidth="1"/>
    <col min="245" max="245" width="0.81640625" style="2" customWidth="1"/>
    <col min="246" max="246" width="14.54296875" style="2" customWidth="1"/>
    <col min="247" max="247" width="0.81640625" style="2" customWidth="1"/>
    <col min="248" max="248" width="14.54296875" style="2" customWidth="1"/>
    <col min="249" max="249" width="0.81640625" style="2" customWidth="1"/>
    <col min="250" max="250" width="16.1796875" style="2" customWidth="1"/>
    <col min="251" max="251" width="0.81640625" style="2" customWidth="1"/>
    <col min="252" max="252" width="14.54296875" style="2" customWidth="1"/>
    <col min="253" max="253" width="0.81640625" style="2" customWidth="1"/>
    <col min="254" max="254" width="14.54296875" style="2" customWidth="1"/>
    <col min="255" max="255" width="1.1796875" style="2" customWidth="1"/>
    <col min="256" max="256" width="12.54296875" style="2" bestFit="1" customWidth="1"/>
    <col min="257" max="485" width="9.1796875" style="2"/>
    <col min="486" max="486" width="2.453125" style="2" customWidth="1"/>
    <col min="487" max="487" width="46.453125" style="2" customWidth="1"/>
    <col min="488" max="488" width="7.54296875" style="2" customWidth="1"/>
    <col min="489" max="489" width="0.81640625" style="2" customWidth="1"/>
    <col min="490" max="490" width="14.54296875" style="2" customWidth="1"/>
    <col min="491" max="491" width="0.81640625" style="2" customWidth="1"/>
    <col min="492" max="492" width="14.54296875" style="2" customWidth="1"/>
    <col min="493" max="493" width="0.81640625" style="2" customWidth="1"/>
    <col min="494" max="497" width="0" style="2" hidden="1" customWidth="1"/>
    <col min="498" max="498" width="15.1796875" style="2" customWidth="1"/>
    <col min="499" max="499" width="1.1796875" style="2" customWidth="1"/>
    <col min="500" max="500" width="14.54296875" style="2" customWidth="1"/>
    <col min="501" max="501" width="0.81640625" style="2" customWidth="1"/>
    <col min="502" max="502" width="14.54296875" style="2" customWidth="1"/>
    <col min="503" max="503" width="0.81640625" style="2" customWidth="1"/>
    <col min="504" max="504" width="14.54296875" style="2" customWidth="1"/>
    <col min="505" max="505" width="0.81640625" style="2" customWidth="1"/>
    <col min="506" max="506" width="16.1796875" style="2" customWidth="1"/>
    <col min="507" max="507" width="0.81640625" style="2" customWidth="1"/>
    <col min="508" max="508" width="14.54296875" style="2" customWidth="1"/>
    <col min="509" max="509" width="0.81640625" style="2" customWidth="1"/>
    <col min="510" max="510" width="14.54296875" style="2" customWidth="1"/>
    <col min="511" max="511" width="1.1796875" style="2" customWidth="1"/>
    <col min="512" max="512" width="12.54296875" style="2" bestFit="1" customWidth="1"/>
    <col min="513" max="741" width="9.1796875" style="2"/>
    <col min="742" max="742" width="2.453125" style="2" customWidth="1"/>
    <col min="743" max="743" width="46.453125" style="2" customWidth="1"/>
    <col min="744" max="744" width="7.54296875" style="2" customWidth="1"/>
    <col min="745" max="745" width="0.81640625" style="2" customWidth="1"/>
    <col min="746" max="746" width="14.54296875" style="2" customWidth="1"/>
    <col min="747" max="747" width="0.81640625" style="2" customWidth="1"/>
    <col min="748" max="748" width="14.54296875" style="2" customWidth="1"/>
    <col min="749" max="749" width="0.81640625" style="2" customWidth="1"/>
    <col min="750" max="753" width="0" style="2" hidden="1" customWidth="1"/>
    <col min="754" max="754" width="15.1796875" style="2" customWidth="1"/>
    <col min="755" max="755" width="1.1796875" style="2" customWidth="1"/>
    <col min="756" max="756" width="14.54296875" style="2" customWidth="1"/>
    <col min="757" max="757" width="0.81640625" style="2" customWidth="1"/>
    <col min="758" max="758" width="14.54296875" style="2" customWidth="1"/>
    <col min="759" max="759" width="0.81640625" style="2" customWidth="1"/>
    <col min="760" max="760" width="14.54296875" style="2" customWidth="1"/>
    <col min="761" max="761" width="0.81640625" style="2" customWidth="1"/>
    <col min="762" max="762" width="16.1796875" style="2" customWidth="1"/>
    <col min="763" max="763" width="0.81640625" style="2" customWidth="1"/>
    <col min="764" max="764" width="14.54296875" style="2" customWidth="1"/>
    <col min="765" max="765" width="0.81640625" style="2" customWidth="1"/>
    <col min="766" max="766" width="14.54296875" style="2" customWidth="1"/>
    <col min="767" max="767" width="1.1796875" style="2" customWidth="1"/>
    <col min="768" max="768" width="12.54296875" style="2" bestFit="1" customWidth="1"/>
    <col min="769" max="997" width="9.1796875" style="2"/>
    <col min="998" max="998" width="2.453125" style="2" customWidth="1"/>
    <col min="999" max="999" width="46.453125" style="2" customWidth="1"/>
    <col min="1000" max="1000" width="7.54296875" style="2" customWidth="1"/>
    <col min="1001" max="1001" width="0.81640625" style="2" customWidth="1"/>
    <col min="1002" max="1002" width="14.54296875" style="2" customWidth="1"/>
    <col min="1003" max="1003" width="0.81640625" style="2" customWidth="1"/>
    <col min="1004" max="1004" width="14.54296875" style="2" customWidth="1"/>
    <col min="1005" max="1005" width="0.81640625" style="2" customWidth="1"/>
    <col min="1006" max="1009" width="0" style="2" hidden="1" customWidth="1"/>
    <col min="1010" max="1010" width="15.1796875" style="2" customWidth="1"/>
    <col min="1011" max="1011" width="1.1796875" style="2" customWidth="1"/>
    <col min="1012" max="1012" width="14.54296875" style="2" customWidth="1"/>
    <col min="1013" max="1013" width="0.81640625" style="2" customWidth="1"/>
    <col min="1014" max="1014" width="14.54296875" style="2" customWidth="1"/>
    <col min="1015" max="1015" width="0.81640625" style="2" customWidth="1"/>
    <col min="1016" max="1016" width="14.54296875" style="2" customWidth="1"/>
    <col min="1017" max="1017" width="0.81640625" style="2" customWidth="1"/>
    <col min="1018" max="1018" width="16.1796875" style="2" customWidth="1"/>
    <col min="1019" max="1019" width="0.81640625" style="2" customWidth="1"/>
    <col min="1020" max="1020" width="14.54296875" style="2" customWidth="1"/>
    <col min="1021" max="1021" width="0.81640625" style="2" customWidth="1"/>
    <col min="1022" max="1022" width="14.54296875" style="2" customWidth="1"/>
    <col min="1023" max="1023" width="1.1796875" style="2" customWidth="1"/>
    <col min="1024" max="1024" width="12.54296875" style="2" bestFit="1" customWidth="1"/>
    <col min="1025" max="1253" width="9.1796875" style="2"/>
    <col min="1254" max="1254" width="2.453125" style="2" customWidth="1"/>
    <col min="1255" max="1255" width="46.453125" style="2" customWidth="1"/>
    <col min="1256" max="1256" width="7.54296875" style="2" customWidth="1"/>
    <col min="1257" max="1257" width="0.81640625" style="2" customWidth="1"/>
    <col min="1258" max="1258" width="14.54296875" style="2" customWidth="1"/>
    <col min="1259" max="1259" width="0.81640625" style="2" customWidth="1"/>
    <col min="1260" max="1260" width="14.54296875" style="2" customWidth="1"/>
    <col min="1261" max="1261" width="0.81640625" style="2" customWidth="1"/>
    <col min="1262" max="1265" width="0" style="2" hidden="1" customWidth="1"/>
    <col min="1266" max="1266" width="15.1796875" style="2" customWidth="1"/>
    <col min="1267" max="1267" width="1.1796875" style="2" customWidth="1"/>
    <col min="1268" max="1268" width="14.54296875" style="2" customWidth="1"/>
    <col min="1269" max="1269" width="0.81640625" style="2" customWidth="1"/>
    <col min="1270" max="1270" width="14.54296875" style="2" customWidth="1"/>
    <col min="1271" max="1271" width="0.81640625" style="2" customWidth="1"/>
    <col min="1272" max="1272" width="14.54296875" style="2" customWidth="1"/>
    <col min="1273" max="1273" width="0.81640625" style="2" customWidth="1"/>
    <col min="1274" max="1274" width="16.1796875" style="2" customWidth="1"/>
    <col min="1275" max="1275" width="0.81640625" style="2" customWidth="1"/>
    <col min="1276" max="1276" width="14.54296875" style="2" customWidth="1"/>
    <col min="1277" max="1277" width="0.81640625" style="2" customWidth="1"/>
    <col min="1278" max="1278" width="14.54296875" style="2" customWidth="1"/>
    <col min="1279" max="1279" width="1.1796875" style="2" customWidth="1"/>
    <col min="1280" max="1280" width="12.54296875" style="2" bestFit="1" customWidth="1"/>
    <col min="1281" max="1509" width="9.1796875" style="2"/>
    <col min="1510" max="1510" width="2.453125" style="2" customWidth="1"/>
    <col min="1511" max="1511" width="46.453125" style="2" customWidth="1"/>
    <col min="1512" max="1512" width="7.54296875" style="2" customWidth="1"/>
    <col min="1513" max="1513" width="0.81640625" style="2" customWidth="1"/>
    <col min="1514" max="1514" width="14.54296875" style="2" customWidth="1"/>
    <col min="1515" max="1515" width="0.81640625" style="2" customWidth="1"/>
    <col min="1516" max="1516" width="14.54296875" style="2" customWidth="1"/>
    <col min="1517" max="1517" width="0.81640625" style="2" customWidth="1"/>
    <col min="1518" max="1521" width="0" style="2" hidden="1" customWidth="1"/>
    <col min="1522" max="1522" width="15.1796875" style="2" customWidth="1"/>
    <col min="1523" max="1523" width="1.1796875" style="2" customWidth="1"/>
    <col min="1524" max="1524" width="14.54296875" style="2" customWidth="1"/>
    <col min="1525" max="1525" width="0.81640625" style="2" customWidth="1"/>
    <col min="1526" max="1526" width="14.54296875" style="2" customWidth="1"/>
    <col min="1527" max="1527" width="0.81640625" style="2" customWidth="1"/>
    <col min="1528" max="1528" width="14.54296875" style="2" customWidth="1"/>
    <col min="1529" max="1529" width="0.81640625" style="2" customWidth="1"/>
    <col min="1530" max="1530" width="16.1796875" style="2" customWidth="1"/>
    <col min="1531" max="1531" width="0.81640625" style="2" customWidth="1"/>
    <col min="1532" max="1532" width="14.54296875" style="2" customWidth="1"/>
    <col min="1533" max="1533" width="0.81640625" style="2" customWidth="1"/>
    <col min="1534" max="1534" width="14.54296875" style="2" customWidth="1"/>
    <col min="1535" max="1535" width="1.1796875" style="2" customWidth="1"/>
    <col min="1536" max="1536" width="12.54296875" style="2" bestFit="1" customWidth="1"/>
    <col min="1537" max="1765" width="9.1796875" style="2"/>
    <col min="1766" max="1766" width="2.453125" style="2" customWidth="1"/>
    <col min="1767" max="1767" width="46.453125" style="2" customWidth="1"/>
    <col min="1768" max="1768" width="7.54296875" style="2" customWidth="1"/>
    <col min="1769" max="1769" width="0.81640625" style="2" customWidth="1"/>
    <col min="1770" max="1770" width="14.54296875" style="2" customWidth="1"/>
    <col min="1771" max="1771" width="0.81640625" style="2" customWidth="1"/>
    <col min="1772" max="1772" width="14.54296875" style="2" customWidth="1"/>
    <col min="1773" max="1773" width="0.81640625" style="2" customWidth="1"/>
    <col min="1774" max="1777" width="0" style="2" hidden="1" customWidth="1"/>
    <col min="1778" max="1778" width="15.1796875" style="2" customWidth="1"/>
    <col min="1779" max="1779" width="1.1796875" style="2" customWidth="1"/>
    <col min="1780" max="1780" width="14.54296875" style="2" customWidth="1"/>
    <col min="1781" max="1781" width="0.81640625" style="2" customWidth="1"/>
    <col min="1782" max="1782" width="14.54296875" style="2" customWidth="1"/>
    <col min="1783" max="1783" width="0.81640625" style="2" customWidth="1"/>
    <col min="1784" max="1784" width="14.54296875" style="2" customWidth="1"/>
    <col min="1785" max="1785" width="0.81640625" style="2" customWidth="1"/>
    <col min="1786" max="1786" width="16.1796875" style="2" customWidth="1"/>
    <col min="1787" max="1787" width="0.81640625" style="2" customWidth="1"/>
    <col min="1788" max="1788" width="14.54296875" style="2" customWidth="1"/>
    <col min="1789" max="1789" width="0.81640625" style="2" customWidth="1"/>
    <col min="1790" max="1790" width="14.54296875" style="2" customWidth="1"/>
    <col min="1791" max="1791" width="1.1796875" style="2" customWidth="1"/>
    <col min="1792" max="1792" width="12.54296875" style="2" bestFit="1" customWidth="1"/>
    <col min="1793" max="2021" width="9.1796875" style="2"/>
    <col min="2022" max="2022" width="2.453125" style="2" customWidth="1"/>
    <col min="2023" max="2023" width="46.453125" style="2" customWidth="1"/>
    <col min="2024" max="2024" width="7.54296875" style="2" customWidth="1"/>
    <col min="2025" max="2025" width="0.81640625" style="2" customWidth="1"/>
    <col min="2026" max="2026" width="14.54296875" style="2" customWidth="1"/>
    <col min="2027" max="2027" width="0.81640625" style="2" customWidth="1"/>
    <col min="2028" max="2028" width="14.54296875" style="2" customWidth="1"/>
    <col min="2029" max="2029" width="0.81640625" style="2" customWidth="1"/>
    <col min="2030" max="2033" width="0" style="2" hidden="1" customWidth="1"/>
    <col min="2034" max="2034" width="15.1796875" style="2" customWidth="1"/>
    <col min="2035" max="2035" width="1.1796875" style="2" customWidth="1"/>
    <col min="2036" max="2036" width="14.54296875" style="2" customWidth="1"/>
    <col min="2037" max="2037" width="0.81640625" style="2" customWidth="1"/>
    <col min="2038" max="2038" width="14.54296875" style="2" customWidth="1"/>
    <col min="2039" max="2039" width="0.81640625" style="2" customWidth="1"/>
    <col min="2040" max="2040" width="14.54296875" style="2" customWidth="1"/>
    <col min="2041" max="2041" width="0.81640625" style="2" customWidth="1"/>
    <col min="2042" max="2042" width="16.1796875" style="2" customWidth="1"/>
    <col min="2043" max="2043" width="0.81640625" style="2" customWidth="1"/>
    <col min="2044" max="2044" width="14.54296875" style="2" customWidth="1"/>
    <col min="2045" max="2045" width="0.81640625" style="2" customWidth="1"/>
    <col min="2046" max="2046" width="14.54296875" style="2" customWidth="1"/>
    <col min="2047" max="2047" width="1.1796875" style="2" customWidth="1"/>
    <col min="2048" max="2048" width="12.54296875" style="2" bestFit="1" customWidth="1"/>
    <col min="2049" max="2277" width="9.1796875" style="2"/>
    <col min="2278" max="2278" width="2.453125" style="2" customWidth="1"/>
    <col min="2279" max="2279" width="46.453125" style="2" customWidth="1"/>
    <col min="2280" max="2280" width="7.54296875" style="2" customWidth="1"/>
    <col min="2281" max="2281" width="0.81640625" style="2" customWidth="1"/>
    <col min="2282" max="2282" width="14.54296875" style="2" customWidth="1"/>
    <col min="2283" max="2283" width="0.81640625" style="2" customWidth="1"/>
    <col min="2284" max="2284" width="14.54296875" style="2" customWidth="1"/>
    <col min="2285" max="2285" width="0.81640625" style="2" customWidth="1"/>
    <col min="2286" max="2289" width="0" style="2" hidden="1" customWidth="1"/>
    <col min="2290" max="2290" width="15.1796875" style="2" customWidth="1"/>
    <col min="2291" max="2291" width="1.1796875" style="2" customWidth="1"/>
    <col min="2292" max="2292" width="14.54296875" style="2" customWidth="1"/>
    <col min="2293" max="2293" width="0.81640625" style="2" customWidth="1"/>
    <col min="2294" max="2294" width="14.54296875" style="2" customWidth="1"/>
    <col min="2295" max="2295" width="0.81640625" style="2" customWidth="1"/>
    <col min="2296" max="2296" width="14.54296875" style="2" customWidth="1"/>
    <col min="2297" max="2297" width="0.81640625" style="2" customWidth="1"/>
    <col min="2298" max="2298" width="16.1796875" style="2" customWidth="1"/>
    <col min="2299" max="2299" width="0.81640625" style="2" customWidth="1"/>
    <col min="2300" max="2300" width="14.54296875" style="2" customWidth="1"/>
    <col min="2301" max="2301" width="0.81640625" style="2" customWidth="1"/>
    <col min="2302" max="2302" width="14.54296875" style="2" customWidth="1"/>
    <col min="2303" max="2303" width="1.1796875" style="2" customWidth="1"/>
    <col min="2304" max="2304" width="12.54296875" style="2" bestFit="1" customWidth="1"/>
    <col min="2305" max="2533" width="9.1796875" style="2"/>
    <col min="2534" max="2534" width="2.453125" style="2" customWidth="1"/>
    <col min="2535" max="2535" width="46.453125" style="2" customWidth="1"/>
    <col min="2536" max="2536" width="7.54296875" style="2" customWidth="1"/>
    <col min="2537" max="2537" width="0.81640625" style="2" customWidth="1"/>
    <col min="2538" max="2538" width="14.54296875" style="2" customWidth="1"/>
    <col min="2539" max="2539" width="0.81640625" style="2" customWidth="1"/>
    <col min="2540" max="2540" width="14.54296875" style="2" customWidth="1"/>
    <col min="2541" max="2541" width="0.81640625" style="2" customWidth="1"/>
    <col min="2542" max="2545" width="0" style="2" hidden="1" customWidth="1"/>
    <col min="2546" max="2546" width="15.1796875" style="2" customWidth="1"/>
    <col min="2547" max="2547" width="1.1796875" style="2" customWidth="1"/>
    <col min="2548" max="2548" width="14.54296875" style="2" customWidth="1"/>
    <col min="2549" max="2549" width="0.81640625" style="2" customWidth="1"/>
    <col min="2550" max="2550" width="14.54296875" style="2" customWidth="1"/>
    <col min="2551" max="2551" width="0.81640625" style="2" customWidth="1"/>
    <col min="2552" max="2552" width="14.54296875" style="2" customWidth="1"/>
    <col min="2553" max="2553" width="0.81640625" style="2" customWidth="1"/>
    <col min="2554" max="2554" width="16.1796875" style="2" customWidth="1"/>
    <col min="2555" max="2555" width="0.81640625" style="2" customWidth="1"/>
    <col min="2556" max="2556" width="14.54296875" style="2" customWidth="1"/>
    <col min="2557" max="2557" width="0.81640625" style="2" customWidth="1"/>
    <col min="2558" max="2558" width="14.54296875" style="2" customWidth="1"/>
    <col min="2559" max="2559" width="1.1796875" style="2" customWidth="1"/>
    <col min="2560" max="2560" width="12.54296875" style="2" bestFit="1" customWidth="1"/>
    <col min="2561" max="2789" width="9.1796875" style="2"/>
    <col min="2790" max="2790" width="2.453125" style="2" customWidth="1"/>
    <col min="2791" max="2791" width="46.453125" style="2" customWidth="1"/>
    <col min="2792" max="2792" width="7.54296875" style="2" customWidth="1"/>
    <col min="2793" max="2793" width="0.81640625" style="2" customWidth="1"/>
    <col min="2794" max="2794" width="14.54296875" style="2" customWidth="1"/>
    <col min="2795" max="2795" width="0.81640625" style="2" customWidth="1"/>
    <col min="2796" max="2796" width="14.54296875" style="2" customWidth="1"/>
    <col min="2797" max="2797" width="0.81640625" style="2" customWidth="1"/>
    <col min="2798" max="2801" width="0" style="2" hidden="1" customWidth="1"/>
    <col min="2802" max="2802" width="15.1796875" style="2" customWidth="1"/>
    <col min="2803" max="2803" width="1.1796875" style="2" customWidth="1"/>
    <col min="2804" max="2804" width="14.54296875" style="2" customWidth="1"/>
    <col min="2805" max="2805" width="0.81640625" style="2" customWidth="1"/>
    <col min="2806" max="2806" width="14.54296875" style="2" customWidth="1"/>
    <col min="2807" max="2807" width="0.81640625" style="2" customWidth="1"/>
    <col min="2808" max="2808" width="14.54296875" style="2" customWidth="1"/>
    <col min="2809" max="2809" width="0.81640625" style="2" customWidth="1"/>
    <col min="2810" max="2810" width="16.1796875" style="2" customWidth="1"/>
    <col min="2811" max="2811" width="0.81640625" style="2" customWidth="1"/>
    <col min="2812" max="2812" width="14.54296875" style="2" customWidth="1"/>
    <col min="2813" max="2813" width="0.81640625" style="2" customWidth="1"/>
    <col min="2814" max="2814" width="14.54296875" style="2" customWidth="1"/>
    <col min="2815" max="2815" width="1.1796875" style="2" customWidth="1"/>
    <col min="2816" max="2816" width="12.54296875" style="2" bestFit="1" customWidth="1"/>
    <col min="2817" max="3045" width="9.1796875" style="2"/>
    <col min="3046" max="3046" width="2.453125" style="2" customWidth="1"/>
    <col min="3047" max="3047" width="46.453125" style="2" customWidth="1"/>
    <col min="3048" max="3048" width="7.54296875" style="2" customWidth="1"/>
    <col min="3049" max="3049" width="0.81640625" style="2" customWidth="1"/>
    <col min="3050" max="3050" width="14.54296875" style="2" customWidth="1"/>
    <col min="3051" max="3051" width="0.81640625" style="2" customWidth="1"/>
    <col min="3052" max="3052" width="14.54296875" style="2" customWidth="1"/>
    <col min="3053" max="3053" width="0.81640625" style="2" customWidth="1"/>
    <col min="3054" max="3057" width="0" style="2" hidden="1" customWidth="1"/>
    <col min="3058" max="3058" width="15.1796875" style="2" customWidth="1"/>
    <col min="3059" max="3059" width="1.1796875" style="2" customWidth="1"/>
    <col min="3060" max="3060" width="14.54296875" style="2" customWidth="1"/>
    <col min="3061" max="3061" width="0.81640625" style="2" customWidth="1"/>
    <col min="3062" max="3062" width="14.54296875" style="2" customWidth="1"/>
    <col min="3063" max="3063" width="0.81640625" style="2" customWidth="1"/>
    <col min="3064" max="3064" width="14.54296875" style="2" customWidth="1"/>
    <col min="3065" max="3065" width="0.81640625" style="2" customWidth="1"/>
    <col min="3066" max="3066" width="16.1796875" style="2" customWidth="1"/>
    <col min="3067" max="3067" width="0.81640625" style="2" customWidth="1"/>
    <col min="3068" max="3068" width="14.54296875" style="2" customWidth="1"/>
    <col min="3069" max="3069" width="0.81640625" style="2" customWidth="1"/>
    <col min="3070" max="3070" width="14.54296875" style="2" customWidth="1"/>
    <col min="3071" max="3071" width="1.1796875" style="2" customWidth="1"/>
    <col min="3072" max="3072" width="12.54296875" style="2" bestFit="1" customWidth="1"/>
    <col min="3073" max="3301" width="9.1796875" style="2"/>
    <col min="3302" max="3302" width="2.453125" style="2" customWidth="1"/>
    <col min="3303" max="3303" width="46.453125" style="2" customWidth="1"/>
    <col min="3304" max="3304" width="7.54296875" style="2" customWidth="1"/>
    <col min="3305" max="3305" width="0.81640625" style="2" customWidth="1"/>
    <col min="3306" max="3306" width="14.54296875" style="2" customWidth="1"/>
    <col min="3307" max="3307" width="0.81640625" style="2" customWidth="1"/>
    <col min="3308" max="3308" width="14.54296875" style="2" customWidth="1"/>
    <col min="3309" max="3309" width="0.81640625" style="2" customWidth="1"/>
    <col min="3310" max="3313" width="0" style="2" hidden="1" customWidth="1"/>
    <col min="3314" max="3314" width="15.1796875" style="2" customWidth="1"/>
    <col min="3315" max="3315" width="1.1796875" style="2" customWidth="1"/>
    <col min="3316" max="3316" width="14.54296875" style="2" customWidth="1"/>
    <col min="3317" max="3317" width="0.81640625" style="2" customWidth="1"/>
    <col min="3318" max="3318" width="14.54296875" style="2" customWidth="1"/>
    <col min="3319" max="3319" width="0.81640625" style="2" customWidth="1"/>
    <col min="3320" max="3320" width="14.54296875" style="2" customWidth="1"/>
    <col min="3321" max="3321" width="0.81640625" style="2" customWidth="1"/>
    <col min="3322" max="3322" width="16.1796875" style="2" customWidth="1"/>
    <col min="3323" max="3323" width="0.81640625" style="2" customWidth="1"/>
    <col min="3324" max="3324" width="14.54296875" style="2" customWidth="1"/>
    <col min="3325" max="3325" width="0.81640625" style="2" customWidth="1"/>
    <col min="3326" max="3326" width="14.54296875" style="2" customWidth="1"/>
    <col min="3327" max="3327" width="1.1796875" style="2" customWidth="1"/>
    <col min="3328" max="3328" width="12.54296875" style="2" bestFit="1" customWidth="1"/>
    <col min="3329" max="3557" width="9.1796875" style="2"/>
    <col min="3558" max="3558" width="2.453125" style="2" customWidth="1"/>
    <col min="3559" max="3559" width="46.453125" style="2" customWidth="1"/>
    <col min="3560" max="3560" width="7.54296875" style="2" customWidth="1"/>
    <col min="3561" max="3561" width="0.81640625" style="2" customWidth="1"/>
    <col min="3562" max="3562" width="14.54296875" style="2" customWidth="1"/>
    <col min="3563" max="3563" width="0.81640625" style="2" customWidth="1"/>
    <col min="3564" max="3564" width="14.54296875" style="2" customWidth="1"/>
    <col min="3565" max="3565" width="0.81640625" style="2" customWidth="1"/>
    <col min="3566" max="3569" width="0" style="2" hidden="1" customWidth="1"/>
    <col min="3570" max="3570" width="15.1796875" style="2" customWidth="1"/>
    <col min="3571" max="3571" width="1.1796875" style="2" customWidth="1"/>
    <col min="3572" max="3572" width="14.54296875" style="2" customWidth="1"/>
    <col min="3573" max="3573" width="0.81640625" style="2" customWidth="1"/>
    <col min="3574" max="3574" width="14.54296875" style="2" customWidth="1"/>
    <col min="3575" max="3575" width="0.81640625" style="2" customWidth="1"/>
    <col min="3576" max="3576" width="14.54296875" style="2" customWidth="1"/>
    <col min="3577" max="3577" width="0.81640625" style="2" customWidth="1"/>
    <col min="3578" max="3578" width="16.1796875" style="2" customWidth="1"/>
    <col min="3579" max="3579" width="0.81640625" style="2" customWidth="1"/>
    <col min="3580" max="3580" width="14.54296875" style="2" customWidth="1"/>
    <col min="3581" max="3581" width="0.81640625" style="2" customWidth="1"/>
    <col min="3582" max="3582" width="14.54296875" style="2" customWidth="1"/>
    <col min="3583" max="3583" width="1.1796875" style="2" customWidth="1"/>
    <col min="3584" max="3584" width="12.54296875" style="2" bestFit="1" customWidth="1"/>
    <col min="3585" max="3813" width="9.1796875" style="2"/>
    <col min="3814" max="3814" width="2.453125" style="2" customWidth="1"/>
    <col min="3815" max="3815" width="46.453125" style="2" customWidth="1"/>
    <col min="3816" max="3816" width="7.54296875" style="2" customWidth="1"/>
    <col min="3817" max="3817" width="0.81640625" style="2" customWidth="1"/>
    <col min="3818" max="3818" width="14.54296875" style="2" customWidth="1"/>
    <col min="3819" max="3819" width="0.81640625" style="2" customWidth="1"/>
    <col min="3820" max="3820" width="14.54296875" style="2" customWidth="1"/>
    <col min="3821" max="3821" width="0.81640625" style="2" customWidth="1"/>
    <col min="3822" max="3825" width="0" style="2" hidden="1" customWidth="1"/>
    <col min="3826" max="3826" width="15.1796875" style="2" customWidth="1"/>
    <col min="3827" max="3827" width="1.1796875" style="2" customWidth="1"/>
    <col min="3828" max="3828" width="14.54296875" style="2" customWidth="1"/>
    <col min="3829" max="3829" width="0.81640625" style="2" customWidth="1"/>
    <col min="3830" max="3830" width="14.54296875" style="2" customWidth="1"/>
    <col min="3831" max="3831" width="0.81640625" style="2" customWidth="1"/>
    <col min="3832" max="3832" width="14.54296875" style="2" customWidth="1"/>
    <col min="3833" max="3833" width="0.81640625" style="2" customWidth="1"/>
    <col min="3834" max="3834" width="16.1796875" style="2" customWidth="1"/>
    <col min="3835" max="3835" width="0.81640625" style="2" customWidth="1"/>
    <col min="3836" max="3836" width="14.54296875" style="2" customWidth="1"/>
    <col min="3837" max="3837" width="0.81640625" style="2" customWidth="1"/>
    <col min="3838" max="3838" width="14.54296875" style="2" customWidth="1"/>
    <col min="3839" max="3839" width="1.1796875" style="2" customWidth="1"/>
    <col min="3840" max="3840" width="12.54296875" style="2" bestFit="1" customWidth="1"/>
    <col min="3841" max="4069" width="9.1796875" style="2"/>
    <col min="4070" max="4070" width="2.453125" style="2" customWidth="1"/>
    <col min="4071" max="4071" width="46.453125" style="2" customWidth="1"/>
    <col min="4072" max="4072" width="7.54296875" style="2" customWidth="1"/>
    <col min="4073" max="4073" width="0.81640625" style="2" customWidth="1"/>
    <col min="4074" max="4074" width="14.54296875" style="2" customWidth="1"/>
    <col min="4075" max="4075" width="0.81640625" style="2" customWidth="1"/>
    <col min="4076" max="4076" width="14.54296875" style="2" customWidth="1"/>
    <col min="4077" max="4077" width="0.81640625" style="2" customWidth="1"/>
    <col min="4078" max="4081" width="0" style="2" hidden="1" customWidth="1"/>
    <col min="4082" max="4082" width="15.1796875" style="2" customWidth="1"/>
    <col min="4083" max="4083" width="1.1796875" style="2" customWidth="1"/>
    <col min="4084" max="4084" width="14.54296875" style="2" customWidth="1"/>
    <col min="4085" max="4085" width="0.81640625" style="2" customWidth="1"/>
    <col min="4086" max="4086" width="14.54296875" style="2" customWidth="1"/>
    <col min="4087" max="4087" width="0.81640625" style="2" customWidth="1"/>
    <col min="4088" max="4088" width="14.54296875" style="2" customWidth="1"/>
    <col min="4089" max="4089" width="0.81640625" style="2" customWidth="1"/>
    <col min="4090" max="4090" width="16.1796875" style="2" customWidth="1"/>
    <col min="4091" max="4091" width="0.81640625" style="2" customWidth="1"/>
    <col min="4092" max="4092" width="14.54296875" style="2" customWidth="1"/>
    <col min="4093" max="4093" width="0.81640625" style="2" customWidth="1"/>
    <col min="4094" max="4094" width="14.54296875" style="2" customWidth="1"/>
    <col min="4095" max="4095" width="1.1796875" style="2" customWidth="1"/>
    <col min="4096" max="4096" width="12.54296875" style="2" bestFit="1" customWidth="1"/>
    <col min="4097" max="4325" width="9.1796875" style="2"/>
    <col min="4326" max="4326" width="2.453125" style="2" customWidth="1"/>
    <col min="4327" max="4327" width="46.453125" style="2" customWidth="1"/>
    <col min="4328" max="4328" width="7.54296875" style="2" customWidth="1"/>
    <col min="4329" max="4329" width="0.81640625" style="2" customWidth="1"/>
    <col min="4330" max="4330" width="14.54296875" style="2" customWidth="1"/>
    <col min="4331" max="4331" width="0.81640625" style="2" customWidth="1"/>
    <col min="4332" max="4332" width="14.54296875" style="2" customWidth="1"/>
    <col min="4333" max="4333" width="0.81640625" style="2" customWidth="1"/>
    <col min="4334" max="4337" width="0" style="2" hidden="1" customWidth="1"/>
    <col min="4338" max="4338" width="15.1796875" style="2" customWidth="1"/>
    <col min="4339" max="4339" width="1.1796875" style="2" customWidth="1"/>
    <col min="4340" max="4340" width="14.54296875" style="2" customWidth="1"/>
    <col min="4341" max="4341" width="0.81640625" style="2" customWidth="1"/>
    <col min="4342" max="4342" width="14.54296875" style="2" customWidth="1"/>
    <col min="4343" max="4343" width="0.81640625" style="2" customWidth="1"/>
    <col min="4344" max="4344" width="14.54296875" style="2" customWidth="1"/>
    <col min="4345" max="4345" width="0.81640625" style="2" customWidth="1"/>
    <col min="4346" max="4346" width="16.1796875" style="2" customWidth="1"/>
    <col min="4347" max="4347" width="0.81640625" style="2" customWidth="1"/>
    <col min="4348" max="4348" width="14.54296875" style="2" customWidth="1"/>
    <col min="4349" max="4349" width="0.81640625" style="2" customWidth="1"/>
    <col min="4350" max="4350" width="14.54296875" style="2" customWidth="1"/>
    <col min="4351" max="4351" width="1.1796875" style="2" customWidth="1"/>
    <col min="4352" max="4352" width="12.54296875" style="2" bestFit="1" customWidth="1"/>
    <col min="4353" max="4581" width="9.1796875" style="2"/>
    <col min="4582" max="4582" width="2.453125" style="2" customWidth="1"/>
    <col min="4583" max="4583" width="46.453125" style="2" customWidth="1"/>
    <col min="4584" max="4584" width="7.54296875" style="2" customWidth="1"/>
    <col min="4585" max="4585" width="0.81640625" style="2" customWidth="1"/>
    <col min="4586" max="4586" width="14.54296875" style="2" customWidth="1"/>
    <col min="4587" max="4587" width="0.81640625" style="2" customWidth="1"/>
    <col min="4588" max="4588" width="14.54296875" style="2" customWidth="1"/>
    <col min="4589" max="4589" width="0.81640625" style="2" customWidth="1"/>
    <col min="4590" max="4593" width="0" style="2" hidden="1" customWidth="1"/>
    <col min="4594" max="4594" width="15.1796875" style="2" customWidth="1"/>
    <col min="4595" max="4595" width="1.1796875" style="2" customWidth="1"/>
    <col min="4596" max="4596" width="14.54296875" style="2" customWidth="1"/>
    <col min="4597" max="4597" width="0.81640625" style="2" customWidth="1"/>
    <col min="4598" max="4598" width="14.54296875" style="2" customWidth="1"/>
    <col min="4599" max="4599" width="0.81640625" style="2" customWidth="1"/>
    <col min="4600" max="4600" width="14.54296875" style="2" customWidth="1"/>
    <col min="4601" max="4601" width="0.81640625" style="2" customWidth="1"/>
    <col min="4602" max="4602" width="16.1796875" style="2" customWidth="1"/>
    <col min="4603" max="4603" width="0.81640625" style="2" customWidth="1"/>
    <col min="4604" max="4604" width="14.54296875" style="2" customWidth="1"/>
    <col min="4605" max="4605" width="0.81640625" style="2" customWidth="1"/>
    <col min="4606" max="4606" width="14.54296875" style="2" customWidth="1"/>
    <col min="4607" max="4607" width="1.1796875" style="2" customWidth="1"/>
    <col min="4608" max="4608" width="12.54296875" style="2" bestFit="1" customWidth="1"/>
    <col min="4609" max="4837" width="9.1796875" style="2"/>
    <col min="4838" max="4838" width="2.453125" style="2" customWidth="1"/>
    <col min="4839" max="4839" width="46.453125" style="2" customWidth="1"/>
    <col min="4840" max="4840" width="7.54296875" style="2" customWidth="1"/>
    <col min="4841" max="4841" width="0.81640625" style="2" customWidth="1"/>
    <col min="4842" max="4842" width="14.54296875" style="2" customWidth="1"/>
    <col min="4843" max="4843" width="0.81640625" style="2" customWidth="1"/>
    <col min="4844" max="4844" width="14.54296875" style="2" customWidth="1"/>
    <col min="4845" max="4845" width="0.81640625" style="2" customWidth="1"/>
    <col min="4846" max="4849" width="0" style="2" hidden="1" customWidth="1"/>
    <col min="4850" max="4850" width="15.1796875" style="2" customWidth="1"/>
    <col min="4851" max="4851" width="1.1796875" style="2" customWidth="1"/>
    <col min="4852" max="4852" width="14.54296875" style="2" customWidth="1"/>
    <col min="4853" max="4853" width="0.81640625" style="2" customWidth="1"/>
    <col min="4854" max="4854" width="14.54296875" style="2" customWidth="1"/>
    <col min="4855" max="4855" width="0.81640625" style="2" customWidth="1"/>
    <col min="4856" max="4856" width="14.54296875" style="2" customWidth="1"/>
    <col min="4857" max="4857" width="0.81640625" style="2" customWidth="1"/>
    <col min="4858" max="4858" width="16.1796875" style="2" customWidth="1"/>
    <col min="4859" max="4859" width="0.81640625" style="2" customWidth="1"/>
    <col min="4860" max="4860" width="14.54296875" style="2" customWidth="1"/>
    <col min="4861" max="4861" width="0.81640625" style="2" customWidth="1"/>
    <col min="4862" max="4862" width="14.54296875" style="2" customWidth="1"/>
    <col min="4863" max="4863" width="1.1796875" style="2" customWidth="1"/>
    <col min="4864" max="4864" width="12.54296875" style="2" bestFit="1" customWidth="1"/>
    <col min="4865" max="5093" width="9.1796875" style="2"/>
    <col min="5094" max="5094" width="2.453125" style="2" customWidth="1"/>
    <col min="5095" max="5095" width="46.453125" style="2" customWidth="1"/>
    <col min="5096" max="5096" width="7.54296875" style="2" customWidth="1"/>
    <col min="5097" max="5097" width="0.81640625" style="2" customWidth="1"/>
    <col min="5098" max="5098" width="14.54296875" style="2" customWidth="1"/>
    <col min="5099" max="5099" width="0.81640625" style="2" customWidth="1"/>
    <col min="5100" max="5100" width="14.54296875" style="2" customWidth="1"/>
    <col min="5101" max="5101" width="0.81640625" style="2" customWidth="1"/>
    <col min="5102" max="5105" width="0" style="2" hidden="1" customWidth="1"/>
    <col min="5106" max="5106" width="15.1796875" style="2" customWidth="1"/>
    <col min="5107" max="5107" width="1.1796875" style="2" customWidth="1"/>
    <col min="5108" max="5108" width="14.54296875" style="2" customWidth="1"/>
    <col min="5109" max="5109" width="0.81640625" style="2" customWidth="1"/>
    <col min="5110" max="5110" width="14.54296875" style="2" customWidth="1"/>
    <col min="5111" max="5111" width="0.81640625" style="2" customWidth="1"/>
    <col min="5112" max="5112" width="14.54296875" style="2" customWidth="1"/>
    <col min="5113" max="5113" width="0.81640625" style="2" customWidth="1"/>
    <col min="5114" max="5114" width="16.1796875" style="2" customWidth="1"/>
    <col min="5115" max="5115" width="0.81640625" style="2" customWidth="1"/>
    <col min="5116" max="5116" width="14.54296875" style="2" customWidth="1"/>
    <col min="5117" max="5117" width="0.81640625" style="2" customWidth="1"/>
    <col min="5118" max="5118" width="14.54296875" style="2" customWidth="1"/>
    <col min="5119" max="5119" width="1.1796875" style="2" customWidth="1"/>
    <col min="5120" max="5120" width="12.54296875" style="2" bestFit="1" customWidth="1"/>
    <col min="5121" max="5349" width="9.1796875" style="2"/>
    <col min="5350" max="5350" width="2.453125" style="2" customWidth="1"/>
    <col min="5351" max="5351" width="46.453125" style="2" customWidth="1"/>
    <col min="5352" max="5352" width="7.54296875" style="2" customWidth="1"/>
    <col min="5353" max="5353" width="0.81640625" style="2" customWidth="1"/>
    <col min="5354" max="5354" width="14.54296875" style="2" customWidth="1"/>
    <col min="5355" max="5355" width="0.81640625" style="2" customWidth="1"/>
    <col min="5356" max="5356" width="14.54296875" style="2" customWidth="1"/>
    <col min="5357" max="5357" width="0.81640625" style="2" customWidth="1"/>
    <col min="5358" max="5361" width="0" style="2" hidden="1" customWidth="1"/>
    <col min="5362" max="5362" width="15.1796875" style="2" customWidth="1"/>
    <col min="5363" max="5363" width="1.1796875" style="2" customWidth="1"/>
    <col min="5364" max="5364" width="14.54296875" style="2" customWidth="1"/>
    <col min="5365" max="5365" width="0.81640625" style="2" customWidth="1"/>
    <col min="5366" max="5366" width="14.54296875" style="2" customWidth="1"/>
    <col min="5367" max="5367" width="0.81640625" style="2" customWidth="1"/>
    <col min="5368" max="5368" width="14.54296875" style="2" customWidth="1"/>
    <col min="5369" max="5369" width="0.81640625" style="2" customWidth="1"/>
    <col min="5370" max="5370" width="16.1796875" style="2" customWidth="1"/>
    <col min="5371" max="5371" width="0.81640625" style="2" customWidth="1"/>
    <col min="5372" max="5372" width="14.54296875" style="2" customWidth="1"/>
    <col min="5373" max="5373" width="0.81640625" style="2" customWidth="1"/>
    <col min="5374" max="5374" width="14.54296875" style="2" customWidth="1"/>
    <col min="5375" max="5375" width="1.1796875" style="2" customWidth="1"/>
    <col min="5376" max="5376" width="12.54296875" style="2" bestFit="1" customWidth="1"/>
    <col min="5377" max="5605" width="9.1796875" style="2"/>
    <col min="5606" max="5606" width="2.453125" style="2" customWidth="1"/>
    <col min="5607" max="5607" width="46.453125" style="2" customWidth="1"/>
    <col min="5608" max="5608" width="7.54296875" style="2" customWidth="1"/>
    <col min="5609" max="5609" width="0.81640625" style="2" customWidth="1"/>
    <col min="5610" max="5610" width="14.54296875" style="2" customWidth="1"/>
    <col min="5611" max="5611" width="0.81640625" style="2" customWidth="1"/>
    <col min="5612" max="5612" width="14.54296875" style="2" customWidth="1"/>
    <col min="5613" max="5613" width="0.81640625" style="2" customWidth="1"/>
    <col min="5614" max="5617" width="0" style="2" hidden="1" customWidth="1"/>
    <col min="5618" max="5618" width="15.1796875" style="2" customWidth="1"/>
    <col min="5619" max="5619" width="1.1796875" style="2" customWidth="1"/>
    <col min="5620" max="5620" width="14.54296875" style="2" customWidth="1"/>
    <col min="5621" max="5621" width="0.81640625" style="2" customWidth="1"/>
    <col min="5622" max="5622" width="14.54296875" style="2" customWidth="1"/>
    <col min="5623" max="5623" width="0.81640625" style="2" customWidth="1"/>
    <col min="5624" max="5624" width="14.54296875" style="2" customWidth="1"/>
    <col min="5625" max="5625" width="0.81640625" style="2" customWidth="1"/>
    <col min="5626" max="5626" width="16.1796875" style="2" customWidth="1"/>
    <col min="5627" max="5627" width="0.81640625" style="2" customWidth="1"/>
    <col min="5628" max="5628" width="14.54296875" style="2" customWidth="1"/>
    <col min="5629" max="5629" width="0.81640625" style="2" customWidth="1"/>
    <col min="5630" max="5630" width="14.54296875" style="2" customWidth="1"/>
    <col min="5631" max="5631" width="1.1796875" style="2" customWidth="1"/>
    <col min="5632" max="5632" width="12.54296875" style="2" bestFit="1" customWidth="1"/>
    <col min="5633" max="5861" width="9.1796875" style="2"/>
    <col min="5862" max="5862" width="2.453125" style="2" customWidth="1"/>
    <col min="5863" max="5863" width="46.453125" style="2" customWidth="1"/>
    <col min="5864" max="5864" width="7.54296875" style="2" customWidth="1"/>
    <col min="5865" max="5865" width="0.81640625" style="2" customWidth="1"/>
    <col min="5866" max="5866" width="14.54296875" style="2" customWidth="1"/>
    <col min="5867" max="5867" width="0.81640625" style="2" customWidth="1"/>
    <col min="5868" max="5868" width="14.54296875" style="2" customWidth="1"/>
    <col min="5869" max="5869" width="0.81640625" style="2" customWidth="1"/>
    <col min="5870" max="5873" width="0" style="2" hidden="1" customWidth="1"/>
    <col min="5874" max="5874" width="15.1796875" style="2" customWidth="1"/>
    <col min="5875" max="5875" width="1.1796875" style="2" customWidth="1"/>
    <col min="5876" max="5876" width="14.54296875" style="2" customWidth="1"/>
    <col min="5877" max="5877" width="0.81640625" style="2" customWidth="1"/>
    <col min="5878" max="5878" width="14.54296875" style="2" customWidth="1"/>
    <col min="5879" max="5879" width="0.81640625" style="2" customWidth="1"/>
    <col min="5880" max="5880" width="14.54296875" style="2" customWidth="1"/>
    <col min="5881" max="5881" width="0.81640625" style="2" customWidth="1"/>
    <col min="5882" max="5882" width="16.1796875" style="2" customWidth="1"/>
    <col min="5883" max="5883" width="0.81640625" style="2" customWidth="1"/>
    <col min="5884" max="5884" width="14.54296875" style="2" customWidth="1"/>
    <col min="5885" max="5885" width="0.81640625" style="2" customWidth="1"/>
    <col min="5886" max="5886" width="14.54296875" style="2" customWidth="1"/>
    <col min="5887" max="5887" width="1.1796875" style="2" customWidth="1"/>
    <col min="5888" max="5888" width="12.54296875" style="2" bestFit="1" customWidth="1"/>
    <col min="5889" max="6117" width="9.1796875" style="2"/>
    <col min="6118" max="6118" width="2.453125" style="2" customWidth="1"/>
    <col min="6119" max="6119" width="46.453125" style="2" customWidth="1"/>
    <col min="6120" max="6120" width="7.54296875" style="2" customWidth="1"/>
    <col min="6121" max="6121" width="0.81640625" style="2" customWidth="1"/>
    <col min="6122" max="6122" width="14.54296875" style="2" customWidth="1"/>
    <col min="6123" max="6123" width="0.81640625" style="2" customWidth="1"/>
    <col min="6124" max="6124" width="14.54296875" style="2" customWidth="1"/>
    <col min="6125" max="6125" width="0.81640625" style="2" customWidth="1"/>
    <col min="6126" max="6129" width="0" style="2" hidden="1" customWidth="1"/>
    <col min="6130" max="6130" width="15.1796875" style="2" customWidth="1"/>
    <col min="6131" max="6131" width="1.1796875" style="2" customWidth="1"/>
    <col min="6132" max="6132" width="14.54296875" style="2" customWidth="1"/>
    <col min="6133" max="6133" width="0.81640625" style="2" customWidth="1"/>
    <col min="6134" max="6134" width="14.54296875" style="2" customWidth="1"/>
    <col min="6135" max="6135" width="0.81640625" style="2" customWidth="1"/>
    <col min="6136" max="6136" width="14.54296875" style="2" customWidth="1"/>
    <col min="6137" max="6137" width="0.81640625" style="2" customWidth="1"/>
    <col min="6138" max="6138" width="16.1796875" style="2" customWidth="1"/>
    <col min="6139" max="6139" width="0.81640625" style="2" customWidth="1"/>
    <col min="6140" max="6140" width="14.54296875" style="2" customWidth="1"/>
    <col min="6141" max="6141" width="0.81640625" style="2" customWidth="1"/>
    <col min="6142" max="6142" width="14.54296875" style="2" customWidth="1"/>
    <col min="6143" max="6143" width="1.1796875" style="2" customWidth="1"/>
    <col min="6144" max="6144" width="12.54296875" style="2" bestFit="1" customWidth="1"/>
    <col min="6145" max="6373" width="9.1796875" style="2"/>
    <col min="6374" max="6374" width="2.453125" style="2" customWidth="1"/>
    <col min="6375" max="6375" width="46.453125" style="2" customWidth="1"/>
    <col min="6376" max="6376" width="7.54296875" style="2" customWidth="1"/>
    <col min="6377" max="6377" width="0.81640625" style="2" customWidth="1"/>
    <col min="6378" max="6378" width="14.54296875" style="2" customWidth="1"/>
    <col min="6379" max="6379" width="0.81640625" style="2" customWidth="1"/>
    <col min="6380" max="6380" width="14.54296875" style="2" customWidth="1"/>
    <col min="6381" max="6381" width="0.81640625" style="2" customWidth="1"/>
    <col min="6382" max="6385" width="0" style="2" hidden="1" customWidth="1"/>
    <col min="6386" max="6386" width="15.1796875" style="2" customWidth="1"/>
    <col min="6387" max="6387" width="1.1796875" style="2" customWidth="1"/>
    <col min="6388" max="6388" width="14.54296875" style="2" customWidth="1"/>
    <col min="6389" max="6389" width="0.81640625" style="2" customWidth="1"/>
    <col min="6390" max="6390" width="14.54296875" style="2" customWidth="1"/>
    <col min="6391" max="6391" width="0.81640625" style="2" customWidth="1"/>
    <col min="6392" max="6392" width="14.54296875" style="2" customWidth="1"/>
    <col min="6393" max="6393" width="0.81640625" style="2" customWidth="1"/>
    <col min="6394" max="6394" width="16.1796875" style="2" customWidth="1"/>
    <col min="6395" max="6395" width="0.81640625" style="2" customWidth="1"/>
    <col min="6396" max="6396" width="14.54296875" style="2" customWidth="1"/>
    <col min="6397" max="6397" width="0.81640625" style="2" customWidth="1"/>
    <col min="6398" max="6398" width="14.54296875" style="2" customWidth="1"/>
    <col min="6399" max="6399" width="1.1796875" style="2" customWidth="1"/>
    <col min="6400" max="6400" width="12.54296875" style="2" bestFit="1" customWidth="1"/>
    <col min="6401" max="6629" width="9.1796875" style="2"/>
    <col min="6630" max="6630" width="2.453125" style="2" customWidth="1"/>
    <col min="6631" max="6631" width="46.453125" style="2" customWidth="1"/>
    <col min="6632" max="6632" width="7.54296875" style="2" customWidth="1"/>
    <col min="6633" max="6633" width="0.81640625" style="2" customWidth="1"/>
    <col min="6634" max="6634" width="14.54296875" style="2" customWidth="1"/>
    <col min="6635" max="6635" width="0.81640625" style="2" customWidth="1"/>
    <col min="6636" max="6636" width="14.54296875" style="2" customWidth="1"/>
    <col min="6637" max="6637" width="0.81640625" style="2" customWidth="1"/>
    <col min="6638" max="6641" width="0" style="2" hidden="1" customWidth="1"/>
    <col min="6642" max="6642" width="15.1796875" style="2" customWidth="1"/>
    <col min="6643" max="6643" width="1.1796875" style="2" customWidth="1"/>
    <col min="6644" max="6644" width="14.54296875" style="2" customWidth="1"/>
    <col min="6645" max="6645" width="0.81640625" style="2" customWidth="1"/>
    <col min="6646" max="6646" width="14.54296875" style="2" customWidth="1"/>
    <col min="6647" max="6647" width="0.81640625" style="2" customWidth="1"/>
    <col min="6648" max="6648" width="14.54296875" style="2" customWidth="1"/>
    <col min="6649" max="6649" width="0.81640625" style="2" customWidth="1"/>
    <col min="6650" max="6650" width="16.1796875" style="2" customWidth="1"/>
    <col min="6651" max="6651" width="0.81640625" style="2" customWidth="1"/>
    <col min="6652" max="6652" width="14.54296875" style="2" customWidth="1"/>
    <col min="6653" max="6653" width="0.81640625" style="2" customWidth="1"/>
    <col min="6654" max="6654" width="14.54296875" style="2" customWidth="1"/>
    <col min="6655" max="6655" width="1.1796875" style="2" customWidth="1"/>
    <col min="6656" max="6656" width="12.54296875" style="2" bestFit="1" customWidth="1"/>
    <col min="6657" max="6885" width="9.1796875" style="2"/>
    <col min="6886" max="6886" width="2.453125" style="2" customWidth="1"/>
    <col min="6887" max="6887" width="46.453125" style="2" customWidth="1"/>
    <col min="6888" max="6888" width="7.54296875" style="2" customWidth="1"/>
    <col min="6889" max="6889" width="0.81640625" style="2" customWidth="1"/>
    <col min="6890" max="6890" width="14.54296875" style="2" customWidth="1"/>
    <col min="6891" max="6891" width="0.81640625" style="2" customWidth="1"/>
    <col min="6892" max="6892" width="14.54296875" style="2" customWidth="1"/>
    <col min="6893" max="6893" width="0.81640625" style="2" customWidth="1"/>
    <col min="6894" max="6897" width="0" style="2" hidden="1" customWidth="1"/>
    <col min="6898" max="6898" width="15.1796875" style="2" customWidth="1"/>
    <col min="6899" max="6899" width="1.1796875" style="2" customWidth="1"/>
    <col min="6900" max="6900" width="14.54296875" style="2" customWidth="1"/>
    <col min="6901" max="6901" width="0.81640625" style="2" customWidth="1"/>
    <col min="6902" max="6902" width="14.54296875" style="2" customWidth="1"/>
    <col min="6903" max="6903" width="0.81640625" style="2" customWidth="1"/>
    <col min="6904" max="6904" width="14.54296875" style="2" customWidth="1"/>
    <col min="6905" max="6905" width="0.81640625" style="2" customWidth="1"/>
    <col min="6906" max="6906" width="16.1796875" style="2" customWidth="1"/>
    <col min="6907" max="6907" width="0.81640625" style="2" customWidth="1"/>
    <col min="6908" max="6908" width="14.54296875" style="2" customWidth="1"/>
    <col min="6909" max="6909" width="0.81640625" style="2" customWidth="1"/>
    <col min="6910" max="6910" width="14.54296875" style="2" customWidth="1"/>
    <col min="6911" max="6911" width="1.1796875" style="2" customWidth="1"/>
    <col min="6912" max="6912" width="12.54296875" style="2" bestFit="1" customWidth="1"/>
    <col min="6913" max="7141" width="9.1796875" style="2"/>
    <col min="7142" max="7142" width="2.453125" style="2" customWidth="1"/>
    <col min="7143" max="7143" width="46.453125" style="2" customWidth="1"/>
    <col min="7144" max="7144" width="7.54296875" style="2" customWidth="1"/>
    <col min="7145" max="7145" width="0.81640625" style="2" customWidth="1"/>
    <col min="7146" max="7146" width="14.54296875" style="2" customWidth="1"/>
    <col min="7147" max="7147" width="0.81640625" style="2" customWidth="1"/>
    <col min="7148" max="7148" width="14.54296875" style="2" customWidth="1"/>
    <col min="7149" max="7149" width="0.81640625" style="2" customWidth="1"/>
    <col min="7150" max="7153" width="0" style="2" hidden="1" customWidth="1"/>
    <col min="7154" max="7154" width="15.1796875" style="2" customWidth="1"/>
    <col min="7155" max="7155" width="1.1796875" style="2" customWidth="1"/>
    <col min="7156" max="7156" width="14.54296875" style="2" customWidth="1"/>
    <col min="7157" max="7157" width="0.81640625" style="2" customWidth="1"/>
    <col min="7158" max="7158" width="14.54296875" style="2" customWidth="1"/>
    <col min="7159" max="7159" width="0.81640625" style="2" customWidth="1"/>
    <col min="7160" max="7160" width="14.54296875" style="2" customWidth="1"/>
    <col min="7161" max="7161" width="0.81640625" style="2" customWidth="1"/>
    <col min="7162" max="7162" width="16.1796875" style="2" customWidth="1"/>
    <col min="7163" max="7163" width="0.81640625" style="2" customWidth="1"/>
    <col min="7164" max="7164" width="14.54296875" style="2" customWidth="1"/>
    <col min="7165" max="7165" width="0.81640625" style="2" customWidth="1"/>
    <col min="7166" max="7166" width="14.54296875" style="2" customWidth="1"/>
    <col min="7167" max="7167" width="1.1796875" style="2" customWidth="1"/>
    <col min="7168" max="7168" width="12.54296875" style="2" bestFit="1" customWidth="1"/>
    <col min="7169" max="7397" width="9.1796875" style="2"/>
    <col min="7398" max="7398" width="2.453125" style="2" customWidth="1"/>
    <col min="7399" max="7399" width="46.453125" style="2" customWidth="1"/>
    <col min="7400" max="7400" width="7.54296875" style="2" customWidth="1"/>
    <col min="7401" max="7401" width="0.81640625" style="2" customWidth="1"/>
    <col min="7402" max="7402" width="14.54296875" style="2" customWidth="1"/>
    <col min="7403" max="7403" width="0.81640625" style="2" customWidth="1"/>
    <col min="7404" max="7404" width="14.54296875" style="2" customWidth="1"/>
    <col min="7405" max="7405" width="0.81640625" style="2" customWidth="1"/>
    <col min="7406" max="7409" width="0" style="2" hidden="1" customWidth="1"/>
    <col min="7410" max="7410" width="15.1796875" style="2" customWidth="1"/>
    <col min="7411" max="7411" width="1.1796875" style="2" customWidth="1"/>
    <col min="7412" max="7412" width="14.54296875" style="2" customWidth="1"/>
    <col min="7413" max="7413" width="0.81640625" style="2" customWidth="1"/>
    <col min="7414" max="7414" width="14.54296875" style="2" customWidth="1"/>
    <col min="7415" max="7415" width="0.81640625" style="2" customWidth="1"/>
    <col min="7416" max="7416" width="14.54296875" style="2" customWidth="1"/>
    <col min="7417" max="7417" width="0.81640625" style="2" customWidth="1"/>
    <col min="7418" max="7418" width="16.1796875" style="2" customWidth="1"/>
    <col min="7419" max="7419" width="0.81640625" style="2" customWidth="1"/>
    <col min="7420" max="7420" width="14.54296875" style="2" customWidth="1"/>
    <col min="7421" max="7421" width="0.81640625" style="2" customWidth="1"/>
    <col min="7422" max="7422" width="14.54296875" style="2" customWidth="1"/>
    <col min="7423" max="7423" width="1.1796875" style="2" customWidth="1"/>
    <col min="7424" max="7424" width="12.54296875" style="2" bestFit="1" customWidth="1"/>
    <col min="7425" max="7653" width="9.1796875" style="2"/>
    <col min="7654" max="7654" width="2.453125" style="2" customWidth="1"/>
    <col min="7655" max="7655" width="46.453125" style="2" customWidth="1"/>
    <col min="7656" max="7656" width="7.54296875" style="2" customWidth="1"/>
    <col min="7657" max="7657" width="0.81640625" style="2" customWidth="1"/>
    <col min="7658" max="7658" width="14.54296875" style="2" customWidth="1"/>
    <col min="7659" max="7659" width="0.81640625" style="2" customWidth="1"/>
    <col min="7660" max="7660" width="14.54296875" style="2" customWidth="1"/>
    <col min="7661" max="7661" width="0.81640625" style="2" customWidth="1"/>
    <col min="7662" max="7665" width="0" style="2" hidden="1" customWidth="1"/>
    <col min="7666" max="7666" width="15.1796875" style="2" customWidth="1"/>
    <col min="7667" max="7667" width="1.1796875" style="2" customWidth="1"/>
    <col min="7668" max="7668" width="14.54296875" style="2" customWidth="1"/>
    <col min="7669" max="7669" width="0.81640625" style="2" customWidth="1"/>
    <col min="7670" max="7670" width="14.54296875" style="2" customWidth="1"/>
    <col min="7671" max="7671" width="0.81640625" style="2" customWidth="1"/>
    <col min="7672" max="7672" width="14.54296875" style="2" customWidth="1"/>
    <col min="7673" max="7673" width="0.81640625" style="2" customWidth="1"/>
    <col min="7674" max="7674" width="16.1796875" style="2" customWidth="1"/>
    <col min="7675" max="7675" width="0.81640625" style="2" customWidth="1"/>
    <col min="7676" max="7676" width="14.54296875" style="2" customWidth="1"/>
    <col min="7677" max="7677" width="0.81640625" style="2" customWidth="1"/>
    <col min="7678" max="7678" width="14.54296875" style="2" customWidth="1"/>
    <col min="7679" max="7679" width="1.1796875" style="2" customWidth="1"/>
    <col min="7680" max="7680" width="12.54296875" style="2" bestFit="1" customWidth="1"/>
    <col min="7681" max="7909" width="9.1796875" style="2"/>
    <col min="7910" max="7910" width="2.453125" style="2" customWidth="1"/>
    <col min="7911" max="7911" width="46.453125" style="2" customWidth="1"/>
    <col min="7912" max="7912" width="7.54296875" style="2" customWidth="1"/>
    <col min="7913" max="7913" width="0.81640625" style="2" customWidth="1"/>
    <col min="7914" max="7914" width="14.54296875" style="2" customWidth="1"/>
    <col min="7915" max="7915" width="0.81640625" style="2" customWidth="1"/>
    <col min="7916" max="7916" width="14.54296875" style="2" customWidth="1"/>
    <col min="7917" max="7917" width="0.81640625" style="2" customWidth="1"/>
    <col min="7918" max="7921" width="0" style="2" hidden="1" customWidth="1"/>
    <col min="7922" max="7922" width="15.1796875" style="2" customWidth="1"/>
    <col min="7923" max="7923" width="1.1796875" style="2" customWidth="1"/>
    <col min="7924" max="7924" width="14.54296875" style="2" customWidth="1"/>
    <col min="7925" max="7925" width="0.81640625" style="2" customWidth="1"/>
    <col min="7926" max="7926" width="14.54296875" style="2" customWidth="1"/>
    <col min="7927" max="7927" width="0.81640625" style="2" customWidth="1"/>
    <col min="7928" max="7928" width="14.54296875" style="2" customWidth="1"/>
    <col min="7929" max="7929" width="0.81640625" style="2" customWidth="1"/>
    <col min="7930" max="7930" width="16.1796875" style="2" customWidth="1"/>
    <col min="7931" max="7931" width="0.81640625" style="2" customWidth="1"/>
    <col min="7932" max="7932" width="14.54296875" style="2" customWidth="1"/>
    <col min="7933" max="7933" width="0.81640625" style="2" customWidth="1"/>
    <col min="7934" max="7934" width="14.54296875" style="2" customWidth="1"/>
    <col min="7935" max="7935" width="1.1796875" style="2" customWidth="1"/>
    <col min="7936" max="7936" width="12.54296875" style="2" bestFit="1" customWidth="1"/>
    <col min="7937" max="8165" width="9.1796875" style="2"/>
    <col min="8166" max="8166" width="2.453125" style="2" customWidth="1"/>
    <col min="8167" max="8167" width="46.453125" style="2" customWidth="1"/>
    <col min="8168" max="8168" width="7.54296875" style="2" customWidth="1"/>
    <col min="8169" max="8169" width="0.81640625" style="2" customWidth="1"/>
    <col min="8170" max="8170" width="14.54296875" style="2" customWidth="1"/>
    <col min="8171" max="8171" width="0.81640625" style="2" customWidth="1"/>
    <col min="8172" max="8172" width="14.54296875" style="2" customWidth="1"/>
    <col min="8173" max="8173" width="0.81640625" style="2" customWidth="1"/>
    <col min="8174" max="8177" width="0" style="2" hidden="1" customWidth="1"/>
    <col min="8178" max="8178" width="15.1796875" style="2" customWidth="1"/>
    <col min="8179" max="8179" width="1.1796875" style="2" customWidth="1"/>
    <col min="8180" max="8180" width="14.54296875" style="2" customWidth="1"/>
    <col min="8181" max="8181" width="0.81640625" style="2" customWidth="1"/>
    <col min="8182" max="8182" width="14.54296875" style="2" customWidth="1"/>
    <col min="8183" max="8183" width="0.81640625" style="2" customWidth="1"/>
    <col min="8184" max="8184" width="14.54296875" style="2" customWidth="1"/>
    <col min="8185" max="8185" width="0.81640625" style="2" customWidth="1"/>
    <col min="8186" max="8186" width="16.1796875" style="2" customWidth="1"/>
    <col min="8187" max="8187" width="0.81640625" style="2" customWidth="1"/>
    <col min="8188" max="8188" width="14.54296875" style="2" customWidth="1"/>
    <col min="8189" max="8189" width="0.81640625" style="2" customWidth="1"/>
    <col min="8190" max="8190" width="14.54296875" style="2" customWidth="1"/>
    <col min="8191" max="8191" width="1.1796875" style="2" customWidth="1"/>
    <col min="8192" max="8192" width="12.54296875" style="2" bestFit="1" customWidth="1"/>
    <col min="8193" max="8421" width="9.1796875" style="2"/>
    <col min="8422" max="8422" width="2.453125" style="2" customWidth="1"/>
    <col min="8423" max="8423" width="46.453125" style="2" customWidth="1"/>
    <col min="8424" max="8424" width="7.54296875" style="2" customWidth="1"/>
    <col min="8425" max="8425" width="0.81640625" style="2" customWidth="1"/>
    <col min="8426" max="8426" width="14.54296875" style="2" customWidth="1"/>
    <col min="8427" max="8427" width="0.81640625" style="2" customWidth="1"/>
    <col min="8428" max="8428" width="14.54296875" style="2" customWidth="1"/>
    <col min="8429" max="8429" width="0.81640625" style="2" customWidth="1"/>
    <col min="8430" max="8433" width="0" style="2" hidden="1" customWidth="1"/>
    <col min="8434" max="8434" width="15.1796875" style="2" customWidth="1"/>
    <col min="8435" max="8435" width="1.1796875" style="2" customWidth="1"/>
    <col min="8436" max="8436" width="14.54296875" style="2" customWidth="1"/>
    <col min="8437" max="8437" width="0.81640625" style="2" customWidth="1"/>
    <col min="8438" max="8438" width="14.54296875" style="2" customWidth="1"/>
    <col min="8439" max="8439" width="0.81640625" style="2" customWidth="1"/>
    <col min="8440" max="8440" width="14.54296875" style="2" customWidth="1"/>
    <col min="8441" max="8441" width="0.81640625" style="2" customWidth="1"/>
    <col min="8442" max="8442" width="16.1796875" style="2" customWidth="1"/>
    <col min="8443" max="8443" width="0.81640625" style="2" customWidth="1"/>
    <col min="8444" max="8444" width="14.54296875" style="2" customWidth="1"/>
    <col min="8445" max="8445" width="0.81640625" style="2" customWidth="1"/>
    <col min="8446" max="8446" width="14.54296875" style="2" customWidth="1"/>
    <col min="8447" max="8447" width="1.1796875" style="2" customWidth="1"/>
    <col min="8448" max="8448" width="12.54296875" style="2" bestFit="1" customWidth="1"/>
    <col min="8449" max="8677" width="9.1796875" style="2"/>
    <col min="8678" max="8678" width="2.453125" style="2" customWidth="1"/>
    <col min="8679" max="8679" width="46.453125" style="2" customWidth="1"/>
    <col min="8680" max="8680" width="7.54296875" style="2" customWidth="1"/>
    <col min="8681" max="8681" width="0.81640625" style="2" customWidth="1"/>
    <col min="8682" max="8682" width="14.54296875" style="2" customWidth="1"/>
    <col min="8683" max="8683" width="0.81640625" style="2" customWidth="1"/>
    <col min="8684" max="8684" width="14.54296875" style="2" customWidth="1"/>
    <col min="8685" max="8685" width="0.81640625" style="2" customWidth="1"/>
    <col min="8686" max="8689" width="0" style="2" hidden="1" customWidth="1"/>
    <col min="8690" max="8690" width="15.1796875" style="2" customWidth="1"/>
    <col min="8691" max="8691" width="1.1796875" style="2" customWidth="1"/>
    <col min="8692" max="8692" width="14.54296875" style="2" customWidth="1"/>
    <col min="8693" max="8693" width="0.81640625" style="2" customWidth="1"/>
    <col min="8694" max="8694" width="14.54296875" style="2" customWidth="1"/>
    <col min="8695" max="8695" width="0.81640625" style="2" customWidth="1"/>
    <col min="8696" max="8696" width="14.54296875" style="2" customWidth="1"/>
    <col min="8697" max="8697" width="0.81640625" style="2" customWidth="1"/>
    <col min="8698" max="8698" width="16.1796875" style="2" customWidth="1"/>
    <col min="8699" max="8699" width="0.81640625" style="2" customWidth="1"/>
    <col min="8700" max="8700" width="14.54296875" style="2" customWidth="1"/>
    <col min="8701" max="8701" width="0.81640625" style="2" customWidth="1"/>
    <col min="8702" max="8702" width="14.54296875" style="2" customWidth="1"/>
    <col min="8703" max="8703" width="1.1796875" style="2" customWidth="1"/>
    <col min="8704" max="8704" width="12.54296875" style="2" bestFit="1" customWidth="1"/>
    <col min="8705" max="8933" width="9.1796875" style="2"/>
    <col min="8934" max="8934" width="2.453125" style="2" customWidth="1"/>
    <col min="8935" max="8935" width="46.453125" style="2" customWidth="1"/>
    <col min="8936" max="8936" width="7.54296875" style="2" customWidth="1"/>
    <col min="8937" max="8937" width="0.81640625" style="2" customWidth="1"/>
    <col min="8938" max="8938" width="14.54296875" style="2" customWidth="1"/>
    <col min="8939" max="8939" width="0.81640625" style="2" customWidth="1"/>
    <col min="8940" max="8940" width="14.54296875" style="2" customWidth="1"/>
    <col min="8941" max="8941" width="0.81640625" style="2" customWidth="1"/>
    <col min="8942" max="8945" width="0" style="2" hidden="1" customWidth="1"/>
    <col min="8946" max="8946" width="15.1796875" style="2" customWidth="1"/>
    <col min="8947" max="8947" width="1.1796875" style="2" customWidth="1"/>
    <col min="8948" max="8948" width="14.54296875" style="2" customWidth="1"/>
    <col min="8949" max="8949" width="0.81640625" style="2" customWidth="1"/>
    <col min="8950" max="8950" width="14.54296875" style="2" customWidth="1"/>
    <col min="8951" max="8951" width="0.81640625" style="2" customWidth="1"/>
    <col min="8952" max="8952" width="14.54296875" style="2" customWidth="1"/>
    <col min="8953" max="8953" width="0.81640625" style="2" customWidth="1"/>
    <col min="8954" max="8954" width="16.1796875" style="2" customWidth="1"/>
    <col min="8955" max="8955" width="0.81640625" style="2" customWidth="1"/>
    <col min="8956" max="8956" width="14.54296875" style="2" customWidth="1"/>
    <col min="8957" max="8957" width="0.81640625" style="2" customWidth="1"/>
    <col min="8958" max="8958" width="14.54296875" style="2" customWidth="1"/>
    <col min="8959" max="8959" width="1.1796875" style="2" customWidth="1"/>
    <col min="8960" max="8960" width="12.54296875" style="2" bestFit="1" customWidth="1"/>
    <col min="8961" max="9189" width="9.1796875" style="2"/>
    <col min="9190" max="9190" width="2.453125" style="2" customWidth="1"/>
    <col min="9191" max="9191" width="46.453125" style="2" customWidth="1"/>
    <col min="9192" max="9192" width="7.54296875" style="2" customWidth="1"/>
    <col min="9193" max="9193" width="0.81640625" style="2" customWidth="1"/>
    <col min="9194" max="9194" width="14.54296875" style="2" customWidth="1"/>
    <col min="9195" max="9195" width="0.81640625" style="2" customWidth="1"/>
    <col min="9196" max="9196" width="14.54296875" style="2" customWidth="1"/>
    <col min="9197" max="9197" width="0.81640625" style="2" customWidth="1"/>
    <col min="9198" max="9201" width="0" style="2" hidden="1" customWidth="1"/>
    <col min="9202" max="9202" width="15.1796875" style="2" customWidth="1"/>
    <col min="9203" max="9203" width="1.1796875" style="2" customWidth="1"/>
    <col min="9204" max="9204" width="14.54296875" style="2" customWidth="1"/>
    <col min="9205" max="9205" width="0.81640625" style="2" customWidth="1"/>
    <col min="9206" max="9206" width="14.54296875" style="2" customWidth="1"/>
    <col min="9207" max="9207" width="0.81640625" style="2" customWidth="1"/>
    <col min="9208" max="9208" width="14.54296875" style="2" customWidth="1"/>
    <col min="9209" max="9209" width="0.81640625" style="2" customWidth="1"/>
    <col min="9210" max="9210" width="16.1796875" style="2" customWidth="1"/>
    <col min="9211" max="9211" width="0.81640625" style="2" customWidth="1"/>
    <col min="9212" max="9212" width="14.54296875" style="2" customWidth="1"/>
    <col min="9213" max="9213" width="0.81640625" style="2" customWidth="1"/>
    <col min="9214" max="9214" width="14.54296875" style="2" customWidth="1"/>
    <col min="9215" max="9215" width="1.1796875" style="2" customWidth="1"/>
    <col min="9216" max="9216" width="12.54296875" style="2" bestFit="1" customWidth="1"/>
    <col min="9217" max="9445" width="9.1796875" style="2"/>
    <col min="9446" max="9446" width="2.453125" style="2" customWidth="1"/>
    <col min="9447" max="9447" width="46.453125" style="2" customWidth="1"/>
    <col min="9448" max="9448" width="7.54296875" style="2" customWidth="1"/>
    <col min="9449" max="9449" width="0.81640625" style="2" customWidth="1"/>
    <col min="9450" max="9450" width="14.54296875" style="2" customWidth="1"/>
    <col min="9451" max="9451" width="0.81640625" style="2" customWidth="1"/>
    <col min="9452" max="9452" width="14.54296875" style="2" customWidth="1"/>
    <col min="9453" max="9453" width="0.81640625" style="2" customWidth="1"/>
    <col min="9454" max="9457" width="0" style="2" hidden="1" customWidth="1"/>
    <col min="9458" max="9458" width="15.1796875" style="2" customWidth="1"/>
    <col min="9459" max="9459" width="1.1796875" style="2" customWidth="1"/>
    <col min="9460" max="9460" width="14.54296875" style="2" customWidth="1"/>
    <col min="9461" max="9461" width="0.81640625" style="2" customWidth="1"/>
    <col min="9462" max="9462" width="14.54296875" style="2" customWidth="1"/>
    <col min="9463" max="9463" width="0.81640625" style="2" customWidth="1"/>
    <col min="9464" max="9464" width="14.54296875" style="2" customWidth="1"/>
    <col min="9465" max="9465" width="0.81640625" style="2" customWidth="1"/>
    <col min="9466" max="9466" width="16.1796875" style="2" customWidth="1"/>
    <col min="9467" max="9467" width="0.81640625" style="2" customWidth="1"/>
    <col min="9468" max="9468" width="14.54296875" style="2" customWidth="1"/>
    <col min="9469" max="9469" width="0.81640625" style="2" customWidth="1"/>
    <col min="9470" max="9470" width="14.54296875" style="2" customWidth="1"/>
    <col min="9471" max="9471" width="1.1796875" style="2" customWidth="1"/>
    <col min="9472" max="9472" width="12.54296875" style="2" bestFit="1" customWidth="1"/>
    <col min="9473" max="9701" width="9.1796875" style="2"/>
    <col min="9702" max="9702" width="2.453125" style="2" customWidth="1"/>
    <col min="9703" max="9703" width="46.453125" style="2" customWidth="1"/>
    <col min="9704" max="9704" width="7.54296875" style="2" customWidth="1"/>
    <col min="9705" max="9705" width="0.81640625" style="2" customWidth="1"/>
    <col min="9706" max="9706" width="14.54296875" style="2" customWidth="1"/>
    <col min="9707" max="9707" width="0.81640625" style="2" customWidth="1"/>
    <col min="9708" max="9708" width="14.54296875" style="2" customWidth="1"/>
    <col min="9709" max="9709" width="0.81640625" style="2" customWidth="1"/>
    <col min="9710" max="9713" width="0" style="2" hidden="1" customWidth="1"/>
    <col min="9714" max="9714" width="15.1796875" style="2" customWidth="1"/>
    <col min="9715" max="9715" width="1.1796875" style="2" customWidth="1"/>
    <col min="9716" max="9716" width="14.54296875" style="2" customWidth="1"/>
    <col min="9717" max="9717" width="0.81640625" style="2" customWidth="1"/>
    <col min="9718" max="9718" width="14.54296875" style="2" customWidth="1"/>
    <col min="9719" max="9719" width="0.81640625" style="2" customWidth="1"/>
    <col min="9720" max="9720" width="14.54296875" style="2" customWidth="1"/>
    <col min="9721" max="9721" width="0.81640625" style="2" customWidth="1"/>
    <col min="9722" max="9722" width="16.1796875" style="2" customWidth="1"/>
    <col min="9723" max="9723" width="0.81640625" style="2" customWidth="1"/>
    <col min="9724" max="9724" width="14.54296875" style="2" customWidth="1"/>
    <col min="9725" max="9725" width="0.81640625" style="2" customWidth="1"/>
    <col min="9726" max="9726" width="14.54296875" style="2" customWidth="1"/>
    <col min="9727" max="9727" width="1.1796875" style="2" customWidth="1"/>
    <col min="9728" max="9728" width="12.54296875" style="2" bestFit="1" customWidth="1"/>
    <col min="9729" max="9957" width="9.1796875" style="2"/>
    <col min="9958" max="9958" width="2.453125" style="2" customWidth="1"/>
    <col min="9959" max="9959" width="46.453125" style="2" customWidth="1"/>
    <col min="9960" max="9960" width="7.54296875" style="2" customWidth="1"/>
    <col min="9961" max="9961" width="0.81640625" style="2" customWidth="1"/>
    <col min="9962" max="9962" width="14.54296875" style="2" customWidth="1"/>
    <col min="9963" max="9963" width="0.81640625" style="2" customWidth="1"/>
    <col min="9964" max="9964" width="14.54296875" style="2" customWidth="1"/>
    <col min="9965" max="9965" width="0.81640625" style="2" customWidth="1"/>
    <col min="9966" max="9969" width="0" style="2" hidden="1" customWidth="1"/>
    <col min="9970" max="9970" width="15.1796875" style="2" customWidth="1"/>
    <col min="9971" max="9971" width="1.1796875" style="2" customWidth="1"/>
    <col min="9972" max="9972" width="14.54296875" style="2" customWidth="1"/>
    <col min="9973" max="9973" width="0.81640625" style="2" customWidth="1"/>
    <col min="9974" max="9974" width="14.54296875" style="2" customWidth="1"/>
    <col min="9975" max="9975" width="0.81640625" style="2" customWidth="1"/>
    <col min="9976" max="9976" width="14.54296875" style="2" customWidth="1"/>
    <col min="9977" max="9977" width="0.81640625" style="2" customWidth="1"/>
    <col min="9978" max="9978" width="16.1796875" style="2" customWidth="1"/>
    <col min="9979" max="9979" width="0.81640625" style="2" customWidth="1"/>
    <col min="9980" max="9980" width="14.54296875" style="2" customWidth="1"/>
    <col min="9981" max="9981" width="0.81640625" style="2" customWidth="1"/>
    <col min="9982" max="9982" width="14.54296875" style="2" customWidth="1"/>
    <col min="9983" max="9983" width="1.1796875" style="2" customWidth="1"/>
    <col min="9984" max="9984" width="12.54296875" style="2" bestFit="1" customWidth="1"/>
    <col min="9985" max="10213" width="9.1796875" style="2"/>
    <col min="10214" max="10214" width="2.453125" style="2" customWidth="1"/>
    <col min="10215" max="10215" width="46.453125" style="2" customWidth="1"/>
    <col min="10216" max="10216" width="7.54296875" style="2" customWidth="1"/>
    <col min="10217" max="10217" width="0.81640625" style="2" customWidth="1"/>
    <col min="10218" max="10218" width="14.54296875" style="2" customWidth="1"/>
    <col min="10219" max="10219" width="0.81640625" style="2" customWidth="1"/>
    <col min="10220" max="10220" width="14.54296875" style="2" customWidth="1"/>
    <col min="10221" max="10221" width="0.81640625" style="2" customWidth="1"/>
    <col min="10222" max="10225" width="0" style="2" hidden="1" customWidth="1"/>
    <col min="10226" max="10226" width="15.1796875" style="2" customWidth="1"/>
    <col min="10227" max="10227" width="1.1796875" style="2" customWidth="1"/>
    <col min="10228" max="10228" width="14.54296875" style="2" customWidth="1"/>
    <col min="10229" max="10229" width="0.81640625" style="2" customWidth="1"/>
    <col min="10230" max="10230" width="14.54296875" style="2" customWidth="1"/>
    <col min="10231" max="10231" width="0.81640625" style="2" customWidth="1"/>
    <col min="10232" max="10232" width="14.54296875" style="2" customWidth="1"/>
    <col min="10233" max="10233" width="0.81640625" style="2" customWidth="1"/>
    <col min="10234" max="10234" width="16.1796875" style="2" customWidth="1"/>
    <col min="10235" max="10235" width="0.81640625" style="2" customWidth="1"/>
    <col min="10236" max="10236" width="14.54296875" style="2" customWidth="1"/>
    <col min="10237" max="10237" width="0.81640625" style="2" customWidth="1"/>
    <col min="10238" max="10238" width="14.54296875" style="2" customWidth="1"/>
    <col min="10239" max="10239" width="1.1796875" style="2" customWidth="1"/>
    <col min="10240" max="10240" width="12.54296875" style="2" bestFit="1" customWidth="1"/>
    <col min="10241" max="10469" width="9.1796875" style="2"/>
    <col min="10470" max="10470" width="2.453125" style="2" customWidth="1"/>
    <col min="10471" max="10471" width="46.453125" style="2" customWidth="1"/>
    <col min="10472" max="10472" width="7.54296875" style="2" customWidth="1"/>
    <col min="10473" max="10473" width="0.81640625" style="2" customWidth="1"/>
    <col min="10474" max="10474" width="14.54296875" style="2" customWidth="1"/>
    <col min="10475" max="10475" width="0.81640625" style="2" customWidth="1"/>
    <col min="10476" max="10476" width="14.54296875" style="2" customWidth="1"/>
    <col min="10477" max="10477" width="0.81640625" style="2" customWidth="1"/>
    <col min="10478" max="10481" width="0" style="2" hidden="1" customWidth="1"/>
    <col min="10482" max="10482" width="15.1796875" style="2" customWidth="1"/>
    <col min="10483" max="10483" width="1.1796875" style="2" customWidth="1"/>
    <col min="10484" max="10484" width="14.54296875" style="2" customWidth="1"/>
    <col min="10485" max="10485" width="0.81640625" style="2" customWidth="1"/>
    <col min="10486" max="10486" width="14.54296875" style="2" customWidth="1"/>
    <col min="10487" max="10487" width="0.81640625" style="2" customWidth="1"/>
    <col min="10488" max="10488" width="14.54296875" style="2" customWidth="1"/>
    <col min="10489" max="10489" width="0.81640625" style="2" customWidth="1"/>
    <col min="10490" max="10490" width="16.1796875" style="2" customWidth="1"/>
    <col min="10491" max="10491" width="0.81640625" style="2" customWidth="1"/>
    <col min="10492" max="10492" width="14.54296875" style="2" customWidth="1"/>
    <col min="10493" max="10493" width="0.81640625" style="2" customWidth="1"/>
    <col min="10494" max="10494" width="14.54296875" style="2" customWidth="1"/>
    <col min="10495" max="10495" width="1.1796875" style="2" customWidth="1"/>
    <col min="10496" max="10496" width="12.54296875" style="2" bestFit="1" customWidth="1"/>
    <col min="10497" max="10725" width="9.1796875" style="2"/>
    <col min="10726" max="10726" width="2.453125" style="2" customWidth="1"/>
    <col min="10727" max="10727" width="46.453125" style="2" customWidth="1"/>
    <col min="10728" max="10728" width="7.54296875" style="2" customWidth="1"/>
    <col min="10729" max="10729" width="0.81640625" style="2" customWidth="1"/>
    <col min="10730" max="10730" width="14.54296875" style="2" customWidth="1"/>
    <col min="10731" max="10731" width="0.81640625" style="2" customWidth="1"/>
    <col min="10732" max="10732" width="14.54296875" style="2" customWidth="1"/>
    <col min="10733" max="10733" width="0.81640625" style="2" customWidth="1"/>
    <col min="10734" max="10737" width="0" style="2" hidden="1" customWidth="1"/>
    <col min="10738" max="10738" width="15.1796875" style="2" customWidth="1"/>
    <col min="10739" max="10739" width="1.1796875" style="2" customWidth="1"/>
    <col min="10740" max="10740" width="14.54296875" style="2" customWidth="1"/>
    <col min="10741" max="10741" width="0.81640625" style="2" customWidth="1"/>
    <col min="10742" max="10742" width="14.54296875" style="2" customWidth="1"/>
    <col min="10743" max="10743" width="0.81640625" style="2" customWidth="1"/>
    <col min="10744" max="10744" width="14.54296875" style="2" customWidth="1"/>
    <col min="10745" max="10745" width="0.81640625" style="2" customWidth="1"/>
    <col min="10746" max="10746" width="16.1796875" style="2" customWidth="1"/>
    <col min="10747" max="10747" width="0.81640625" style="2" customWidth="1"/>
    <col min="10748" max="10748" width="14.54296875" style="2" customWidth="1"/>
    <col min="10749" max="10749" width="0.81640625" style="2" customWidth="1"/>
    <col min="10750" max="10750" width="14.54296875" style="2" customWidth="1"/>
    <col min="10751" max="10751" width="1.1796875" style="2" customWidth="1"/>
    <col min="10752" max="10752" width="12.54296875" style="2" bestFit="1" customWidth="1"/>
    <col min="10753" max="10981" width="9.1796875" style="2"/>
    <col min="10982" max="10982" width="2.453125" style="2" customWidth="1"/>
    <col min="10983" max="10983" width="46.453125" style="2" customWidth="1"/>
    <col min="10984" max="10984" width="7.54296875" style="2" customWidth="1"/>
    <col min="10985" max="10985" width="0.81640625" style="2" customWidth="1"/>
    <col min="10986" max="10986" width="14.54296875" style="2" customWidth="1"/>
    <col min="10987" max="10987" width="0.81640625" style="2" customWidth="1"/>
    <col min="10988" max="10988" width="14.54296875" style="2" customWidth="1"/>
    <col min="10989" max="10989" width="0.81640625" style="2" customWidth="1"/>
    <col min="10990" max="10993" width="0" style="2" hidden="1" customWidth="1"/>
    <col min="10994" max="10994" width="15.1796875" style="2" customWidth="1"/>
    <col min="10995" max="10995" width="1.1796875" style="2" customWidth="1"/>
    <col min="10996" max="10996" width="14.54296875" style="2" customWidth="1"/>
    <col min="10997" max="10997" width="0.81640625" style="2" customWidth="1"/>
    <col min="10998" max="10998" width="14.54296875" style="2" customWidth="1"/>
    <col min="10999" max="10999" width="0.81640625" style="2" customWidth="1"/>
    <col min="11000" max="11000" width="14.54296875" style="2" customWidth="1"/>
    <col min="11001" max="11001" width="0.81640625" style="2" customWidth="1"/>
    <col min="11002" max="11002" width="16.1796875" style="2" customWidth="1"/>
    <col min="11003" max="11003" width="0.81640625" style="2" customWidth="1"/>
    <col min="11004" max="11004" width="14.54296875" style="2" customWidth="1"/>
    <col min="11005" max="11005" width="0.81640625" style="2" customWidth="1"/>
    <col min="11006" max="11006" width="14.54296875" style="2" customWidth="1"/>
    <col min="11007" max="11007" width="1.1796875" style="2" customWidth="1"/>
    <col min="11008" max="11008" width="12.54296875" style="2" bestFit="1" customWidth="1"/>
    <col min="11009" max="11237" width="9.1796875" style="2"/>
    <col min="11238" max="11238" width="2.453125" style="2" customWidth="1"/>
    <col min="11239" max="11239" width="46.453125" style="2" customWidth="1"/>
    <col min="11240" max="11240" width="7.54296875" style="2" customWidth="1"/>
    <col min="11241" max="11241" width="0.81640625" style="2" customWidth="1"/>
    <col min="11242" max="11242" width="14.54296875" style="2" customWidth="1"/>
    <col min="11243" max="11243" width="0.81640625" style="2" customWidth="1"/>
    <col min="11244" max="11244" width="14.54296875" style="2" customWidth="1"/>
    <col min="11245" max="11245" width="0.81640625" style="2" customWidth="1"/>
    <col min="11246" max="11249" width="0" style="2" hidden="1" customWidth="1"/>
    <col min="11250" max="11250" width="15.1796875" style="2" customWidth="1"/>
    <col min="11251" max="11251" width="1.1796875" style="2" customWidth="1"/>
    <col min="11252" max="11252" width="14.54296875" style="2" customWidth="1"/>
    <col min="11253" max="11253" width="0.81640625" style="2" customWidth="1"/>
    <col min="11254" max="11254" width="14.54296875" style="2" customWidth="1"/>
    <col min="11255" max="11255" width="0.81640625" style="2" customWidth="1"/>
    <col min="11256" max="11256" width="14.54296875" style="2" customWidth="1"/>
    <col min="11257" max="11257" width="0.81640625" style="2" customWidth="1"/>
    <col min="11258" max="11258" width="16.1796875" style="2" customWidth="1"/>
    <col min="11259" max="11259" width="0.81640625" style="2" customWidth="1"/>
    <col min="11260" max="11260" width="14.54296875" style="2" customWidth="1"/>
    <col min="11261" max="11261" width="0.81640625" style="2" customWidth="1"/>
    <col min="11262" max="11262" width="14.54296875" style="2" customWidth="1"/>
    <col min="11263" max="11263" width="1.1796875" style="2" customWidth="1"/>
    <col min="11264" max="11264" width="12.54296875" style="2" bestFit="1" customWidth="1"/>
    <col min="11265" max="11493" width="9.1796875" style="2"/>
    <col min="11494" max="11494" width="2.453125" style="2" customWidth="1"/>
    <col min="11495" max="11495" width="46.453125" style="2" customWidth="1"/>
    <col min="11496" max="11496" width="7.54296875" style="2" customWidth="1"/>
    <col min="11497" max="11497" width="0.81640625" style="2" customWidth="1"/>
    <col min="11498" max="11498" width="14.54296875" style="2" customWidth="1"/>
    <col min="11499" max="11499" width="0.81640625" style="2" customWidth="1"/>
    <col min="11500" max="11500" width="14.54296875" style="2" customWidth="1"/>
    <col min="11501" max="11501" width="0.81640625" style="2" customWidth="1"/>
    <col min="11502" max="11505" width="0" style="2" hidden="1" customWidth="1"/>
    <col min="11506" max="11506" width="15.1796875" style="2" customWidth="1"/>
    <col min="11507" max="11507" width="1.1796875" style="2" customWidth="1"/>
    <col min="11508" max="11508" width="14.54296875" style="2" customWidth="1"/>
    <col min="11509" max="11509" width="0.81640625" style="2" customWidth="1"/>
    <col min="11510" max="11510" width="14.54296875" style="2" customWidth="1"/>
    <col min="11511" max="11511" width="0.81640625" style="2" customWidth="1"/>
    <col min="11512" max="11512" width="14.54296875" style="2" customWidth="1"/>
    <col min="11513" max="11513" width="0.81640625" style="2" customWidth="1"/>
    <col min="11514" max="11514" width="16.1796875" style="2" customWidth="1"/>
    <col min="11515" max="11515" width="0.81640625" style="2" customWidth="1"/>
    <col min="11516" max="11516" width="14.54296875" style="2" customWidth="1"/>
    <col min="11517" max="11517" width="0.81640625" style="2" customWidth="1"/>
    <col min="11518" max="11518" width="14.54296875" style="2" customWidth="1"/>
    <col min="11519" max="11519" width="1.1796875" style="2" customWidth="1"/>
    <col min="11520" max="11520" width="12.54296875" style="2" bestFit="1" customWidth="1"/>
    <col min="11521" max="11749" width="9.1796875" style="2"/>
    <col min="11750" max="11750" width="2.453125" style="2" customWidth="1"/>
    <col min="11751" max="11751" width="46.453125" style="2" customWidth="1"/>
    <col min="11752" max="11752" width="7.54296875" style="2" customWidth="1"/>
    <col min="11753" max="11753" width="0.81640625" style="2" customWidth="1"/>
    <col min="11754" max="11754" width="14.54296875" style="2" customWidth="1"/>
    <col min="11755" max="11755" width="0.81640625" style="2" customWidth="1"/>
    <col min="11756" max="11756" width="14.54296875" style="2" customWidth="1"/>
    <col min="11757" max="11757" width="0.81640625" style="2" customWidth="1"/>
    <col min="11758" max="11761" width="0" style="2" hidden="1" customWidth="1"/>
    <col min="11762" max="11762" width="15.1796875" style="2" customWidth="1"/>
    <col min="11763" max="11763" width="1.1796875" style="2" customWidth="1"/>
    <col min="11764" max="11764" width="14.54296875" style="2" customWidth="1"/>
    <col min="11765" max="11765" width="0.81640625" style="2" customWidth="1"/>
    <col min="11766" max="11766" width="14.54296875" style="2" customWidth="1"/>
    <col min="11767" max="11767" width="0.81640625" style="2" customWidth="1"/>
    <col min="11768" max="11768" width="14.54296875" style="2" customWidth="1"/>
    <col min="11769" max="11769" width="0.81640625" style="2" customWidth="1"/>
    <col min="11770" max="11770" width="16.1796875" style="2" customWidth="1"/>
    <col min="11771" max="11771" width="0.81640625" style="2" customWidth="1"/>
    <col min="11772" max="11772" width="14.54296875" style="2" customWidth="1"/>
    <col min="11773" max="11773" width="0.81640625" style="2" customWidth="1"/>
    <col min="11774" max="11774" width="14.54296875" style="2" customWidth="1"/>
    <col min="11775" max="11775" width="1.1796875" style="2" customWidth="1"/>
    <col min="11776" max="11776" width="12.54296875" style="2" bestFit="1" customWidth="1"/>
    <col min="11777" max="12005" width="9.1796875" style="2"/>
    <col min="12006" max="12006" width="2.453125" style="2" customWidth="1"/>
    <col min="12007" max="12007" width="46.453125" style="2" customWidth="1"/>
    <col min="12008" max="12008" width="7.54296875" style="2" customWidth="1"/>
    <col min="12009" max="12009" width="0.81640625" style="2" customWidth="1"/>
    <col min="12010" max="12010" width="14.54296875" style="2" customWidth="1"/>
    <col min="12011" max="12011" width="0.81640625" style="2" customWidth="1"/>
    <col min="12012" max="12012" width="14.54296875" style="2" customWidth="1"/>
    <col min="12013" max="12013" width="0.81640625" style="2" customWidth="1"/>
    <col min="12014" max="12017" width="0" style="2" hidden="1" customWidth="1"/>
    <col min="12018" max="12018" width="15.1796875" style="2" customWidth="1"/>
    <col min="12019" max="12019" width="1.1796875" style="2" customWidth="1"/>
    <col min="12020" max="12020" width="14.54296875" style="2" customWidth="1"/>
    <col min="12021" max="12021" width="0.81640625" style="2" customWidth="1"/>
    <col min="12022" max="12022" width="14.54296875" style="2" customWidth="1"/>
    <col min="12023" max="12023" width="0.81640625" style="2" customWidth="1"/>
    <col min="12024" max="12024" width="14.54296875" style="2" customWidth="1"/>
    <col min="12025" max="12025" width="0.81640625" style="2" customWidth="1"/>
    <col min="12026" max="12026" width="16.1796875" style="2" customWidth="1"/>
    <col min="12027" max="12027" width="0.81640625" style="2" customWidth="1"/>
    <col min="12028" max="12028" width="14.54296875" style="2" customWidth="1"/>
    <col min="12029" max="12029" width="0.81640625" style="2" customWidth="1"/>
    <col min="12030" max="12030" width="14.54296875" style="2" customWidth="1"/>
    <col min="12031" max="12031" width="1.1796875" style="2" customWidth="1"/>
    <col min="12032" max="12032" width="12.54296875" style="2" bestFit="1" customWidth="1"/>
    <col min="12033" max="12261" width="9.1796875" style="2"/>
    <col min="12262" max="12262" width="2.453125" style="2" customWidth="1"/>
    <col min="12263" max="12263" width="46.453125" style="2" customWidth="1"/>
    <col min="12264" max="12264" width="7.54296875" style="2" customWidth="1"/>
    <col min="12265" max="12265" width="0.81640625" style="2" customWidth="1"/>
    <col min="12266" max="12266" width="14.54296875" style="2" customWidth="1"/>
    <col min="12267" max="12267" width="0.81640625" style="2" customWidth="1"/>
    <col min="12268" max="12268" width="14.54296875" style="2" customWidth="1"/>
    <col min="12269" max="12269" width="0.81640625" style="2" customWidth="1"/>
    <col min="12270" max="12273" width="0" style="2" hidden="1" customWidth="1"/>
    <col min="12274" max="12274" width="15.1796875" style="2" customWidth="1"/>
    <col min="12275" max="12275" width="1.1796875" style="2" customWidth="1"/>
    <col min="12276" max="12276" width="14.54296875" style="2" customWidth="1"/>
    <col min="12277" max="12277" width="0.81640625" style="2" customWidth="1"/>
    <col min="12278" max="12278" width="14.54296875" style="2" customWidth="1"/>
    <col min="12279" max="12279" width="0.81640625" style="2" customWidth="1"/>
    <col min="12280" max="12280" width="14.54296875" style="2" customWidth="1"/>
    <col min="12281" max="12281" width="0.81640625" style="2" customWidth="1"/>
    <col min="12282" max="12282" width="16.1796875" style="2" customWidth="1"/>
    <col min="12283" max="12283" width="0.81640625" style="2" customWidth="1"/>
    <col min="12284" max="12284" width="14.54296875" style="2" customWidth="1"/>
    <col min="12285" max="12285" width="0.81640625" style="2" customWidth="1"/>
    <col min="12286" max="12286" width="14.54296875" style="2" customWidth="1"/>
    <col min="12287" max="12287" width="1.1796875" style="2" customWidth="1"/>
    <col min="12288" max="12288" width="12.54296875" style="2" bestFit="1" customWidth="1"/>
    <col min="12289" max="12517" width="9.1796875" style="2"/>
    <col min="12518" max="12518" width="2.453125" style="2" customWidth="1"/>
    <col min="12519" max="12519" width="46.453125" style="2" customWidth="1"/>
    <col min="12520" max="12520" width="7.54296875" style="2" customWidth="1"/>
    <col min="12521" max="12521" width="0.81640625" style="2" customWidth="1"/>
    <col min="12522" max="12522" width="14.54296875" style="2" customWidth="1"/>
    <col min="12523" max="12523" width="0.81640625" style="2" customWidth="1"/>
    <col min="12524" max="12524" width="14.54296875" style="2" customWidth="1"/>
    <col min="12525" max="12525" width="0.81640625" style="2" customWidth="1"/>
    <col min="12526" max="12529" width="0" style="2" hidden="1" customWidth="1"/>
    <col min="12530" max="12530" width="15.1796875" style="2" customWidth="1"/>
    <col min="12531" max="12531" width="1.1796875" style="2" customWidth="1"/>
    <col min="12532" max="12532" width="14.54296875" style="2" customWidth="1"/>
    <col min="12533" max="12533" width="0.81640625" style="2" customWidth="1"/>
    <col min="12534" max="12534" width="14.54296875" style="2" customWidth="1"/>
    <col min="12535" max="12535" width="0.81640625" style="2" customWidth="1"/>
    <col min="12536" max="12536" width="14.54296875" style="2" customWidth="1"/>
    <col min="12537" max="12537" width="0.81640625" style="2" customWidth="1"/>
    <col min="12538" max="12538" width="16.1796875" style="2" customWidth="1"/>
    <col min="12539" max="12539" width="0.81640625" style="2" customWidth="1"/>
    <col min="12540" max="12540" width="14.54296875" style="2" customWidth="1"/>
    <col min="12541" max="12541" width="0.81640625" style="2" customWidth="1"/>
    <col min="12542" max="12542" width="14.54296875" style="2" customWidth="1"/>
    <col min="12543" max="12543" width="1.1796875" style="2" customWidth="1"/>
    <col min="12544" max="12544" width="12.54296875" style="2" bestFit="1" customWidth="1"/>
    <col min="12545" max="12773" width="9.1796875" style="2"/>
    <col min="12774" max="12774" width="2.453125" style="2" customWidth="1"/>
    <col min="12775" max="12775" width="46.453125" style="2" customWidth="1"/>
    <col min="12776" max="12776" width="7.54296875" style="2" customWidth="1"/>
    <col min="12777" max="12777" width="0.81640625" style="2" customWidth="1"/>
    <col min="12778" max="12778" width="14.54296875" style="2" customWidth="1"/>
    <col min="12779" max="12779" width="0.81640625" style="2" customWidth="1"/>
    <col min="12780" max="12780" width="14.54296875" style="2" customWidth="1"/>
    <col min="12781" max="12781" width="0.81640625" style="2" customWidth="1"/>
    <col min="12782" max="12785" width="0" style="2" hidden="1" customWidth="1"/>
    <col min="12786" max="12786" width="15.1796875" style="2" customWidth="1"/>
    <col min="12787" max="12787" width="1.1796875" style="2" customWidth="1"/>
    <col min="12788" max="12788" width="14.54296875" style="2" customWidth="1"/>
    <col min="12789" max="12789" width="0.81640625" style="2" customWidth="1"/>
    <col min="12790" max="12790" width="14.54296875" style="2" customWidth="1"/>
    <col min="12791" max="12791" width="0.81640625" style="2" customWidth="1"/>
    <col min="12792" max="12792" width="14.54296875" style="2" customWidth="1"/>
    <col min="12793" max="12793" width="0.81640625" style="2" customWidth="1"/>
    <col min="12794" max="12794" width="16.1796875" style="2" customWidth="1"/>
    <col min="12795" max="12795" width="0.81640625" style="2" customWidth="1"/>
    <col min="12796" max="12796" width="14.54296875" style="2" customWidth="1"/>
    <col min="12797" max="12797" width="0.81640625" style="2" customWidth="1"/>
    <col min="12798" max="12798" width="14.54296875" style="2" customWidth="1"/>
    <col min="12799" max="12799" width="1.1796875" style="2" customWidth="1"/>
    <col min="12800" max="12800" width="12.54296875" style="2" bestFit="1" customWidth="1"/>
    <col min="12801" max="13029" width="9.1796875" style="2"/>
    <col min="13030" max="13030" width="2.453125" style="2" customWidth="1"/>
    <col min="13031" max="13031" width="46.453125" style="2" customWidth="1"/>
    <col min="13032" max="13032" width="7.54296875" style="2" customWidth="1"/>
    <col min="13033" max="13033" width="0.81640625" style="2" customWidth="1"/>
    <col min="13034" max="13034" width="14.54296875" style="2" customWidth="1"/>
    <col min="13035" max="13035" width="0.81640625" style="2" customWidth="1"/>
    <col min="13036" max="13036" width="14.54296875" style="2" customWidth="1"/>
    <col min="13037" max="13037" width="0.81640625" style="2" customWidth="1"/>
    <col min="13038" max="13041" width="0" style="2" hidden="1" customWidth="1"/>
    <col min="13042" max="13042" width="15.1796875" style="2" customWidth="1"/>
    <col min="13043" max="13043" width="1.1796875" style="2" customWidth="1"/>
    <col min="13044" max="13044" width="14.54296875" style="2" customWidth="1"/>
    <col min="13045" max="13045" width="0.81640625" style="2" customWidth="1"/>
    <col min="13046" max="13046" width="14.54296875" style="2" customWidth="1"/>
    <col min="13047" max="13047" width="0.81640625" style="2" customWidth="1"/>
    <col min="13048" max="13048" width="14.54296875" style="2" customWidth="1"/>
    <col min="13049" max="13049" width="0.81640625" style="2" customWidth="1"/>
    <col min="13050" max="13050" width="16.1796875" style="2" customWidth="1"/>
    <col min="13051" max="13051" width="0.81640625" style="2" customWidth="1"/>
    <col min="13052" max="13052" width="14.54296875" style="2" customWidth="1"/>
    <col min="13053" max="13053" width="0.81640625" style="2" customWidth="1"/>
    <col min="13054" max="13054" width="14.54296875" style="2" customWidth="1"/>
    <col min="13055" max="13055" width="1.1796875" style="2" customWidth="1"/>
    <col min="13056" max="13056" width="12.54296875" style="2" bestFit="1" customWidth="1"/>
    <col min="13057" max="13285" width="9.1796875" style="2"/>
    <col min="13286" max="13286" width="2.453125" style="2" customWidth="1"/>
    <col min="13287" max="13287" width="46.453125" style="2" customWidth="1"/>
    <col min="13288" max="13288" width="7.54296875" style="2" customWidth="1"/>
    <col min="13289" max="13289" width="0.81640625" style="2" customWidth="1"/>
    <col min="13290" max="13290" width="14.54296875" style="2" customWidth="1"/>
    <col min="13291" max="13291" width="0.81640625" style="2" customWidth="1"/>
    <col min="13292" max="13292" width="14.54296875" style="2" customWidth="1"/>
    <col min="13293" max="13293" width="0.81640625" style="2" customWidth="1"/>
    <col min="13294" max="13297" width="0" style="2" hidden="1" customWidth="1"/>
    <col min="13298" max="13298" width="15.1796875" style="2" customWidth="1"/>
    <col min="13299" max="13299" width="1.1796875" style="2" customWidth="1"/>
    <col min="13300" max="13300" width="14.54296875" style="2" customWidth="1"/>
    <col min="13301" max="13301" width="0.81640625" style="2" customWidth="1"/>
    <col min="13302" max="13302" width="14.54296875" style="2" customWidth="1"/>
    <col min="13303" max="13303" width="0.81640625" style="2" customWidth="1"/>
    <col min="13304" max="13304" width="14.54296875" style="2" customWidth="1"/>
    <col min="13305" max="13305" width="0.81640625" style="2" customWidth="1"/>
    <col min="13306" max="13306" width="16.1796875" style="2" customWidth="1"/>
    <col min="13307" max="13307" width="0.81640625" style="2" customWidth="1"/>
    <col min="13308" max="13308" width="14.54296875" style="2" customWidth="1"/>
    <col min="13309" max="13309" width="0.81640625" style="2" customWidth="1"/>
    <col min="13310" max="13310" width="14.54296875" style="2" customWidth="1"/>
    <col min="13311" max="13311" width="1.1796875" style="2" customWidth="1"/>
    <col min="13312" max="13312" width="12.54296875" style="2" bestFit="1" customWidth="1"/>
    <col min="13313" max="13541" width="9.1796875" style="2"/>
    <col min="13542" max="13542" width="2.453125" style="2" customWidth="1"/>
    <col min="13543" max="13543" width="46.453125" style="2" customWidth="1"/>
    <col min="13544" max="13544" width="7.54296875" style="2" customWidth="1"/>
    <col min="13545" max="13545" width="0.81640625" style="2" customWidth="1"/>
    <col min="13546" max="13546" width="14.54296875" style="2" customWidth="1"/>
    <col min="13547" max="13547" width="0.81640625" style="2" customWidth="1"/>
    <col min="13548" max="13548" width="14.54296875" style="2" customWidth="1"/>
    <col min="13549" max="13549" width="0.81640625" style="2" customWidth="1"/>
    <col min="13550" max="13553" width="0" style="2" hidden="1" customWidth="1"/>
    <col min="13554" max="13554" width="15.1796875" style="2" customWidth="1"/>
    <col min="13555" max="13555" width="1.1796875" style="2" customWidth="1"/>
    <col min="13556" max="13556" width="14.54296875" style="2" customWidth="1"/>
    <col min="13557" max="13557" width="0.81640625" style="2" customWidth="1"/>
    <col min="13558" max="13558" width="14.54296875" style="2" customWidth="1"/>
    <col min="13559" max="13559" width="0.81640625" style="2" customWidth="1"/>
    <col min="13560" max="13560" width="14.54296875" style="2" customWidth="1"/>
    <col min="13561" max="13561" width="0.81640625" style="2" customWidth="1"/>
    <col min="13562" max="13562" width="16.1796875" style="2" customWidth="1"/>
    <col min="13563" max="13563" width="0.81640625" style="2" customWidth="1"/>
    <col min="13564" max="13564" width="14.54296875" style="2" customWidth="1"/>
    <col min="13565" max="13565" width="0.81640625" style="2" customWidth="1"/>
    <col min="13566" max="13566" width="14.54296875" style="2" customWidth="1"/>
    <col min="13567" max="13567" width="1.1796875" style="2" customWidth="1"/>
    <col min="13568" max="13568" width="12.54296875" style="2" bestFit="1" customWidth="1"/>
    <col min="13569" max="13797" width="9.1796875" style="2"/>
    <col min="13798" max="13798" width="2.453125" style="2" customWidth="1"/>
    <col min="13799" max="13799" width="46.453125" style="2" customWidth="1"/>
    <col min="13800" max="13800" width="7.54296875" style="2" customWidth="1"/>
    <col min="13801" max="13801" width="0.81640625" style="2" customWidth="1"/>
    <col min="13802" max="13802" width="14.54296875" style="2" customWidth="1"/>
    <col min="13803" max="13803" width="0.81640625" style="2" customWidth="1"/>
    <col min="13804" max="13804" width="14.54296875" style="2" customWidth="1"/>
    <col min="13805" max="13805" width="0.81640625" style="2" customWidth="1"/>
    <col min="13806" max="13809" width="0" style="2" hidden="1" customWidth="1"/>
    <col min="13810" max="13810" width="15.1796875" style="2" customWidth="1"/>
    <col min="13811" max="13811" width="1.1796875" style="2" customWidth="1"/>
    <col min="13812" max="13812" width="14.54296875" style="2" customWidth="1"/>
    <col min="13813" max="13813" width="0.81640625" style="2" customWidth="1"/>
    <col min="13814" max="13814" width="14.54296875" style="2" customWidth="1"/>
    <col min="13815" max="13815" width="0.81640625" style="2" customWidth="1"/>
    <col min="13816" max="13816" width="14.54296875" style="2" customWidth="1"/>
    <col min="13817" max="13817" width="0.81640625" style="2" customWidth="1"/>
    <col min="13818" max="13818" width="16.1796875" style="2" customWidth="1"/>
    <col min="13819" max="13819" width="0.81640625" style="2" customWidth="1"/>
    <col min="13820" max="13820" width="14.54296875" style="2" customWidth="1"/>
    <col min="13821" max="13821" width="0.81640625" style="2" customWidth="1"/>
    <col min="13822" max="13822" width="14.54296875" style="2" customWidth="1"/>
    <col min="13823" max="13823" width="1.1796875" style="2" customWidth="1"/>
    <col min="13824" max="13824" width="12.54296875" style="2" bestFit="1" customWidth="1"/>
    <col min="13825" max="14053" width="9.1796875" style="2"/>
    <col min="14054" max="14054" width="2.453125" style="2" customWidth="1"/>
    <col min="14055" max="14055" width="46.453125" style="2" customWidth="1"/>
    <col min="14056" max="14056" width="7.54296875" style="2" customWidth="1"/>
    <col min="14057" max="14057" width="0.81640625" style="2" customWidth="1"/>
    <col min="14058" max="14058" width="14.54296875" style="2" customWidth="1"/>
    <col min="14059" max="14059" width="0.81640625" style="2" customWidth="1"/>
    <col min="14060" max="14060" width="14.54296875" style="2" customWidth="1"/>
    <col min="14061" max="14061" width="0.81640625" style="2" customWidth="1"/>
    <col min="14062" max="14065" width="0" style="2" hidden="1" customWidth="1"/>
    <col min="14066" max="14066" width="15.1796875" style="2" customWidth="1"/>
    <col min="14067" max="14067" width="1.1796875" style="2" customWidth="1"/>
    <col min="14068" max="14068" width="14.54296875" style="2" customWidth="1"/>
    <col min="14069" max="14069" width="0.81640625" style="2" customWidth="1"/>
    <col min="14070" max="14070" width="14.54296875" style="2" customWidth="1"/>
    <col min="14071" max="14071" width="0.81640625" style="2" customWidth="1"/>
    <col min="14072" max="14072" width="14.54296875" style="2" customWidth="1"/>
    <col min="14073" max="14073" width="0.81640625" style="2" customWidth="1"/>
    <col min="14074" max="14074" width="16.1796875" style="2" customWidth="1"/>
    <col min="14075" max="14075" width="0.81640625" style="2" customWidth="1"/>
    <col min="14076" max="14076" width="14.54296875" style="2" customWidth="1"/>
    <col min="14077" max="14077" width="0.81640625" style="2" customWidth="1"/>
    <col min="14078" max="14078" width="14.54296875" style="2" customWidth="1"/>
    <col min="14079" max="14079" width="1.1796875" style="2" customWidth="1"/>
    <col min="14080" max="14080" width="12.54296875" style="2" bestFit="1" customWidth="1"/>
    <col min="14081" max="14309" width="9.1796875" style="2"/>
    <col min="14310" max="14310" width="2.453125" style="2" customWidth="1"/>
    <col min="14311" max="14311" width="46.453125" style="2" customWidth="1"/>
    <col min="14312" max="14312" width="7.54296875" style="2" customWidth="1"/>
    <col min="14313" max="14313" width="0.81640625" style="2" customWidth="1"/>
    <col min="14314" max="14314" width="14.54296875" style="2" customWidth="1"/>
    <col min="14315" max="14315" width="0.81640625" style="2" customWidth="1"/>
    <col min="14316" max="14316" width="14.54296875" style="2" customWidth="1"/>
    <col min="14317" max="14317" width="0.81640625" style="2" customWidth="1"/>
    <col min="14318" max="14321" width="0" style="2" hidden="1" customWidth="1"/>
    <col min="14322" max="14322" width="15.1796875" style="2" customWidth="1"/>
    <col min="14323" max="14323" width="1.1796875" style="2" customWidth="1"/>
    <col min="14324" max="14324" width="14.54296875" style="2" customWidth="1"/>
    <col min="14325" max="14325" width="0.81640625" style="2" customWidth="1"/>
    <col min="14326" max="14326" width="14.54296875" style="2" customWidth="1"/>
    <col min="14327" max="14327" width="0.81640625" style="2" customWidth="1"/>
    <col min="14328" max="14328" width="14.54296875" style="2" customWidth="1"/>
    <col min="14329" max="14329" width="0.81640625" style="2" customWidth="1"/>
    <col min="14330" max="14330" width="16.1796875" style="2" customWidth="1"/>
    <col min="14331" max="14331" width="0.81640625" style="2" customWidth="1"/>
    <col min="14332" max="14332" width="14.54296875" style="2" customWidth="1"/>
    <col min="14333" max="14333" width="0.81640625" style="2" customWidth="1"/>
    <col min="14334" max="14334" width="14.54296875" style="2" customWidth="1"/>
    <col min="14335" max="14335" width="1.1796875" style="2" customWidth="1"/>
    <col min="14336" max="14336" width="12.54296875" style="2" bestFit="1" customWidth="1"/>
    <col min="14337" max="14565" width="9.1796875" style="2"/>
    <col min="14566" max="14566" width="2.453125" style="2" customWidth="1"/>
    <col min="14567" max="14567" width="46.453125" style="2" customWidth="1"/>
    <col min="14568" max="14568" width="7.54296875" style="2" customWidth="1"/>
    <col min="14569" max="14569" width="0.81640625" style="2" customWidth="1"/>
    <col min="14570" max="14570" width="14.54296875" style="2" customWidth="1"/>
    <col min="14571" max="14571" width="0.81640625" style="2" customWidth="1"/>
    <col min="14572" max="14572" width="14.54296875" style="2" customWidth="1"/>
    <col min="14573" max="14573" width="0.81640625" style="2" customWidth="1"/>
    <col min="14574" max="14577" width="0" style="2" hidden="1" customWidth="1"/>
    <col min="14578" max="14578" width="15.1796875" style="2" customWidth="1"/>
    <col min="14579" max="14579" width="1.1796875" style="2" customWidth="1"/>
    <col min="14580" max="14580" width="14.54296875" style="2" customWidth="1"/>
    <col min="14581" max="14581" width="0.81640625" style="2" customWidth="1"/>
    <col min="14582" max="14582" width="14.54296875" style="2" customWidth="1"/>
    <col min="14583" max="14583" width="0.81640625" style="2" customWidth="1"/>
    <col min="14584" max="14584" width="14.54296875" style="2" customWidth="1"/>
    <col min="14585" max="14585" width="0.81640625" style="2" customWidth="1"/>
    <col min="14586" max="14586" width="16.1796875" style="2" customWidth="1"/>
    <col min="14587" max="14587" width="0.81640625" style="2" customWidth="1"/>
    <col min="14588" max="14588" width="14.54296875" style="2" customWidth="1"/>
    <col min="14589" max="14589" width="0.81640625" style="2" customWidth="1"/>
    <col min="14590" max="14590" width="14.54296875" style="2" customWidth="1"/>
    <col min="14591" max="14591" width="1.1796875" style="2" customWidth="1"/>
    <col min="14592" max="14592" width="12.54296875" style="2" bestFit="1" customWidth="1"/>
    <col min="14593" max="14821" width="9.1796875" style="2"/>
    <col min="14822" max="14822" width="2.453125" style="2" customWidth="1"/>
    <col min="14823" max="14823" width="46.453125" style="2" customWidth="1"/>
    <col min="14824" max="14824" width="7.54296875" style="2" customWidth="1"/>
    <col min="14825" max="14825" width="0.81640625" style="2" customWidth="1"/>
    <col min="14826" max="14826" width="14.54296875" style="2" customWidth="1"/>
    <col min="14827" max="14827" width="0.81640625" style="2" customWidth="1"/>
    <col min="14828" max="14828" width="14.54296875" style="2" customWidth="1"/>
    <col min="14829" max="14829" width="0.81640625" style="2" customWidth="1"/>
    <col min="14830" max="14833" width="0" style="2" hidden="1" customWidth="1"/>
    <col min="14834" max="14834" width="15.1796875" style="2" customWidth="1"/>
    <col min="14835" max="14835" width="1.1796875" style="2" customWidth="1"/>
    <col min="14836" max="14836" width="14.54296875" style="2" customWidth="1"/>
    <col min="14837" max="14837" width="0.81640625" style="2" customWidth="1"/>
    <col min="14838" max="14838" width="14.54296875" style="2" customWidth="1"/>
    <col min="14839" max="14839" width="0.81640625" style="2" customWidth="1"/>
    <col min="14840" max="14840" width="14.54296875" style="2" customWidth="1"/>
    <col min="14841" max="14841" width="0.81640625" style="2" customWidth="1"/>
    <col min="14842" max="14842" width="16.1796875" style="2" customWidth="1"/>
    <col min="14843" max="14843" width="0.81640625" style="2" customWidth="1"/>
    <col min="14844" max="14844" width="14.54296875" style="2" customWidth="1"/>
    <col min="14845" max="14845" width="0.81640625" style="2" customWidth="1"/>
    <col min="14846" max="14846" width="14.54296875" style="2" customWidth="1"/>
    <col min="14847" max="14847" width="1.1796875" style="2" customWidth="1"/>
    <col min="14848" max="14848" width="12.54296875" style="2" bestFit="1" customWidth="1"/>
    <col min="14849" max="15077" width="9.1796875" style="2"/>
    <col min="15078" max="15078" width="2.453125" style="2" customWidth="1"/>
    <col min="15079" max="15079" width="46.453125" style="2" customWidth="1"/>
    <col min="15080" max="15080" width="7.54296875" style="2" customWidth="1"/>
    <col min="15081" max="15081" width="0.81640625" style="2" customWidth="1"/>
    <col min="15082" max="15082" width="14.54296875" style="2" customWidth="1"/>
    <col min="15083" max="15083" width="0.81640625" style="2" customWidth="1"/>
    <col min="15084" max="15084" width="14.54296875" style="2" customWidth="1"/>
    <col min="15085" max="15085" width="0.81640625" style="2" customWidth="1"/>
    <col min="15086" max="15089" width="0" style="2" hidden="1" customWidth="1"/>
    <col min="15090" max="15090" width="15.1796875" style="2" customWidth="1"/>
    <col min="15091" max="15091" width="1.1796875" style="2" customWidth="1"/>
    <col min="15092" max="15092" width="14.54296875" style="2" customWidth="1"/>
    <col min="15093" max="15093" width="0.81640625" style="2" customWidth="1"/>
    <col min="15094" max="15094" width="14.54296875" style="2" customWidth="1"/>
    <col min="15095" max="15095" width="0.81640625" style="2" customWidth="1"/>
    <col min="15096" max="15096" width="14.54296875" style="2" customWidth="1"/>
    <col min="15097" max="15097" width="0.81640625" style="2" customWidth="1"/>
    <col min="15098" max="15098" width="16.1796875" style="2" customWidth="1"/>
    <col min="15099" max="15099" width="0.81640625" style="2" customWidth="1"/>
    <col min="15100" max="15100" width="14.54296875" style="2" customWidth="1"/>
    <col min="15101" max="15101" width="0.81640625" style="2" customWidth="1"/>
    <col min="15102" max="15102" width="14.54296875" style="2" customWidth="1"/>
    <col min="15103" max="15103" width="1.1796875" style="2" customWidth="1"/>
    <col min="15104" max="15104" width="12.54296875" style="2" bestFit="1" customWidth="1"/>
    <col min="15105" max="15333" width="9.1796875" style="2"/>
    <col min="15334" max="15334" width="2.453125" style="2" customWidth="1"/>
    <col min="15335" max="15335" width="46.453125" style="2" customWidth="1"/>
    <col min="15336" max="15336" width="7.54296875" style="2" customWidth="1"/>
    <col min="15337" max="15337" width="0.81640625" style="2" customWidth="1"/>
    <col min="15338" max="15338" width="14.54296875" style="2" customWidth="1"/>
    <col min="15339" max="15339" width="0.81640625" style="2" customWidth="1"/>
    <col min="15340" max="15340" width="14.54296875" style="2" customWidth="1"/>
    <col min="15341" max="15341" width="0.81640625" style="2" customWidth="1"/>
    <col min="15342" max="15345" width="0" style="2" hidden="1" customWidth="1"/>
    <col min="15346" max="15346" width="15.1796875" style="2" customWidth="1"/>
    <col min="15347" max="15347" width="1.1796875" style="2" customWidth="1"/>
    <col min="15348" max="15348" width="14.54296875" style="2" customWidth="1"/>
    <col min="15349" max="15349" width="0.81640625" style="2" customWidth="1"/>
    <col min="15350" max="15350" width="14.54296875" style="2" customWidth="1"/>
    <col min="15351" max="15351" width="0.81640625" style="2" customWidth="1"/>
    <col min="15352" max="15352" width="14.54296875" style="2" customWidth="1"/>
    <col min="15353" max="15353" width="0.81640625" style="2" customWidth="1"/>
    <col min="15354" max="15354" width="16.1796875" style="2" customWidth="1"/>
    <col min="15355" max="15355" width="0.81640625" style="2" customWidth="1"/>
    <col min="15356" max="15356" width="14.54296875" style="2" customWidth="1"/>
    <col min="15357" max="15357" width="0.81640625" style="2" customWidth="1"/>
    <col min="15358" max="15358" width="14.54296875" style="2" customWidth="1"/>
    <col min="15359" max="15359" width="1.1796875" style="2" customWidth="1"/>
    <col min="15360" max="15360" width="12.54296875" style="2" bestFit="1" customWidth="1"/>
    <col min="15361" max="15589" width="9.1796875" style="2"/>
    <col min="15590" max="15590" width="2.453125" style="2" customWidth="1"/>
    <col min="15591" max="15591" width="46.453125" style="2" customWidth="1"/>
    <col min="15592" max="15592" width="7.54296875" style="2" customWidth="1"/>
    <col min="15593" max="15593" width="0.81640625" style="2" customWidth="1"/>
    <col min="15594" max="15594" width="14.54296875" style="2" customWidth="1"/>
    <col min="15595" max="15595" width="0.81640625" style="2" customWidth="1"/>
    <col min="15596" max="15596" width="14.54296875" style="2" customWidth="1"/>
    <col min="15597" max="15597" width="0.81640625" style="2" customWidth="1"/>
    <col min="15598" max="15601" width="0" style="2" hidden="1" customWidth="1"/>
    <col min="15602" max="15602" width="15.1796875" style="2" customWidth="1"/>
    <col min="15603" max="15603" width="1.1796875" style="2" customWidth="1"/>
    <col min="15604" max="15604" width="14.54296875" style="2" customWidth="1"/>
    <col min="15605" max="15605" width="0.81640625" style="2" customWidth="1"/>
    <col min="15606" max="15606" width="14.54296875" style="2" customWidth="1"/>
    <col min="15607" max="15607" width="0.81640625" style="2" customWidth="1"/>
    <col min="15608" max="15608" width="14.54296875" style="2" customWidth="1"/>
    <col min="15609" max="15609" width="0.81640625" style="2" customWidth="1"/>
    <col min="15610" max="15610" width="16.1796875" style="2" customWidth="1"/>
    <col min="15611" max="15611" width="0.81640625" style="2" customWidth="1"/>
    <col min="15612" max="15612" width="14.54296875" style="2" customWidth="1"/>
    <col min="15613" max="15613" width="0.81640625" style="2" customWidth="1"/>
    <col min="15614" max="15614" width="14.54296875" style="2" customWidth="1"/>
    <col min="15615" max="15615" width="1.1796875" style="2" customWidth="1"/>
    <col min="15616" max="15616" width="12.54296875" style="2" bestFit="1" customWidth="1"/>
    <col min="15617" max="15845" width="9.1796875" style="2"/>
    <col min="15846" max="15846" width="2.453125" style="2" customWidth="1"/>
    <col min="15847" max="15847" width="46.453125" style="2" customWidth="1"/>
    <col min="15848" max="15848" width="7.54296875" style="2" customWidth="1"/>
    <col min="15849" max="15849" width="0.81640625" style="2" customWidth="1"/>
    <col min="15850" max="15850" width="14.54296875" style="2" customWidth="1"/>
    <col min="15851" max="15851" width="0.81640625" style="2" customWidth="1"/>
    <col min="15852" max="15852" width="14.54296875" style="2" customWidth="1"/>
    <col min="15853" max="15853" width="0.81640625" style="2" customWidth="1"/>
    <col min="15854" max="15857" width="0" style="2" hidden="1" customWidth="1"/>
    <col min="15858" max="15858" width="15.1796875" style="2" customWidth="1"/>
    <col min="15859" max="15859" width="1.1796875" style="2" customWidth="1"/>
    <col min="15860" max="15860" width="14.54296875" style="2" customWidth="1"/>
    <col min="15861" max="15861" width="0.81640625" style="2" customWidth="1"/>
    <col min="15862" max="15862" width="14.54296875" style="2" customWidth="1"/>
    <col min="15863" max="15863" width="0.81640625" style="2" customWidth="1"/>
    <col min="15864" max="15864" width="14.54296875" style="2" customWidth="1"/>
    <col min="15865" max="15865" width="0.81640625" style="2" customWidth="1"/>
    <col min="15866" max="15866" width="16.1796875" style="2" customWidth="1"/>
    <col min="15867" max="15867" width="0.81640625" style="2" customWidth="1"/>
    <col min="15868" max="15868" width="14.54296875" style="2" customWidth="1"/>
    <col min="15869" max="15869" width="0.81640625" style="2" customWidth="1"/>
    <col min="15870" max="15870" width="14.54296875" style="2" customWidth="1"/>
    <col min="15871" max="15871" width="1.1796875" style="2" customWidth="1"/>
    <col min="15872" max="15872" width="12.54296875" style="2" bestFit="1" customWidth="1"/>
    <col min="15873" max="16101" width="9.1796875" style="2"/>
    <col min="16102" max="16102" width="2.453125" style="2" customWidth="1"/>
    <col min="16103" max="16103" width="46.453125" style="2" customWidth="1"/>
    <col min="16104" max="16104" width="7.54296875" style="2" customWidth="1"/>
    <col min="16105" max="16105" width="0.81640625" style="2" customWidth="1"/>
    <col min="16106" max="16106" width="14.54296875" style="2" customWidth="1"/>
    <col min="16107" max="16107" width="0.81640625" style="2" customWidth="1"/>
    <col min="16108" max="16108" width="14.54296875" style="2" customWidth="1"/>
    <col min="16109" max="16109" width="0.81640625" style="2" customWidth="1"/>
    <col min="16110" max="16113" width="0" style="2" hidden="1" customWidth="1"/>
    <col min="16114" max="16114" width="15.1796875" style="2" customWidth="1"/>
    <col min="16115" max="16115" width="1.1796875" style="2" customWidth="1"/>
    <col min="16116" max="16116" width="14.54296875" style="2" customWidth="1"/>
    <col min="16117" max="16117" width="0.81640625" style="2" customWidth="1"/>
    <col min="16118" max="16118" width="14.54296875" style="2" customWidth="1"/>
    <col min="16119" max="16119" width="0.81640625" style="2" customWidth="1"/>
    <col min="16120" max="16120" width="14.54296875" style="2" customWidth="1"/>
    <col min="16121" max="16121" width="0.81640625" style="2" customWidth="1"/>
    <col min="16122" max="16122" width="16.1796875" style="2" customWidth="1"/>
    <col min="16123" max="16123" width="0.81640625" style="2" customWidth="1"/>
    <col min="16124" max="16124" width="14.54296875" style="2" customWidth="1"/>
    <col min="16125" max="16125" width="0.81640625" style="2" customWidth="1"/>
    <col min="16126" max="16126" width="14.54296875" style="2" customWidth="1"/>
    <col min="16127" max="16127" width="1.1796875" style="2" customWidth="1"/>
    <col min="16128" max="16128" width="12.54296875" style="2" bestFit="1" customWidth="1"/>
    <col min="16129" max="16384" width="9.1796875" style="2"/>
  </cols>
  <sheetData>
    <row r="1" spans="1:25" ht="22" x14ac:dyDescent="0.35">
      <c r="A1" s="1" t="s">
        <v>0</v>
      </c>
      <c r="B1" s="1"/>
      <c r="C1" s="1"/>
      <c r="D1" s="1"/>
      <c r="E1" s="1"/>
      <c r="U1" s="41"/>
      <c r="Y1" s="41" t="s">
        <v>6</v>
      </c>
    </row>
    <row r="2" spans="1:25" ht="22" x14ac:dyDescent="0.35">
      <c r="A2" s="1" t="s">
        <v>94</v>
      </c>
      <c r="B2" s="1"/>
      <c r="U2" s="41"/>
      <c r="W2" s="54"/>
      <c r="Y2" s="41" t="s">
        <v>9</v>
      </c>
    </row>
    <row r="3" spans="1:25" ht="22" x14ac:dyDescent="0.35">
      <c r="A3" s="42" t="s">
        <v>327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5" ht="22" x14ac:dyDescent="0.35">
      <c r="A4" s="1"/>
      <c r="B4" s="1"/>
    </row>
    <row r="5" spans="1:25" ht="22" x14ac:dyDescent="0.35">
      <c r="A5" s="1"/>
      <c r="B5" s="1"/>
      <c r="E5" s="167" t="s">
        <v>95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</row>
    <row r="6" spans="1:25" ht="22" x14ac:dyDescent="0.35">
      <c r="A6" s="1"/>
      <c r="B6" s="1"/>
      <c r="E6" s="169" t="s">
        <v>96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24"/>
      <c r="W6" s="21"/>
      <c r="X6" s="21"/>
      <c r="Y6" s="21"/>
    </row>
    <row r="7" spans="1:25" ht="22.75" customHeight="1" x14ac:dyDescent="0.35">
      <c r="A7" s="1"/>
      <c r="B7" s="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4" t="s">
        <v>97</v>
      </c>
      <c r="T7" s="21"/>
      <c r="U7" s="21"/>
      <c r="X7" s="44"/>
      <c r="Y7" s="44"/>
    </row>
    <row r="8" spans="1:25" ht="22" x14ac:dyDescent="0.35">
      <c r="A8" s="1"/>
      <c r="B8" s="1"/>
      <c r="J8" s="5" t="s">
        <v>98</v>
      </c>
      <c r="M8" s="167" t="s">
        <v>57</v>
      </c>
      <c r="N8" s="167"/>
      <c r="O8" s="167"/>
      <c r="S8" s="55" t="s">
        <v>99</v>
      </c>
      <c r="T8" s="47"/>
      <c r="X8" s="44"/>
      <c r="Y8" s="44"/>
    </row>
    <row r="9" spans="1:25" ht="43" x14ac:dyDescent="0.35">
      <c r="E9" s="44" t="s">
        <v>100</v>
      </c>
      <c r="G9" s="44" t="s">
        <v>305</v>
      </c>
      <c r="J9" s="5" t="s">
        <v>101</v>
      </c>
      <c r="L9" s="5" t="s">
        <v>102</v>
      </c>
      <c r="M9" s="44" t="s">
        <v>103</v>
      </c>
      <c r="O9" s="44"/>
      <c r="Q9" s="44"/>
      <c r="S9" s="44" t="s">
        <v>104</v>
      </c>
      <c r="T9" s="44"/>
      <c r="U9" s="5" t="s">
        <v>63</v>
      </c>
      <c r="V9" s="44"/>
      <c r="W9" s="44" t="s">
        <v>105</v>
      </c>
      <c r="Y9" s="44" t="s">
        <v>106</v>
      </c>
    </row>
    <row r="10" spans="1:25" ht="24.75" customHeight="1" x14ac:dyDescent="0.35">
      <c r="C10" s="3" t="s">
        <v>8</v>
      </c>
      <c r="D10" s="5"/>
      <c r="E10" s="3" t="s">
        <v>107</v>
      </c>
      <c r="G10" s="55" t="s">
        <v>108</v>
      </c>
      <c r="H10" s="5"/>
      <c r="I10" s="5"/>
      <c r="J10" s="3" t="s">
        <v>109</v>
      </c>
      <c r="K10" s="5"/>
      <c r="L10" s="3" t="s">
        <v>109</v>
      </c>
      <c r="M10" s="3" t="s">
        <v>110</v>
      </c>
      <c r="N10" s="5"/>
      <c r="O10" s="55" t="s">
        <v>59</v>
      </c>
      <c r="P10" s="5"/>
      <c r="Q10" s="3" t="s">
        <v>60</v>
      </c>
      <c r="R10" s="5"/>
      <c r="S10" s="55" t="s">
        <v>111</v>
      </c>
      <c r="T10" s="44"/>
      <c r="U10" s="55" t="s">
        <v>112</v>
      </c>
      <c r="V10" s="44"/>
      <c r="W10" s="55" t="s">
        <v>113</v>
      </c>
      <c r="X10" s="5"/>
      <c r="Y10" s="55" t="s">
        <v>114</v>
      </c>
    </row>
    <row r="11" spans="1:25" x14ac:dyDescent="0.35">
      <c r="C11" s="5"/>
      <c r="D11" s="5"/>
      <c r="E11" s="44"/>
      <c r="G11" s="44"/>
      <c r="H11" s="5"/>
      <c r="I11" s="5"/>
      <c r="J11" s="5"/>
      <c r="K11" s="5"/>
      <c r="L11" s="5"/>
      <c r="M11" s="44"/>
      <c r="N11" s="5"/>
      <c r="O11" s="44"/>
      <c r="P11" s="5"/>
      <c r="Q11" s="44"/>
      <c r="R11" s="5"/>
      <c r="S11" s="44"/>
      <c r="T11" s="44"/>
      <c r="U11" s="44"/>
      <c r="V11" s="44"/>
      <c r="W11" s="44"/>
      <c r="X11" s="5"/>
      <c r="Y11" s="44"/>
    </row>
    <row r="12" spans="1:25" ht="22" x14ac:dyDescent="0.35">
      <c r="A12" s="1" t="s">
        <v>341</v>
      </c>
      <c r="B12" s="1"/>
      <c r="C12" s="5"/>
      <c r="E12" s="7">
        <v>1307120744</v>
      </c>
      <c r="F12" s="8"/>
      <c r="G12" s="7">
        <v>1174986917</v>
      </c>
      <c r="H12" s="8"/>
      <c r="I12" s="8"/>
      <c r="J12" s="8"/>
      <c r="K12" s="8"/>
      <c r="L12" s="8"/>
      <c r="M12" s="7">
        <v>55965054</v>
      </c>
      <c r="N12" s="56"/>
      <c r="O12" s="7">
        <v>-2522470960</v>
      </c>
      <c r="P12" s="56"/>
      <c r="Q12" s="7">
        <v>21103950</v>
      </c>
      <c r="R12" s="56"/>
      <c r="S12" s="7">
        <v>236424992</v>
      </c>
      <c r="T12" s="56"/>
      <c r="U12" s="7">
        <v>273130697</v>
      </c>
      <c r="V12" s="56"/>
      <c r="W12" s="7">
        <v>-4500</v>
      </c>
      <c r="X12" s="56"/>
      <c r="Y12" s="7">
        <v>273126197</v>
      </c>
    </row>
    <row r="13" spans="1:25" ht="22" x14ac:dyDescent="0.35">
      <c r="A13" s="2" t="s">
        <v>330</v>
      </c>
      <c r="B13" s="1"/>
      <c r="C13" s="5">
        <v>3</v>
      </c>
      <c r="E13" s="11"/>
      <c r="F13" s="8"/>
      <c r="G13" s="11"/>
      <c r="H13" s="8"/>
      <c r="I13" s="8"/>
      <c r="J13" s="8"/>
      <c r="K13" s="8"/>
      <c r="L13" s="8"/>
      <c r="M13" s="11"/>
      <c r="N13" s="56"/>
      <c r="O13" s="11">
        <v>236424992</v>
      </c>
      <c r="P13" s="56"/>
      <c r="Q13" s="11"/>
      <c r="R13" s="56"/>
      <c r="S13" s="11">
        <v>-236424992</v>
      </c>
      <c r="T13" s="56"/>
      <c r="U13" s="11">
        <v>0</v>
      </c>
      <c r="V13" s="56"/>
      <c r="W13" s="11"/>
      <c r="X13" s="56"/>
      <c r="Y13" s="11">
        <v>0</v>
      </c>
    </row>
    <row r="14" spans="1:25" ht="22" x14ac:dyDescent="0.35">
      <c r="A14" s="1" t="s">
        <v>332</v>
      </c>
      <c r="C14" s="5"/>
      <c r="E14" s="8">
        <v>1307120744</v>
      </c>
      <c r="G14" s="8">
        <v>1174986917</v>
      </c>
      <c r="J14" s="8"/>
      <c r="L14" s="8"/>
      <c r="M14" s="8">
        <v>55965054</v>
      </c>
      <c r="O14" s="8">
        <v>-2286045968</v>
      </c>
      <c r="Q14" s="8">
        <v>21103950</v>
      </c>
      <c r="S14" s="7">
        <v>0</v>
      </c>
      <c r="U14" s="7">
        <v>273130697</v>
      </c>
      <c r="W14" s="7">
        <v>-4500</v>
      </c>
      <c r="Y14" s="7">
        <v>273126197</v>
      </c>
    </row>
    <row r="15" spans="1:25" x14ac:dyDescent="0.35">
      <c r="A15" s="2" t="s">
        <v>88</v>
      </c>
      <c r="C15" s="5"/>
      <c r="E15" s="57"/>
      <c r="F15" s="57"/>
      <c r="G15" s="57"/>
      <c r="H15" s="57"/>
      <c r="I15" s="57"/>
      <c r="J15" s="8"/>
      <c r="K15" s="57"/>
      <c r="L15" s="8"/>
      <c r="M15" s="57"/>
      <c r="N15" s="57"/>
      <c r="O15" s="8">
        <v>-76189891</v>
      </c>
      <c r="P15" s="57"/>
      <c r="Q15" s="8"/>
      <c r="R15" s="57"/>
      <c r="S15" s="7"/>
      <c r="T15" s="57"/>
      <c r="U15" s="7">
        <v>-76189891</v>
      </c>
      <c r="W15" s="7">
        <v>-1</v>
      </c>
      <c r="Y15" s="7">
        <v>-76189892</v>
      </c>
    </row>
    <row r="16" spans="1:25" ht="22.5" thickBot="1" x14ac:dyDescent="0.4">
      <c r="A16" s="1" t="s">
        <v>329</v>
      </c>
      <c r="B16" s="1"/>
      <c r="C16" s="5"/>
      <c r="E16" s="51">
        <v>1307120744</v>
      </c>
      <c r="F16" s="8"/>
      <c r="G16" s="51">
        <v>1174986917</v>
      </c>
      <c r="H16" s="8"/>
      <c r="I16" s="8"/>
      <c r="J16" s="51">
        <v>0</v>
      </c>
      <c r="K16" s="8"/>
      <c r="L16" s="51">
        <v>0</v>
      </c>
      <c r="M16" s="51">
        <v>55965054</v>
      </c>
      <c r="N16" s="8"/>
      <c r="O16" s="51">
        <v>-2362235859</v>
      </c>
      <c r="P16" s="8"/>
      <c r="Q16" s="51">
        <v>21103950</v>
      </c>
      <c r="R16" s="8"/>
      <c r="S16" s="51">
        <v>0</v>
      </c>
      <c r="T16" s="8"/>
      <c r="U16" s="51">
        <v>196940806</v>
      </c>
      <c r="V16" s="8"/>
      <c r="W16" s="51">
        <v>-4501</v>
      </c>
      <c r="X16" s="8"/>
      <c r="Y16" s="51">
        <v>196936305</v>
      </c>
    </row>
    <row r="17" spans="1:25" ht="22.5" thickTop="1" x14ac:dyDescent="0.35">
      <c r="A17" s="1"/>
      <c r="B17" s="1"/>
      <c r="C17" s="5"/>
      <c r="E17" s="7"/>
      <c r="F17" s="8"/>
      <c r="G17" s="7"/>
      <c r="H17" s="8"/>
      <c r="I17" s="8"/>
      <c r="J17" s="7"/>
      <c r="K17" s="8"/>
      <c r="L17" s="7"/>
      <c r="M17" s="7"/>
      <c r="N17" s="8"/>
      <c r="O17" s="7"/>
      <c r="P17" s="8"/>
      <c r="Q17" s="7"/>
      <c r="R17" s="8"/>
      <c r="S17" s="7"/>
      <c r="T17" s="8"/>
      <c r="U17" s="7"/>
      <c r="V17" s="8"/>
      <c r="W17" s="7"/>
      <c r="X17" s="8"/>
      <c r="Y17" s="7"/>
    </row>
    <row r="18" spans="1:25" ht="22" x14ac:dyDescent="0.35">
      <c r="A18" s="1" t="s">
        <v>342</v>
      </c>
      <c r="B18" s="1"/>
      <c r="C18" s="5"/>
      <c r="E18" s="7">
        <v>1307120744</v>
      </c>
      <c r="F18" s="8"/>
      <c r="G18" s="7">
        <v>1174986917</v>
      </c>
      <c r="H18" s="8"/>
      <c r="I18" s="8"/>
      <c r="J18" s="8"/>
      <c r="K18" s="8"/>
      <c r="L18" s="8"/>
      <c r="M18" s="7">
        <v>55965054</v>
      </c>
      <c r="N18" s="56"/>
      <c r="O18" s="7">
        <v>-1962139934</v>
      </c>
      <c r="P18" s="56"/>
      <c r="Q18" s="7">
        <v>21103950</v>
      </c>
      <c r="R18" s="56"/>
      <c r="S18" s="7">
        <v>236424992</v>
      </c>
      <c r="T18" s="56"/>
      <c r="U18" s="7">
        <v>833461723</v>
      </c>
      <c r="V18" s="56"/>
      <c r="W18" s="7">
        <v>-4498</v>
      </c>
      <c r="X18" s="56"/>
      <c r="Y18" s="7">
        <v>833457225</v>
      </c>
    </row>
    <row r="19" spans="1:25" ht="22" x14ac:dyDescent="0.35">
      <c r="A19" s="2" t="s">
        <v>330</v>
      </c>
      <c r="B19" s="1"/>
      <c r="C19" s="5">
        <v>3</v>
      </c>
      <c r="E19" s="11"/>
      <c r="F19" s="8"/>
      <c r="G19" s="11"/>
      <c r="H19" s="8"/>
      <c r="I19" s="8"/>
      <c r="J19" s="8"/>
      <c r="K19" s="8"/>
      <c r="L19" s="8"/>
      <c r="M19" s="11"/>
      <c r="N19" s="56"/>
      <c r="O19" s="11">
        <v>236424992</v>
      </c>
      <c r="P19" s="56"/>
      <c r="Q19" s="11"/>
      <c r="R19" s="56"/>
      <c r="S19" s="11">
        <v>-236424992</v>
      </c>
      <c r="T19" s="56"/>
      <c r="U19" s="11">
        <v>0</v>
      </c>
      <c r="V19" s="56"/>
      <c r="W19" s="11"/>
      <c r="X19" s="56"/>
      <c r="Y19" s="11">
        <v>0</v>
      </c>
    </row>
    <row r="20" spans="1:25" ht="22" x14ac:dyDescent="0.35">
      <c r="A20" s="1" t="s">
        <v>331</v>
      </c>
      <c r="C20" s="5"/>
      <c r="E20" s="8">
        <v>1307120744</v>
      </c>
      <c r="G20" s="8">
        <v>1174986917</v>
      </c>
      <c r="J20" s="8"/>
      <c r="L20" s="8"/>
      <c r="M20" s="8">
        <v>55965054</v>
      </c>
      <c r="O20" s="8">
        <v>-1725714942</v>
      </c>
      <c r="Q20" s="8">
        <v>21103950</v>
      </c>
      <c r="S20" s="7">
        <v>0</v>
      </c>
      <c r="U20" s="7">
        <v>833461723</v>
      </c>
      <c r="W20" s="7">
        <v>-4498</v>
      </c>
      <c r="Y20" s="7">
        <v>833457225</v>
      </c>
    </row>
    <row r="21" spans="1:25" x14ac:dyDescent="0.35">
      <c r="A21" s="2" t="s">
        <v>88</v>
      </c>
      <c r="C21" s="5"/>
      <c r="E21" s="56"/>
      <c r="G21" s="56"/>
      <c r="J21" s="8"/>
      <c r="L21" s="8"/>
      <c r="M21" s="56"/>
      <c r="O21" s="7">
        <v>-136258276</v>
      </c>
      <c r="Q21" s="56"/>
      <c r="S21" s="56"/>
      <c r="U21" s="7">
        <v>-136258276</v>
      </c>
      <c r="W21" s="7">
        <v>-1</v>
      </c>
      <c r="Y21" s="7">
        <v>-136258277</v>
      </c>
    </row>
    <row r="22" spans="1:25" ht="22.5" thickBot="1" x14ac:dyDescent="0.4">
      <c r="A22" s="1" t="s">
        <v>308</v>
      </c>
      <c r="B22" s="1"/>
      <c r="C22" s="5"/>
      <c r="E22" s="51">
        <v>1307120744</v>
      </c>
      <c r="G22" s="51">
        <v>1174986917</v>
      </c>
      <c r="J22" s="51">
        <v>0</v>
      </c>
      <c r="L22" s="51">
        <v>0</v>
      </c>
      <c r="M22" s="51">
        <v>55965054</v>
      </c>
      <c r="O22" s="51">
        <v>-1861973218</v>
      </c>
      <c r="Q22" s="51">
        <v>21103950</v>
      </c>
      <c r="S22" s="51">
        <v>0</v>
      </c>
      <c r="U22" s="51">
        <v>697203447</v>
      </c>
      <c r="W22" s="51">
        <v>-4499</v>
      </c>
      <c r="Y22" s="51">
        <v>697198948</v>
      </c>
    </row>
    <row r="23" spans="1:25" ht="22.5" thickTop="1" x14ac:dyDescent="0.7">
      <c r="A23" s="58"/>
      <c r="B23" s="58"/>
      <c r="C23" s="5"/>
      <c r="E23" s="7"/>
      <c r="G23" s="7"/>
      <c r="M23" s="7"/>
      <c r="O23" s="7"/>
      <c r="Q23" s="7"/>
      <c r="U23" s="7"/>
      <c r="W23" s="7"/>
      <c r="Y23" s="7"/>
    </row>
    <row r="24" spans="1:25" ht="22" x14ac:dyDescent="0.7">
      <c r="A24" s="58"/>
      <c r="B24" s="58"/>
      <c r="C24" s="5"/>
      <c r="E24" s="7"/>
      <c r="G24" s="7"/>
      <c r="M24" s="7"/>
      <c r="O24" s="7"/>
      <c r="Q24" s="7"/>
      <c r="U24" s="7"/>
      <c r="W24" s="7"/>
      <c r="Y24" s="7"/>
    </row>
    <row r="25" spans="1:25" ht="22" x14ac:dyDescent="0.7">
      <c r="A25" s="58"/>
      <c r="B25" s="58"/>
      <c r="C25" s="5"/>
      <c r="E25" s="7"/>
      <c r="G25" s="7"/>
      <c r="M25" s="7"/>
      <c r="O25" s="7"/>
      <c r="Q25" s="7"/>
      <c r="U25" s="7"/>
      <c r="W25" s="7"/>
      <c r="Y25" s="7"/>
    </row>
    <row r="26" spans="1:25" ht="22" x14ac:dyDescent="0.7">
      <c r="A26" s="58"/>
      <c r="B26" s="58"/>
      <c r="C26" s="5"/>
      <c r="E26" s="7"/>
      <c r="G26" s="7"/>
      <c r="M26" s="7"/>
      <c r="O26" s="7"/>
      <c r="Q26" s="7"/>
      <c r="U26" s="7"/>
      <c r="W26" s="7"/>
      <c r="Y26" s="7"/>
    </row>
    <row r="27" spans="1:25" ht="22" customHeight="1" x14ac:dyDescent="0.7">
      <c r="A27" s="58"/>
      <c r="B27" s="58"/>
      <c r="C27" s="5"/>
      <c r="E27" s="7"/>
      <c r="G27" s="7"/>
      <c r="M27" s="7"/>
      <c r="O27" s="7"/>
      <c r="Q27" s="7"/>
      <c r="U27" s="7"/>
      <c r="W27" s="7"/>
      <c r="Y27" s="7"/>
    </row>
    <row r="28" spans="1:25" ht="22" x14ac:dyDescent="0.7">
      <c r="A28" s="58"/>
      <c r="B28" s="58"/>
      <c r="C28" s="5"/>
      <c r="E28" s="7"/>
      <c r="G28" s="7"/>
      <c r="M28" s="7"/>
      <c r="O28" s="7"/>
      <c r="Q28" s="7"/>
      <c r="U28" s="7"/>
      <c r="W28" s="7"/>
      <c r="Y28" s="7"/>
    </row>
    <row r="29" spans="1:25" ht="22" x14ac:dyDescent="0.7">
      <c r="A29" s="58"/>
      <c r="B29" s="58"/>
      <c r="C29" s="5"/>
      <c r="E29" s="7"/>
      <c r="G29" s="7"/>
      <c r="M29" s="7"/>
      <c r="O29" s="7"/>
      <c r="Q29" s="7"/>
      <c r="U29" s="7"/>
      <c r="W29" s="7"/>
      <c r="Y29" s="7"/>
    </row>
    <row r="30" spans="1:25" ht="17.5" customHeight="1" x14ac:dyDescent="0.7">
      <c r="A30" s="58"/>
      <c r="B30" s="58"/>
      <c r="C30" s="5"/>
      <c r="E30" s="7"/>
      <c r="G30" s="7"/>
      <c r="M30" s="7"/>
      <c r="O30" s="7"/>
      <c r="Q30" s="7"/>
      <c r="U30" s="7"/>
      <c r="W30" s="7"/>
      <c r="Y30" s="7"/>
    </row>
    <row r="31" spans="1:25" ht="22" x14ac:dyDescent="0.7">
      <c r="A31" s="58"/>
      <c r="B31" s="58"/>
      <c r="C31" s="5"/>
      <c r="E31" s="7"/>
      <c r="G31" s="7"/>
      <c r="M31" s="7"/>
      <c r="O31" s="7"/>
      <c r="Q31" s="7"/>
      <c r="U31" s="7"/>
      <c r="W31" s="7"/>
      <c r="Y31" s="7"/>
    </row>
    <row r="32" spans="1:25" ht="25.75" customHeight="1" x14ac:dyDescent="0.35">
      <c r="A32" s="21" t="s">
        <v>32</v>
      </c>
      <c r="B32" s="21"/>
      <c r="C32" s="24"/>
      <c r="D32" s="21"/>
      <c r="E32" s="48"/>
      <c r="F32" s="21"/>
      <c r="G32" s="48"/>
      <c r="H32" s="21"/>
      <c r="I32" s="21"/>
      <c r="J32" s="21"/>
      <c r="K32" s="21"/>
      <c r="L32" s="21"/>
      <c r="M32" s="48"/>
      <c r="N32" s="21"/>
      <c r="O32" s="48"/>
      <c r="P32" s="21"/>
      <c r="Q32" s="48"/>
      <c r="R32" s="21"/>
      <c r="S32" s="21"/>
      <c r="T32" s="21"/>
      <c r="U32" s="48"/>
      <c r="V32" s="21"/>
      <c r="W32" s="48"/>
      <c r="X32" s="21"/>
      <c r="Y32" s="59" t="s">
        <v>123</v>
      </c>
    </row>
  </sheetData>
  <mergeCells count="3">
    <mergeCell ref="E5:Y5"/>
    <mergeCell ref="E6:U6"/>
    <mergeCell ref="M8:O8"/>
  </mergeCells>
  <pageMargins left="0.47244094488188981" right="0.19685039370078741" top="0.49" bottom="0.19685039370078741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EF9-480D-470D-8826-95BC2E0DF4ED}">
  <sheetPr>
    <tabColor theme="4" tint="0.59999389629810485"/>
  </sheetPr>
  <dimension ref="A1:N138"/>
  <sheetViews>
    <sheetView zoomScaleNormal="100" zoomScaleSheetLayoutView="70" workbookViewId="0"/>
  </sheetViews>
  <sheetFormatPr defaultColWidth="9.1796875" defaultRowHeight="21.5" x14ac:dyDescent="0.35"/>
  <cols>
    <col min="1" max="1" width="47.08984375" style="2" customWidth="1"/>
    <col min="2" max="2" width="7.81640625" style="2" bestFit="1" customWidth="1"/>
    <col min="3" max="3" width="1.1796875" style="2" customWidth="1"/>
    <col min="4" max="4" width="18.6328125" style="2" customWidth="1"/>
    <col min="5" max="5" width="1.1796875" style="2" customWidth="1"/>
    <col min="6" max="6" width="18.6328125" style="2" customWidth="1"/>
    <col min="7" max="7" width="1.1796875" style="2" customWidth="1"/>
    <col min="8" max="8" width="18.6328125" style="2" customWidth="1"/>
    <col min="9" max="9" width="1.1796875" style="2" customWidth="1"/>
    <col min="10" max="10" width="18.6328125" style="2" customWidth="1"/>
    <col min="11" max="11" width="1.1796875" style="2" customWidth="1"/>
    <col min="12" max="12" width="18.6328125" style="2" customWidth="1"/>
    <col min="13" max="13" width="1.1796875" style="2" customWidth="1"/>
    <col min="14" max="14" width="18.6328125" style="2" customWidth="1"/>
    <col min="15" max="15" width="1.54296875" style="2" customWidth="1"/>
    <col min="16" max="246" width="9.1796875" style="2"/>
    <col min="247" max="247" width="46.453125" style="2" customWidth="1"/>
    <col min="248" max="248" width="12.54296875" style="2" customWidth="1"/>
    <col min="249" max="249" width="1.1796875" style="2" customWidth="1"/>
    <col min="250" max="250" width="18.54296875" style="2" customWidth="1"/>
    <col min="251" max="251" width="1.1796875" style="2" customWidth="1"/>
    <col min="252" max="252" width="18.54296875" style="2" customWidth="1"/>
    <col min="253" max="253" width="1.1796875" style="2" customWidth="1"/>
    <col min="254" max="254" width="18.54296875" style="2" customWidth="1"/>
    <col min="255" max="255" width="1.1796875" style="2" customWidth="1"/>
    <col min="256" max="256" width="18.54296875" style="2" customWidth="1"/>
    <col min="257" max="257" width="1.1796875" style="2" customWidth="1"/>
    <col min="258" max="258" width="18.54296875" style="2" customWidth="1"/>
    <col min="259" max="259" width="1.1796875" style="2" customWidth="1"/>
    <col min="260" max="260" width="18.54296875" style="2" customWidth="1"/>
    <col min="261" max="261" width="1.54296875" style="2" customWidth="1"/>
    <col min="262" max="262" width="15.1796875" style="2" bestFit="1" customWidth="1"/>
    <col min="263" max="263" width="13.1796875" style="2" bestFit="1" customWidth="1"/>
    <col min="264" max="502" width="9.1796875" style="2"/>
    <col min="503" max="503" width="46.453125" style="2" customWidth="1"/>
    <col min="504" max="504" width="12.54296875" style="2" customWidth="1"/>
    <col min="505" max="505" width="1.1796875" style="2" customWidth="1"/>
    <col min="506" max="506" width="18.54296875" style="2" customWidth="1"/>
    <col min="507" max="507" width="1.1796875" style="2" customWidth="1"/>
    <col min="508" max="508" width="18.54296875" style="2" customWidth="1"/>
    <col min="509" max="509" width="1.1796875" style="2" customWidth="1"/>
    <col min="510" max="510" width="18.54296875" style="2" customWidth="1"/>
    <col min="511" max="511" width="1.1796875" style="2" customWidth="1"/>
    <col min="512" max="512" width="18.54296875" style="2" customWidth="1"/>
    <col min="513" max="513" width="1.1796875" style="2" customWidth="1"/>
    <col min="514" max="514" width="18.54296875" style="2" customWidth="1"/>
    <col min="515" max="515" width="1.1796875" style="2" customWidth="1"/>
    <col min="516" max="516" width="18.54296875" style="2" customWidth="1"/>
    <col min="517" max="517" width="1.54296875" style="2" customWidth="1"/>
    <col min="518" max="518" width="15.1796875" style="2" bestFit="1" customWidth="1"/>
    <col min="519" max="519" width="13.1796875" style="2" bestFit="1" customWidth="1"/>
    <col min="520" max="758" width="9.1796875" style="2"/>
    <col min="759" max="759" width="46.453125" style="2" customWidth="1"/>
    <col min="760" max="760" width="12.54296875" style="2" customWidth="1"/>
    <col min="761" max="761" width="1.1796875" style="2" customWidth="1"/>
    <col min="762" max="762" width="18.54296875" style="2" customWidth="1"/>
    <col min="763" max="763" width="1.1796875" style="2" customWidth="1"/>
    <col min="764" max="764" width="18.54296875" style="2" customWidth="1"/>
    <col min="765" max="765" width="1.1796875" style="2" customWidth="1"/>
    <col min="766" max="766" width="18.54296875" style="2" customWidth="1"/>
    <col min="767" max="767" width="1.1796875" style="2" customWidth="1"/>
    <col min="768" max="768" width="18.54296875" style="2" customWidth="1"/>
    <col min="769" max="769" width="1.1796875" style="2" customWidth="1"/>
    <col min="770" max="770" width="18.54296875" style="2" customWidth="1"/>
    <col min="771" max="771" width="1.1796875" style="2" customWidth="1"/>
    <col min="772" max="772" width="18.54296875" style="2" customWidth="1"/>
    <col min="773" max="773" width="1.54296875" style="2" customWidth="1"/>
    <col min="774" max="774" width="15.1796875" style="2" bestFit="1" customWidth="1"/>
    <col min="775" max="775" width="13.1796875" style="2" bestFit="1" customWidth="1"/>
    <col min="776" max="1014" width="9.1796875" style="2"/>
    <col min="1015" max="1015" width="46.453125" style="2" customWidth="1"/>
    <col min="1016" max="1016" width="12.54296875" style="2" customWidth="1"/>
    <col min="1017" max="1017" width="1.1796875" style="2" customWidth="1"/>
    <col min="1018" max="1018" width="18.54296875" style="2" customWidth="1"/>
    <col min="1019" max="1019" width="1.1796875" style="2" customWidth="1"/>
    <col min="1020" max="1020" width="18.54296875" style="2" customWidth="1"/>
    <col min="1021" max="1021" width="1.1796875" style="2" customWidth="1"/>
    <col min="1022" max="1022" width="18.54296875" style="2" customWidth="1"/>
    <col min="1023" max="1023" width="1.1796875" style="2" customWidth="1"/>
    <col min="1024" max="1024" width="18.54296875" style="2" customWidth="1"/>
    <col min="1025" max="1025" width="1.1796875" style="2" customWidth="1"/>
    <col min="1026" max="1026" width="18.54296875" style="2" customWidth="1"/>
    <col min="1027" max="1027" width="1.1796875" style="2" customWidth="1"/>
    <col min="1028" max="1028" width="18.54296875" style="2" customWidth="1"/>
    <col min="1029" max="1029" width="1.54296875" style="2" customWidth="1"/>
    <col min="1030" max="1030" width="15.1796875" style="2" bestFit="1" customWidth="1"/>
    <col min="1031" max="1031" width="13.1796875" style="2" bestFit="1" customWidth="1"/>
    <col min="1032" max="1270" width="9.1796875" style="2"/>
    <col min="1271" max="1271" width="46.453125" style="2" customWidth="1"/>
    <col min="1272" max="1272" width="12.54296875" style="2" customWidth="1"/>
    <col min="1273" max="1273" width="1.1796875" style="2" customWidth="1"/>
    <col min="1274" max="1274" width="18.54296875" style="2" customWidth="1"/>
    <col min="1275" max="1275" width="1.1796875" style="2" customWidth="1"/>
    <col min="1276" max="1276" width="18.54296875" style="2" customWidth="1"/>
    <col min="1277" max="1277" width="1.1796875" style="2" customWidth="1"/>
    <col min="1278" max="1278" width="18.54296875" style="2" customWidth="1"/>
    <col min="1279" max="1279" width="1.1796875" style="2" customWidth="1"/>
    <col min="1280" max="1280" width="18.54296875" style="2" customWidth="1"/>
    <col min="1281" max="1281" width="1.1796875" style="2" customWidth="1"/>
    <col min="1282" max="1282" width="18.54296875" style="2" customWidth="1"/>
    <col min="1283" max="1283" width="1.1796875" style="2" customWidth="1"/>
    <col min="1284" max="1284" width="18.54296875" style="2" customWidth="1"/>
    <col min="1285" max="1285" width="1.54296875" style="2" customWidth="1"/>
    <col min="1286" max="1286" width="15.1796875" style="2" bestFit="1" customWidth="1"/>
    <col min="1287" max="1287" width="13.1796875" style="2" bestFit="1" customWidth="1"/>
    <col min="1288" max="1526" width="9.1796875" style="2"/>
    <col min="1527" max="1527" width="46.453125" style="2" customWidth="1"/>
    <col min="1528" max="1528" width="12.54296875" style="2" customWidth="1"/>
    <col min="1529" max="1529" width="1.1796875" style="2" customWidth="1"/>
    <col min="1530" max="1530" width="18.54296875" style="2" customWidth="1"/>
    <col min="1531" max="1531" width="1.1796875" style="2" customWidth="1"/>
    <col min="1532" max="1532" width="18.54296875" style="2" customWidth="1"/>
    <col min="1533" max="1533" width="1.1796875" style="2" customWidth="1"/>
    <col min="1534" max="1534" width="18.54296875" style="2" customWidth="1"/>
    <col min="1535" max="1535" width="1.1796875" style="2" customWidth="1"/>
    <col min="1536" max="1536" width="18.54296875" style="2" customWidth="1"/>
    <col min="1537" max="1537" width="1.1796875" style="2" customWidth="1"/>
    <col min="1538" max="1538" width="18.54296875" style="2" customWidth="1"/>
    <col min="1539" max="1539" width="1.1796875" style="2" customWidth="1"/>
    <col min="1540" max="1540" width="18.54296875" style="2" customWidth="1"/>
    <col min="1541" max="1541" width="1.54296875" style="2" customWidth="1"/>
    <col min="1542" max="1542" width="15.1796875" style="2" bestFit="1" customWidth="1"/>
    <col min="1543" max="1543" width="13.1796875" style="2" bestFit="1" customWidth="1"/>
    <col min="1544" max="1782" width="9.1796875" style="2"/>
    <col min="1783" max="1783" width="46.453125" style="2" customWidth="1"/>
    <col min="1784" max="1784" width="12.54296875" style="2" customWidth="1"/>
    <col min="1785" max="1785" width="1.1796875" style="2" customWidth="1"/>
    <col min="1786" max="1786" width="18.54296875" style="2" customWidth="1"/>
    <col min="1787" max="1787" width="1.1796875" style="2" customWidth="1"/>
    <col min="1788" max="1788" width="18.54296875" style="2" customWidth="1"/>
    <col min="1789" max="1789" width="1.1796875" style="2" customWidth="1"/>
    <col min="1790" max="1790" width="18.54296875" style="2" customWidth="1"/>
    <col min="1791" max="1791" width="1.1796875" style="2" customWidth="1"/>
    <col min="1792" max="1792" width="18.54296875" style="2" customWidth="1"/>
    <col min="1793" max="1793" width="1.1796875" style="2" customWidth="1"/>
    <col min="1794" max="1794" width="18.54296875" style="2" customWidth="1"/>
    <col min="1795" max="1795" width="1.1796875" style="2" customWidth="1"/>
    <col min="1796" max="1796" width="18.54296875" style="2" customWidth="1"/>
    <col min="1797" max="1797" width="1.54296875" style="2" customWidth="1"/>
    <col min="1798" max="1798" width="15.1796875" style="2" bestFit="1" customWidth="1"/>
    <col min="1799" max="1799" width="13.1796875" style="2" bestFit="1" customWidth="1"/>
    <col min="1800" max="2038" width="9.1796875" style="2"/>
    <col min="2039" max="2039" width="46.453125" style="2" customWidth="1"/>
    <col min="2040" max="2040" width="12.54296875" style="2" customWidth="1"/>
    <col min="2041" max="2041" width="1.1796875" style="2" customWidth="1"/>
    <col min="2042" max="2042" width="18.54296875" style="2" customWidth="1"/>
    <col min="2043" max="2043" width="1.1796875" style="2" customWidth="1"/>
    <col min="2044" max="2044" width="18.54296875" style="2" customWidth="1"/>
    <col min="2045" max="2045" width="1.1796875" style="2" customWidth="1"/>
    <col min="2046" max="2046" width="18.54296875" style="2" customWidth="1"/>
    <col min="2047" max="2047" width="1.1796875" style="2" customWidth="1"/>
    <col min="2048" max="2048" width="18.54296875" style="2" customWidth="1"/>
    <col min="2049" max="2049" width="1.1796875" style="2" customWidth="1"/>
    <col min="2050" max="2050" width="18.54296875" style="2" customWidth="1"/>
    <col min="2051" max="2051" width="1.1796875" style="2" customWidth="1"/>
    <col min="2052" max="2052" width="18.54296875" style="2" customWidth="1"/>
    <col min="2053" max="2053" width="1.54296875" style="2" customWidth="1"/>
    <col min="2054" max="2054" width="15.1796875" style="2" bestFit="1" customWidth="1"/>
    <col min="2055" max="2055" width="13.1796875" style="2" bestFit="1" customWidth="1"/>
    <col min="2056" max="2294" width="9.1796875" style="2"/>
    <col min="2295" max="2295" width="46.453125" style="2" customWidth="1"/>
    <col min="2296" max="2296" width="12.54296875" style="2" customWidth="1"/>
    <col min="2297" max="2297" width="1.1796875" style="2" customWidth="1"/>
    <col min="2298" max="2298" width="18.54296875" style="2" customWidth="1"/>
    <col min="2299" max="2299" width="1.1796875" style="2" customWidth="1"/>
    <col min="2300" max="2300" width="18.54296875" style="2" customWidth="1"/>
    <col min="2301" max="2301" width="1.1796875" style="2" customWidth="1"/>
    <col min="2302" max="2302" width="18.54296875" style="2" customWidth="1"/>
    <col min="2303" max="2303" width="1.1796875" style="2" customWidth="1"/>
    <col min="2304" max="2304" width="18.54296875" style="2" customWidth="1"/>
    <col min="2305" max="2305" width="1.1796875" style="2" customWidth="1"/>
    <col min="2306" max="2306" width="18.54296875" style="2" customWidth="1"/>
    <col min="2307" max="2307" width="1.1796875" style="2" customWidth="1"/>
    <col min="2308" max="2308" width="18.54296875" style="2" customWidth="1"/>
    <col min="2309" max="2309" width="1.54296875" style="2" customWidth="1"/>
    <col min="2310" max="2310" width="15.1796875" style="2" bestFit="1" customWidth="1"/>
    <col min="2311" max="2311" width="13.1796875" style="2" bestFit="1" customWidth="1"/>
    <col min="2312" max="2550" width="9.1796875" style="2"/>
    <col min="2551" max="2551" width="46.453125" style="2" customWidth="1"/>
    <col min="2552" max="2552" width="12.54296875" style="2" customWidth="1"/>
    <col min="2553" max="2553" width="1.1796875" style="2" customWidth="1"/>
    <col min="2554" max="2554" width="18.54296875" style="2" customWidth="1"/>
    <col min="2555" max="2555" width="1.1796875" style="2" customWidth="1"/>
    <col min="2556" max="2556" width="18.54296875" style="2" customWidth="1"/>
    <col min="2557" max="2557" width="1.1796875" style="2" customWidth="1"/>
    <col min="2558" max="2558" width="18.54296875" style="2" customWidth="1"/>
    <col min="2559" max="2559" width="1.1796875" style="2" customWidth="1"/>
    <col min="2560" max="2560" width="18.54296875" style="2" customWidth="1"/>
    <col min="2561" max="2561" width="1.1796875" style="2" customWidth="1"/>
    <col min="2562" max="2562" width="18.54296875" style="2" customWidth="1"/>
    <col min="2563" max="2563" width="1.1796875" style="2" customWidth="1"/>
    <col min="2564" max="2564" width="18.54296875" style="2" customWidth="1"/>
    <col min="2565" max="2565" width="1.54296875" style="2" customWidth="1"/>
    <col min="2566" max="2566" width="15.1796875" style="2" bestFit="1" customWidth="1"/>
    <col min="2567" max="2567" width="13.1796875" style="2" bestFit="1" customWidth="1"/>
    <col min="2568" max="2806" width="9.1796875" style="2"/>
    <col min="2807" max="2807" width="46.453125" style="2" customWidth="1"/>
    <col min="2808" max="2808" width="12.54296875" style="2" customWidth="1"/>
    <col min="2809" max="2809" width="1.1796875" style="2" customWidth="1"/>
    <col min="2810" max="2810" width="18.54296875" style="2" customWidth="1"/>
    <col min="2811" max="2811" width="1.1796875" style="2" customWidth="1"/>
    <col min="2812" max="2812" width="18.54296875" style="2" customWidth="1"/>
    <col min="2813" max="2813" width="1.1796875" style="2" customWidth="1"/>
    <col min="2814" max="2814" width="18.54296875" style="2" customWidth="1"/>
    <col min="2815" max="2815" width="1.1796875" style="2" customWidth="1"/>
    <col min="2816" max="2816" width="18.54296875" style="2" customWidth="1"/>
    <col min="2817" max="2817" width="1.1796875" style="2" customWidth="1"/>
    <col min="2818" max="2818" width="18.54296875" style="2" customWidth="1"/>
    <col min="2819" max="2819" width="1.1796875" style="2" customWidth="1"/>
    <col min="2820" max="2820" width="18.54296875" style="2" customWidth="1"/>
    <col min="2821" max="2821" width="1.54296875" style="2" customWidth="1"/>
    <col min="2822" max="2822" width="15.1796875" style="2" bestFit="1" customWidth="1"/>
    <col min="2823" max="2823" width="13.1796875" style="2" bestFit="1" customWidth="1"/>
    <col min="2824" max="3062" width="9.1796875" style="2"/>
    <col min="3063" max="3063" width="46.453125" style="2" customWidth="1"/>
    <col min="3064" max="3064" width="12.54296875" style="2" customWidth="1"/>
    <col min="3065" max="3065" width="1.1796875" style="2" customWidth="1"/>
    <col min="3066" max="3066" width="18.54296875" style="2" customWidth="1"/>
    <col min="3067" max="3067" width="1.1796875" style="2" customWidth="1"/>
    <col min="3068" max="3068" width="18.54296875" style="2" customWidth="1"/>
    <col min="3069" max="3069" width="1.1796875" style="2" customWidth="1"/>
    <col min="3070" max="3070" width="18.54296875" style="2" customWidth="1"/>
    <col min="3071" max="3071" width="1.1796875" style="2" customWidth="1"/>
    <col min="3072" max="3072" width="18.54296875" style="2" customWidth="1"/>
    <col min="3073" max="3073" width="1.1796875" style="2" customWidth="1"/>
    <col min="3074" max="3074" width="18.54296875" style="2" customWidth="1"/>
    <col min="3075" max="3075" width="1.1796875" style="2" customWidth="1"/>
    <col min="3076" max="3076" width="18.54296875" style="2" customWidth="1"/>
    <col min="3077" max="3077" width="1.54296875" style="2" customWidth="1"/>
    <col min="3078" max="3078" width="15.1796875" style="2" bestFit="1" customWidth="1"/>
    <col min="3079" max="3079" width="13.1796875" style="2" bestFit="1" customWidth="1"/>
    <col min="3080" max="3318" width="9.1796875" style="2"/>
    <col min="3319" max="3319" width="46.453125" style="2" customWidth="1"/>
    <col min="3320" max="3320" width="12.54296875" style="2" customWidth="1"/>
    <col min="3321" max="3321" width="1.1796875" style="2" customWidth="1"/>
    <col min="3322" max="3322" width="18.54296875" style="2" customWidth="1"/>
    <col min="3323" max="3323" width="1.1796875" style="2" customWidth="1"/>
    <col min="3324" max="3324" width="18.54296875" style="2" customWidth="1"/>
    <col min="3325" max="3325" width="1.1796875" style="2" customWidth="1"/>
    <col min="3326" max="3326" width="18.54296875" style="2" customWidth="1"/>
    <col min="3327" max="3327" width="1.1796875" style="2" customWidth="1"/>
    <col min="3328" max="3328" width="18.54296875" style="2" customWidth="1"/>
    <col min="3329" max="3329" width="1.1796875" style="2" customWidth="1"/>
    <col min="3330" max="3330" width="18.54296875" style="2" customWidth="1"/>
    <col min="3331" max="3331" width="1.1796875" style="2" customWidth="1"/>
    <col min="3332" max="3332" width="18.54296875" style="2" customWidth="1"/>
    <col min="3333" max="3333" width="1.54296875" style="2" customWidth="1"/>
    <col min="3334" max="3334" width="15.1796875" style="2" bestFit="1" customWidth="1"/>
    <col min="3335" max="3335" width="13.1796875" style="2" bestFit="1" customWidth="1"/>
    <col min="3336" max="3574" width="9.1796875" style="2"/>
    <col min="3575" max="3575" width="46.453125" style="2" customWidth="1"/>
    <col min="3576" max="3576" width="12.54296875" style="2" customWidth="1"/>
    <col min="3577" max="3577" width="1.1796875" style="2" customWidth="1"/>
    <col min="3578" max="3578" width="18.54296875" style="2" customWidth="1"/>
    <col min="3579" max="3579" width="1.1796875" style="2" customWidth="1"/>
    <col min="3580" max="3580" width="18.54296875" style="2" customWidth="1"/>
    <col min="3581" max="3581" width="1.1796875" style="2" customWidth="1"/>
    <col min="3582" max="3582" width="18.54296875" style="2" customWidth="1"/>
    <col min="3583" max="3583" width="1.1796875" style="2" customWidth="1"/>
    <col min="3584" max="3584" width="18.54296875" style="2" customWidth="1"/>
    <col min="3585" max="3585" width="1.1796875" style="2" customWidth="1"/>
    <col min="3586" max="3586" width="18.54296875" style="2" customWidth="1"/>
    <col min="3587" max="3587" width="1.1796875" style="2" customWidth="1"/>
    <col min="3588" max="3588" width="18.54296875" style="2" customWidth="1"/>
    <col min="3589" max="3589" width="1.54296875" style="2" customWidth="1"/>
    <col min="3590" max="3590" width="15.1796875" style="2" bestFit="1" customWidth="1"/>
    <col min="3591" max="3591" width="13.1796875" style="2" bestFit="1" customWidth="1"/>
    <col min="3592" max="3830" width="9.1796875" style="2"/>
    <col min="3831" max="3831" width="46.453125" style="2" customWidth="1"/>
    <col min="3832" max="3832" width="12.54296875" style="2" customWidth="1"/>
    <col min="3833" max="3833" width="1.1796875" style="2" customWidth="1"/>
    <col min="3834" max="3834" width="18.54296875" style="2" customWidth="1"/>
    <col min="3835" max="3835" width="1.1796875" style="2" customWidth="1"/>
    <col min="3836" max="3836" width="18.54296875" style="2" customWidth="1"/>
    <col min="3837" max="3837" width="1.1796875" style="2" customWidth="1"/>
    <col min="3838" max="3838" width="18.54296875" style="2" customWidth="1"/>
    <col min="3839" max="3839" width="1.1796875" style="2" customWidth="1"/>
    <col min="3840" max="3840" width="18.54296875" style="2" customWidth="1"/>
    <col min="3841" max="3841" width="1.1796875" style="2" customWidth="1"/>
    <col min="3842" max="3842" width="18.54296875" style="2" customWidth="1"/>
    <col min="3843" max="3843" width="1.1796875" style="2" customWidth="1"/>
    <col min="3844" max="3844" width="18.54296875" style="2" customWidth="1"/>
    <col min="3845" max="3845" width="1.54296875" style="2" customWidth="1"/>
    <col min="3846" max="3846" width="15.1796875" style="2" bestFit="1" customWidth="1"/>
    <col min="3847" max="3847" width="13.1796875" style="2" bestFit="1" customWidth="1"/>
    <col min="3848" max="4086" width="9.1796875" style="2"/>
    <col min="4087" max="4087" width="46.453125" style="2" customWidth="1"/>
    <col min="4088" max="4088" width="12.54296875" style="2" customWidth="1"/>
    <col min="4089" max="4089" width="1.1796875" style="2" customWidth="1"/>
    <col min="4090" max="4090" width="18.54296875" style="2" customWidth="1"/>
    <col min="4091" max="4091" width="1.1796875" style="2" customWidth="1"/>
    <col min="4092" max="4092" width="18.54296875" style="2" customWidth="1"/>
    <col min="4093" max="4093" width="1.1796875" style="2" customWidth="1"/>
    <col min="4094" max="4094" width="18.54296875" style="2" customWidth="1"/>
    <col min="4095" max="4095" width="1.1796875" style="2" customWidth="1"/>
    <col min="4096" max="4096" width="18.54296875" style="2" customWidth="1"/>
    <col min="4097" max="4097" width="1.1796875" style="2" customWidth="1"/>
    <col min="4098" max="4098" width="18.54296875" style="2" customWidth="1"/>
    <col min="4099" max="4099" width="1.1796875" style="2" customWidth="1"/>
    <col min="4100" max="4100" width="18.54296875" style="2" customWidth="1"/>
    <col min="4101" max="4101" width="1.54296875" style="2" customWidth="1"/>
    <col min="4102" max="4102" width="15.1796875" style="2" bestFit="1" customWidth="1"/>
    <col min="4103" max="4103" width="13.1796875" style="2" bestFit="1" customWidth="1"/>
    <col min="4104" max="4342" width="9.1796875" style="2"/>
    <col min="4343" max="4343" width="46.453125" style="2" customWidth="1"/>
    <col min="4344" max="4344" width="12.54296875" style="2" customWidth="1"/>
    <col min="4345" max="4345" width="1.1796875" style="2" customWidth="1"/>
    <col min="4346" max="4346" width="18.54296875" style="2" customWidth="1"/>
    <col min="4347" max="4347" width="1.1796875" style="2" customWidth="1"/>
    <col min="4348" max="4348" width="18.54296875" style="2" customWidth="1"/>
    <col min="4349" max="4349" width="1.1796875" style="2" customWidth="1"/>
    <col min="4350" max="4350" width="18.54296875" style="2" customWidth="1"/>
    <col min="4351" max="4351" width="1.1796875" style="2" customWidth="1"/>
    <col min="4352" max="4352" width="18.54296875" style="2" customWidth="1"/>
    <col min="4353" max="4353" width="1.1796875" style="2" customWidth="1"/>
    <col min="4354" max="4354" width="18.54296875" style="2" customWidth="1"/>
    <col min="4355" max="4355" width="1.1796875" style="2" customWidth="1"/>
    <col min="4356" max="4356" width="18.54296875" style="2" customWidth="1"/>
    <col min="4357" max="4357" width="1.54296875" style="2" customWidth="1"/>
    <col min="4358" max="4358" width="15.1796875" style="2" bestFit="1" customWidth="1"/>
    <col min="4359" max="4359" width="13.1796875" style="2" bestFit="1" customWidth="1"/>
    <col min="4360" max="4598" width="9.1796875" style="2"/>
    <col min="4599" max="4599" width="46.453125" style="2" customWidth="1"/>
    <col min="4600" max="4600" width="12.54296875" style="2" customWidth="1"/>
    <col min="4601" max="4601" width="1.1796875" style="2" customWidth="1"/>
    <col min="4602" max="4602" width="18.54296875" style="2" customWidth="1"/>
    <col min="4603" max="4603" width="1.1796875" style="2" customWidth="1"/>
    <col min="4604" max="4604" width="18.54296875" style="2" customWidth="1"/>
    <col min="4605" max="4605" width="1.1796875" style="2" customWidth="1"/>
    <col min="4606" max="4606" width="18.54296875" style="2" customWidth="1"/>
    <col min="4607" max="4607" width="1.1796875" style="2" customWidth="1"/>
    <col min="4608" max="4608" width="18.54296875" style="2" customWidth="1"/>
    <col min="4609" max="4609" width="1.1796875" style="2" customWidth="1"/>
    <col min="4610" max="4610" width="18.54296875" style="2" customWidth="1"/>
    <col min="4611" max="4611" width="1.1796875" style="2" customWidth="1"/>
    <col min="4612" max="4612" width="18.54296875" style="2" customWidth="1"/>
    <col min="4613" max="4613" width="1.54296875" style="2" customWidth="1"/>
    <col min="4614" max="4614" width="15.1796875" style="2" bestFit="1" customWidth="1"/>
    <col min="4615" max="4615" width="13.1796875" style="2" bestFit="1" customWidth="1"/>
    <col min="4616" max="4854" width="9.1796875" style="2"/>
    <col min="4855" max="4855" width="46.453125" style="2" customWidth="1"/>
    <col min="4856" max="4856" width="12.54296875" style="2" customWidth="1"/>
    <col min="4857" max="4857" width="1.1796875" style="2" customWidth="1"/>
    <col min="4858" max="4858" width="18.54296875" style="2" customWidth="1"/>
    <col min="4859" max="4859" width="1.1796875" style="2" customWidth="1"/>
    <col min="4860" max="4860" width="18.54296875" style="2" customWidth="1"/>
    <col min="4861" max="4861" width="1.1796875" style="2" customWidth="1"/>
    <col min="4862" max="4862" width="18.54296875" style="2" customWidth="1"/>
    <col min="4863" max="4863" width="1.1796875" style="2" customWidth="1"/>
    <col min="4864" max="4864" width="18.54296875" style="2" customWidth="1"/>
    <col min="4865" max="4865" width="1.1796875" style="2" customWidth="1"/>
    <col min="4866" max="4866" width="18.54296875" style="2" customWidth="1"/>
    <col min="4867" max="4867" width="1.1796875" style="2" customWidth="1"/>
    <col min="4868" max="4868" width="18.54296875" style="2" customWidth="1"/>
    <col min="4869" max="4869" width="1.54296875" style="2" customWidth="1"/>
    <col min="4870" max="4870" width="15.1796875" style="2" bestFit="1" customWidth="1"/>
    <col min="4871" max="4871" width="13.1796875" style="2" bestFit="1" customWidth="1"/>
    <col min="4872" max="5110" width="9.1796875" style="2"/>
    <col min="5111" max="5111" width="46.453125" style="2" customWidth="1"/>
    <col min="5112" max="5112" width="12.54296875" style="2" customWidth="1"/>
    <col min="5113" max="5113" width="1.1796875" style="2" customWidth="1"/>
    <col min="5114" max="5114" width="18.54296875" style="2" customWidth="1"/>
    <col min="5115" max="5115" width="1.1796875" style="2" customWidth="1"/>
    <col min="5116" max="5116" width="18.54296875" style="2" customWidth="1"/>
    <col min="5117" max="5117" width="1.1796875" style="2" customWidth="1"/>
    <col min="5118" max="5118" width="18.54296875" style="2" customWidth="1"/>
    <col min="5119" max="5119" width="1.1796875" style="2" customWidth="1"/>
    <col min="5120" max="5120" width="18.54296875" style="2" customWidth="1"/>
    <col min="5121" max="5121" width="1.1796875" style="2" customWidth="1"/>
    <col min="5122" max="5122" width="18.54296875" style="2" customWidth="1"/>
    <col min="5123" max="5123" width="1.1796875" style="2" customWidth="1"/>
    <col min="5124" max="5124" width="18.54296875" style="2" customWidth="1"/>
    <col min="5125" max="5125" width="1.54296875" style="2" customWidth="1"/>
    <col min="5126" max="5126" width="15.1796875" style="2" bestFit="1" customWidth="1"/>
    <col min="5127" max="5127" width="13.1796875" style="2" bestFit="1" customWidth="1"/>
    <col min="5128" max="5366" width="9.1796875" style="2"/>
    <col min="5367" max="5367" width="46.453125" style="2" customWidth="1"/>
    <col min="5368" max="5368" width="12.54296875" style="2" customWidth="1"/>
    <col min="5369" max="5369" width="1.1796875" style="2" customWidth="1"/>
    <col min="5370" max="5370" width="18.54296875" style="2" customWidth="1"/>
    <col min="5371" max="5371" width="1.1796875" style="2" customWidth="1"/>
    <col min="5372" max="5372" width="18.54296875" style="2" customWidth="1"/>
    <col min="5373" max="5373" width="1.1796875" style="2" customWidth="1"/>
    <col min="5374" max="5374" width="18.54296875" style="2" customWidth="1"/>
    <col min="5375" max="5375" width="1.1796875" style="2" customWidth="1"/>
    <col min="5376" max="5376" width="18.54296875" style="2" customWidth="1"/>
    <col min="5377" max="5377" width="1.1796875" style="2" customWidth="1"/>
    <col min="5378" max="5378" width="18.54296875" style="2" customWidth="1"/>
    <col min="5379" max="5379" width="1.1796875" style="2" customWidth="1"/>
    <col min="5380" max="5380" width="18.54296875" style="2" customWidth="1"/>
    <col min="5381" max="5381" width="1.54296875" style="2" customWidth="1"/>
    <col min="5382" max="5382" width="15.1796875" style="2" bestFit="1" customWidth="1"/>
    <col min="5383" max="5383" width="13.1796875" style="2" bestFit="1" customWidth="1"/>
    <col min="5384" max="5622" width="9.1796875" style="2"/>
    <col min="5623" max="5623" width="46.453125" style="2" customWidth="1"/>
    <col min="5624" max="5624" width="12.54296875" style="2" customWidth="1"/>
    <col min="5625" max="5625" width="1.1796875" style="2" customWidth="1"/>
    <col min="5626" max="5626" width="18.54296875" style="2" customWidth="1"/>
    <col min="5627" max="5627" width="1.1796875" style="2" customWidth="1"/>
    <col min="5628" max="5628" width="18.54296875" style="2" customWidth="1"/>
    <col min="5629" max="5629" width="1.1796875" style="2" customWidth="1"/>
    <col min="5630" max="5630" width="18.54296875" style="2" customWidth="1"/>
    <col min="5631" max="5631" width="1.1796875" style="2" customWidth="1"/>
    <col min="5632" max="5632" width="18.54296875" style="2" customWidth="1"/>
    <col min="5633" max="5633" width="1.1796875" style="2" customWidth="1"/>
    <col min="5634" max="5634" width="18.54296875" style="2" customWidth="1"/>
    <col min="5635" max="5635" width="1.1796875" style="2" customWidth="1"/>
    <col min="5636" max="5636" width="18.54296875" style="2" customWidth="1"/>
    <col min="5637" max="5637" width="1.54296875" style="2" customWidth="1"/>
    <col min="5638" max="5638" width="15.1796875" style="2" bestFit="1" customWidth="1"/>
    <col min="5639" max="5639" width="13.1796875" style="2" bestFit="1" customWidth="1"/>
    <col min="5640" max="5878" width="9.1796875" style="2"/>
    <col min="5879" max="5879" width="46.453125" style="2" customWidth="1"/>
    <col min="5880" max="5880" width="12.54296875" style="2" customWidth="1"/>
    <col min="5881" max="5881" width="1.1796875" style="2" customWidth="1"/>
    <col min="5882" max="5882" width="18.54296875" style="2" customWidth="1"/>
    <col min="5883" max="5883" width="1.1796875" style="2" customWidth="1"/>
    <col min="5884" max="5884" width="18.54296875" style="2" customWidth="1"/>
    <col min="5885" max="5885" width="1.1796875" style="2" customWidth="1"/>
    <col min="5886" max="5886" width="18.54296875" style="2" customWidth="1"/>
    <col min="5887" max="5887" width="1.1796875" style="2" customWidth="1"/>
    <col min="5888" max="5888" width="18.54296875" style="2" customWidth="1"/>
    <col min="5889" max="5889" width="1.1796875" style="2" customWidth="1"/>
    <col min="5890" max="5890" width="18.54296875" style="2" customWidth="1"/>
    <col min="5891" max="5891" width="1.1796875" style="2" customWidth="1"/>
    <col min="5892" max="5892" width="18.54296875" style="2" customWidth="1"/>
    <col min="5893" max="5893" width="1.54296875" style="2" customWidth="1"/>
    <col min="5894" max="5894" width="15.1796875" style="2" bestFit="1" customWidth="1"/>
    <col min="5895" max="5895" width="13.1796875" style="2" bestFit="1" customWidth="1"/>
    <col min="5896" max="6134" width="9.1796875" style="2"/>
    <col min="6135" max="6135" width="46.453125" style="2" customWidth="1"/>
    <col min="6136" max="6136" width="12.54296875" style="2" customWidth="1"/>
    <col min="6137" max="6137" width="1.1796875" style="2" customWidth="1"/>
    <col min="6138" max="6138" width="18.54296875" style="2" customWidth="1"/>
    <col min="6139" max="6139" width="1.1796875" style="2" customWidth="1"/>
    <col min="6140" max="6140" width="18.54296875" style="2" customWidth="1"/>
    <col min="6141" max="6141" width="1.1796875" style="2" customWidth="1"/>
    <col min="6142" max="6142" width="18.54296875" style="2" customWidth="1"/>
    <col min="6143" max="6143" width="1.1796875" style="2" customWidth="1"/>
    <col min="6144" max="6144" width="18.54296875" style="2" customWidth="1"/>
    <col min="6145" max="6145" width="1.1796875" style="2" customWidth="1"/>
    <col min="6146" max="6146" width="18.54296875" style="2" customWidth="1"/>
    <col min="6147" max="6147" width="1.1796875" style="2" customWidth="1"/>
    <col min="6148" max="6148" width="18.54296875" style="2" customWidth="1"/>
    <col min="6149" max="6149" width="1.54296875" style="2" customWidth="1"/>
    <col min="6150" max="6150" width="15.1796875" style="2" bestFit="1" customWidth="1"/>
    <col min="6151" max="6151" width="13.1796875" style="2" bestFit="1" customWidth="1"/>
    <col min="6152" max="6390" width="9.1796875" style="2"/>
    <col min="6391" max="6391" width="46.453125" style="2" customWidth="1"/>
    <col min="6392" max="6392" width="12.54296875" style="2" customWidth="1"/>
    <col min="6393" max="6393" width="1.1796875" style="2" customWidth="1"/>
    <col min="6394" max="6394" width="18.54296875" style="2" customWidth="1"/>
    <col min="6395" max="6395" width="1.1796875" style="2" customWidth="1"/>
    <col min="6396" max="6396" width="18.54296875" style="2" customWidth="1"/>
    <col min="6397" max="6397" width="1.1796875" style="2" customWidth="1"/>
    <col min="6398" max="6398" width="18.54296875" style="2" customWidth="1"/>
    <col min="6399" max="6399" width="1.1796875" style="2" customWidth="1"/>
    <col min="6400" max="6400" width="18.54296875" style="2" customWidth="1"/>
    <col min="6401" max="6401" width="1.1796875" style="2" customWidth="1"/>
    <col min="6402" max="6402" width="18.54296875" style="2" customWidth="1"/>
    <col min="6403" max="6403" width="1.1796875" style="2" customWidth="1"/>
    <col min="6404" max="6404" width="18.54296875" style="2" customWidth="1"/>
    <col min="6405" max="6405" width="1.54296875" style="2" customWidth="1"/>
    <col min="6406" max="6406" width="15.1796875" style="2" bestFit="1" customWidth="1"/>
    <col min="6407" max="6407" width="13.1796875" style="2" bestFit="1" customWidth="1"/>
    <col min="6408" max="6646" width="9.1796875" style="2"/>
    <col min="6647" max="6647" width="46.453125" style="2" customWidth="1"/>
    <col min="6648" max="6648" width="12.54296875" style="2" customWidth="1"/>
    <col min="6649" max="6649" width="1.1796875" style="2" customWidth="1"/>
    <col min="6650" max="6650" width="18.54296875" style="2" customWidth="1"/>
    <col min="6651" max="6651" width="1.1796875" style="2" customWidth="1"/>
    <col min="6652" max="6652" width="18.54296875" style="2" customWidth="1"/>
    <col min="6653" max="6653" width="1.1796875" style="2" customWidth="1"/>
    <col min="6654" max="6654" width="18.54296875" style="2" customWidth="1"/>
    <col min="6655" max="6655" width="1.1796875" style="2" customWidth="1"/>
    <col min="6656" max="6656" width="18.54296875" style="2" customWidth="1"/>
    <col min="6657" max="6657" width="1.1796875" style="2" customWidth="1"/>
    <col min="6658" max="6658" width="18.54296875" style="2" customWidth="1"/>
    <col min="6659" max="6659" width="1.1796875" style="2" customWidth="1"/>
    <col min="6660" max="6660" width="18.54296875" style="2" customWidth="1"/>
    <col min="6661" max="6661" width="1.54296875" style="2" customWidth="1"/>
    <col min="6662" max="6662" width="15.1796875" style="2" bestFit="1" customWidth="1"/>
    <col min="6663" max="6663" width="13.1796875" style="2" bestFit="1" customWidth="1"/>
    <col min="6664" max="6902" width="9.1796875" style="2"/>
    <col min="6903" max="6903" width="46.453125" style="2" customWidth="1"/>
    <col min="6904" max="6904" width="12.54296875" style="2" customWidth="1"/>
    <col min="6905" max="6905" width="1.1796875" style="2" customWidth="1"/>
    <col min="6906" max="6906" width="18.54296875" style="2" customWidth="1"/>
    <col min="6907" max="6907" width="1.1796875" style="2" customWidth="1"/>
    <col min="6908" max="6908" width="18.54296875" style="2" customWidth="1"/>
    <col min="6909" max="6909" width="1.1796875" style="2" customWidth="1"/>
    <col min="6910" max="6910" width="18.54296875" style="2" customWidth="1"/>
    <col min="6911" max="6911" width="1.1796875" style="2" customWidth="1"/>
    <col min="6912" max="6912" width="18.54296875" style="2" customWidth="1"/>
    <col min="6913" max="6913" width="1.1796875" style="2" customWidth="1"/>
    <col min="6914" max="6914" width="18.54296875" style="2" customWidth="1"/>
    <col min="6915" max="6915" width="1.1796875" style="2" customWidth="1"/>
    <col min="6916" max="6916" width="18.54296875" style="2" customWidth="1"/>
    <col min="6917" max="6917" width="1.54296875" style="2" customWidth="1"/>
    <col min="6918" max="6918" width="15.1796875" style="2" bestFit="1" customWidth="1"/>
    <col min="6919" max="6919" width="13.1796875" style="2" bestFit="1" customWidth="1"/>
    <col min="6920" max="7158" width="9.1796875" style="2"/>
    <col min="7159" max="7159" width="46.453125" style="2" customWidth="1"/>
    <col min="7160" max="7160" width="12.54296875" style="2" customWidth="1"/>
    <col min="7161" max="7161" width="1.1796875" style="2" customWidth="1"/>
    <col min="7162" max="7162" width="18.54296875" style="2" customWidth="1"/>
    <col min="7163" max="7163" width="1.1796875" style="2" customWidth="1"/>
    <col min="7164" max="7164" width="18.54296875" style="2" customWidth="1"/>
    <col min="7165" max="7165" width="1.1796875" style="2" customWidth="1"/>
    <col min="7166" max="7166" width="18.54296875" style="2" customWidth="1"/>
    <col min="7167" max="7167" width="1.1796875" style="2" customWidth="1"/>
    <col min="7168" max="7168" width="18.54296875" style="2" customWidth="1"/>
    <col min="7169" max="7169" width="1.1796875" style="2" customWidth="1"/>
    <col min="7170" max="7170" width="18.54296875" style="2" customWidth="1"/>
    <col min="7171" max="7171" width="1.1796875" style="2" customWidth="1"/>
    <col min="7172" max="7172" width="18.54296875" style="2" customWidth="1"/>
    <col min="7173" max="7173" width="1.54296875" style="2" customWidth="1"/>
    <col min="7174" max="7174" width="15.1796875" style="2" bestFit="1" customWidth="1"/>
    <col min="7175" max="7175" width="13.1796875" style="2" bestFit="1" customWidth="1"/>
    <col min="7176" max="7414" width="9.1796875" style="2"/>
    <col min="7415" max="7415" width="46.453125" style="2" customWidth="1"/>
    <col min="7416" max="7416" width="12.54296875" style="2" customWidth="1"/>
    <col min="7417" max="7417" width="1.1796875" style="2" customWidth="1"/>
    <col min="7418" max="7418" width="18.54296875" style="2" customWidth="1"/>
    <col min="7419" max="7419" width="1.1796875" style="2" customWidth="1"/>
    <col min="7420" max="7420" width="18.54296875" style="2" customWidth="1"/>
    <col min="7421" max="7421" width="1.1796875" style="2" customWidth="1"/>
    <col min="7422" max="7422" width="18.54296875" style="2" customWidth="1"/>
    <col min="7423" max="7423" width="1.1796875" style="2" customWidth="1"/>
    <col min="7424" max="7424" width="18.54296875" style="2" customWidth="1"/>
    <col min="7425" max="7425" width="1.1796875" style="2" customWidth="1"/>
    <col min="7426" max="7426" width="18.54296875" style="2" customWidth="1"/>
    <col min="7427" max="7427" width="1.1796875" style="2" customWidth="1"/>
    <col min="7428" max="7428" width="18.54296875" style="2" customWidth="1"/>
    <col min="7429" max="7429" width="1.54296875" style="2" customWidth="1"/>
    <col min="7430" max="7430" width="15.1796875" style="2" bestFit="1" customWidth="1"/>
    <col min="7431" max="7431" width="13.1796875" style="2" bestFit="1" customWidth="1"/>
    <col min="7432" max="7670" width="9.1796875" style="2"/>
    <col min="7671" max="7671" width="46.453125" style="2" customWidth="1"/>
    <col min="7672" max="7672" width="12.54296875" style="2" customWidth="1"/>
    <col min="7673" max="7673" width="1.1796875" style="2" customWidth="1"/>
    <col min="7674" max="7674" width="18.54296875" style="2" customWidth="1"/>
    <col min="7675" max="7675" width="1.1796875" style="2" customWidth="1"/>
    <col min="7676" max="7676" width="18.54296875" style="2" customWidth="1"/>
    <col min="7677" max="7677" width="1.1796875" style="2" customWidth="1"/>
    <col min="7678" max="7678" width="18.54296875" style="2" customWidth="1"/>
    <col min="7679" max="7679" width="1.1796875" style="2" customWidth="1"/>
    <col min="7680" max="7680" width="18.54296875" style="2" customWidth="1"/>
    <col min="7681" max="7681" width="1.1796875" style="2" customWidth="1"/>
    <col min="7682" max="7682" width="18.54296875" style="2" customWidth="1"/>
    <col min="7683" max="7683" width="1.1796875" style="2" customWidth="1"/>
    <col min="7684" max="7684" width="18.54296875" style="2" customWidth="1"/>
    <col min="7685" max="7685" width="1.54296875" style="2" customWidth="1"/>
    <col min="7686" max="7686" width="15.1796875" style="2" bestFit="1" customWidth="1"/>
    <col min="7687" max="7687" width="13.1796875" style="2" bestFit="1" customWidth="1"/>
    <col min="7688" max="7926" width="9.1796875" style="2"/>
    <col min="7927" max="7927" width="46.453125" style="2" customWidth="1"/>
    <col min="7928" max="7928" width="12.54296875" style="2" customWidth="1"/>
    <col min="7929" max="7929" width="1.1796875" style="2" customWidth="1"/>
    <col min="7930" max="7930" width="18.54296875" style="2" customWidth="1"/>
    <col min="7931" max="7931" width="1.1796875" style="2" customWidth="1"/>
    <col min="7932" max="7932" width="18.54296875" style="2" customWidth="1"/>
    <col min="7933" max="7933" width="1.1796875" style="2" customWidth="1"/>
    <col min="7934" max="7934" width="18.54296875" style="2" customWidth="1"/>
    <col min="7935" max="7935" width="1.1796875" style="2" customWidth="1"/>
    <col min="7936" max="7936" width="18.54296875" style="2" customWidth="1"/>
    <col min="7937" max="7937" width="1.1796875" style="2" customWidth="1"/>
    <col min="7938" max="7938" width="18.54296875" style="2" customWidth="1"/>
    <col min="7939" max="7939" width="1.1796875" style="2" customWidth="1"/>
    <col min="7940" max="7940" width="18.54296875" style="2" customWidth="1"/>
    <col min="7941" max="7941" width="1.54296875" style="2" customWidth="1"/>
    <col min="7942" max="7942" width="15.1796875" style="2" bestFit="1" customWidth="1"/>
    <col min="7943" max="7943" width="13.1796875" style="2" bestFit="1" customWidth="1"/>
    <col min="7944" max="8182" width="9.1796875" style="2"/>
    <col min="8183" max="8183" width="46.453125" style="2" customWidth="1"/>
    <col min="8184" max="8184" width="12.54296875" style="2" customWidth="1"/>
    <col min="8185" max="8185" width="1.1796875" style="2" customWidth="1"/>
    <col min="8186" max="8186" width="18.54296875" style="2" customWidth="1"/>
    <col min="8187" max="8187" width="1.1796875" style="2" customWidth="1"/>
    <col min="8188" max="8188" width="18.54296875" style="2" customWidth="1"/>
    <col min="8189" max="8189" width="1.1796875" style="2" customWidth="1"/>
    <col min="8190" max="8190" width="18.54296875" style="2" customWidth="1"/>
    <col min="8191" max="8191" width="1.1796875" style="2" customWidth="1"/>
    <col min="8192" max="8192" width="18.54296875" style="2" customWidth="1"/>
    <col min="8193" max="8193" width="1.1796875" style="2" customWidth="1"/>
    <col min="8194" max="8194" width="18.54296875" style="2" customWidth="1"/>
    <col min="8195" max="8195" width="1.1796875" style="2" customWidth="1"/>
    <col min="8196" max="8196" width="18.54296875" style="2" customWidth="1"/>
    <col min="8197" max="8197" width="1.54296875" style="2" customWidth="1"/>
    <col min="8198" max="8198" width="15.1796875" style="2" bestFit="1" customWidth="1"/>
    <col min="8199" max="8199" width="13.1796875" style="2" bestFit="1" customWidth="1"/>
    <col min="8200" max="8438" width="9.1796875" style="2"/>
    <col min="8439" max="8439" width="46.453125" style="2" customWidth="1"/>
    <col min="8440" max="8440" width="12.54296875" style="2" customWidth="1"/>
    <col min="8441" max="8441" width="1.1796875" style="2" customWidth="1"/>
    <col min="8442" max="8442" width="18.54296875" style="2" customWidth="1"/>
    <col min="8443" max="8443" width="1.1796875" style="2" customWidth="1"/>
    <col min="8444" max="8444" width="18.54296875" style="2" customWidth="1"/>
    <col min="8445" max="8445" width="1.1796875" style="2" customWidth="1"/>
    <col min="8446" max="8446" width="18.54296875" style="2" customWidth="1"/>
    <col min="8447" max="8447" width="1.1796875" style="2" customWidth="1"/>
    <col min="8448" max="8448" width="18.54296875" style="2" customWidth="1"/>
    <col min="8449" max="8449" width="1.1796875" style="2" customWidth="1"/>
    <col min="8450" max="8450" width="18.54296875" style="2" customWidth="1"/>
    <col min="8451" max="8451" width="1.1796875" style="2" customWidth="1"/>
    <col min="8452" max="8452" width="18.54296875" style="2" customWidth="1"/>
    <col min="8453" max="8453" width="1.54296875" style="2" customWidth="1"/>
    <col min="8454" max="8454" width="15.1796875" style="2" bestFit="1" customWidth="1"/>
    <col min="8455" max="8455" width="13.1796875" style="2" bestFit="1" customWidth="1"/>
    <col min="8456" max="8694" width="9.1796875" style="2"/>
    <col min="8695" max="8695" width="46.453125" style="2" customWidth="1"/>
    <col min="8696" max="8696" width="12.54296875" style="2" customWidth="1"/>
    <col min="8697" max="8697" width="1.1796875" style="2" customWidth="1"/>
    <col min="8698" max="8698" width="18.54296875" style="2" customWidth="1"/>
    <col min="8699" max="8699" width="1.1796875" style="2" customWidth="1"/>
    <col min="8700" max="8700" width="18.54296875" style="2" customWidth="1"/>
    <col min="8701" max="8701" width="1.1796875" style="2" customWidth="1"/>
    <col min="8702" max="8702" width="18.54296875" style="2" customWidth="1"/>
    <col min="8703" max="8703" width="1.1796875" style="2" customWidth="1"/>
    <col min="8704" max="8704" width="18.54296875" style="2" customWidth="1"/>
    <col min="8705" max="8705" width="1.1796875" style="2" customWidth="1"/>
    <col min="8706" max="8706" width="18.54296875" style="2" customWidth="1"/>
    <col min="8707" max="8707" width="1.1796875" style="2" customWidth="1"/>
    <col min="8708" max="8708" width="18.54296875" style="2" customWidth="1"/>
    <col min="8709" max="8709" width="1.54296875" style="2" customWidth="1"/>
    <col min="8710" max="8710" width="15.1796875" style="2" bestFit="1" customWidth="1"/>
    <col min="8711" max="8711" width="13.1796875" style="2" bestFit="1" customWidth="1"/>
    <col min="8712" max="8950" width="9.1796875" style="2"/>
    <col min="8951" max="8951" width="46.453125" style="2" customWidth="1"/>
    <col min="8952" max="8952" width="12.54296875" style="2" customWidth="1"/>
    <col min="8953" max="8953" width="1.1796875" style="2" customWidth="1"/>
    <col min="8954" max="8954" width="18.54296875" style="2" customWidth="1"/>
    <col min="8955" max="8955" width="1.1796875" style="2" customWidth="1"/>
    <col min="8956" max="8956" width="18.54296875" style="2" customWidth="1"/>
    <col min="8957" max="8957" width="1.1796875" style="2" customWidth="1"/>
    <col min="8958" max="8958" width="18.54296875" style="2" customWidth="1"/>
    <col min="8959" max="8959" width="1.1796875" style="2" customWidth="1"/>
    <col min="8960" max="8960" width="18.54296875" style="2" customWidth="1"/>
    <col min="8961" max="8961" width="1.1796875" style="2" customWidth="1"/>
    <col min="8962" max="8962" width="18.54296875" style="2" customWidth="1"/>
    <col min="8963" max="8963" width="1.1796875" style="2" customWidth="1"/>
    <col min="8964" max="8964" width="18.54296875" style="2" customWidth="1"/>
    <col min="8965" max="8965" width="1.54296875" style="2" customWidth="1"/>
    <col min="8966" max="8966" width="15.1796875" style="2" bestFit="1" customWidth="1"/>
    <col min="8967" max="8967" width="13.1796875" style="2" bestFit="1" customWidth="1"/>
    <col min="8968" max="9206" width="9.1796875" style="2"/>
    <col min="9207" max="9207" width="46.453125" style="2" customWidth="1"/>
    <col min="9208" max="9208" width="12.54296875" style="2" customWidth="1"/>
    <col min="9209" max="9209" width="1.1796875" style="2" customWidth="1"/>
    <col min="9210" max="9210" width="18.54296875" style="2" customWidth="1"/>
    <col min="9211" max="9211" width="1.1796875" style="2" customWidth="1"/>
    <col min="9212" max="9212" width="18.54296875" style="2" customWidth="1"/>
    <col min="9213" max="9213" width="1.1796875" style="2" customWidth="1"/>
    <col min="9214" max="9214" width="18.54296875" style="2" customWidth="1"/>
    <col min="9215" max="9215" width="1.1796875" style="2" customWidth="1"/>
    <col min="9216" max="9216" width="18.54296875" style="2" customWidth="1"/>
    <col min="9217" max="9217" width="1.1796875" style="2" customWidth="1"/>
    <col min="9218" max="9218" width="18.54296875" style="2" customWidth="1"/>
    <col min="9219" max="9219" width="1.1796875" style="2" customWidth="1"/>
    <col min="9220" max="9220" width="18.54296875" style="2" customWidth="1"/>
    <col min="9221" max="9221" width="1.54296875" style="2" customWidth="1"/>
    <col min="9222" max="9222" width="15.1796875" style="2" bestFit="1" customWidth="1"/>
    <col min="9223" max="9223" width="13.1796875" style="2" bestFit="1" customWidth="1"/>
    <col min="9224" max="9462" width="9.1796875" style="2"/>
    <col min="9463" max="9463" width="46.453125" style="2" customWidth="1"/>
    <col min="9464" max="9464" width="12.54296875" style="2" customWidth="1"/>
    <col min="9465" max="9465" width="1.1796875" style="2" customWidth="1"/>
    <col min="9466" max="9466" width="18.54296875" style="2" customWidth="1"/>
    <col min="9467" max="9467" width="1.1796875" style="2" customWidth="1"/>
    <col min="9468" max="9468" width="18.54296875" style="2" customWidth="1"/>
    <col min="9469" max="9469" width="1.1796875" style="2" customWidth="1"/>
    <col min="9470" max="9470" width="18.54296875" style="2" customWidth="1"/>
    <col min="9471" max="9471" width="1.1796875" style="2" customWidth="1"/>
    <col min="9472" max="9472" width="18.54296875" style="2" customWidth="1"/>
    <col min="9473" max="9473" width="1.1796875" style="2" customWidth="1"/>
    <col min="9474" max="9474" width="18.54296875" style="2" customWidth="1"/>
    <col min="9475" max="9475" width="1.1796875" style="2" customWidth="1"/>
    <col min="9476" max="9476" width="18.54296875" style="2" customWidth="1"/>
    <col min="9477" max="9477" width="1.54296875" style="2" customWidth="1"/>
    <col min="9478" max="9478" width="15.1796875" style="2" bestFit="1" customWidth="1"/>
    <col min="9479" max="9479" width="13.1796875" style="2" bestFit="1" customWidth="1"/>
    <col min="9480" max="9718" width="9.1796875" style="2"/>
    <col min="9719" max="9719" width="46.453125" style="2" customWidth="1"/>
    <col min="9720" max="9720" width="12.54296875" style="2" customWidth="1"/>
    <col min="9721" max="9721" width="1.1796875" style="2" customWidth="1"/>
    <col min="9722" max="9722" width="18.54296875" style="2" customWidth="1"/>
    <col min="9723" max="9723" width="1.1796875" style="2" customWidth="1"/>
    <col min="9724" max="9724" width="18.54296875" style="2" customWidth="1"/>
    <col min="9725" max="9725" width="1.1796875" style="2" customWidth="1"/>
    <col min="9726" max="9726" width="18.54296875" style="2" customWidth="1"/>
    <col min="9727" max="9727" width="1.1796875" style="2" customWidth="1"/>
    <col min="9728" max="9728" width="18.54296875" style="2" customWidth="1"/>
    <col min="9729" max="9729" width="1.1796875" style="2" customWidth="1"/>
    <col min="9730" max="9730" width="18.54296875" style="2" customWidth="1"/>
    <col min="9731" max="9731" width="1.1796875" style="2" customWidth="1"/>
    <col min="9732" max="9732" width="18.54296875" style="2" customWidth="1"/>
    <col min="9733" max="9733" width="1.54296875" style="2" customWidth="1"/>
    <col min="9734" max="9734" width="15.1796875" style="2" bestFit="1" customWidth="1"/>
    <col min="9735" max="9735" width="13.1796875" style="2" bestFit="1" customWidth="1"/>
    <col min="9736" max="9974" width="9.1796875" style="2"/>
    <col min="9975" max="9975" width="46.453125" style="2" customWidth="1"/>
    <col min="9976" max="9976" width="12.54296875" style="2" customWidth="1"/>
    <col min="9977" max="9977" width="1.1796875" style="2" customWidth="1"/>
    <col min="9978" max="9978" width="18.54296875" style="2" customWidth="1"/>
    <col min="9979" max="9979" width="1.1796875" style="2" customWidth="1"/>
    <col min="9980" max="9980" width="18.54296875" style="2" customWidth="1"/>
    <col min="9981" max="9981" width="1.1796875" style="2" customWidth="1"/>
    <col min="9982" max="9982" width="18.54296875" style="2" customWidth="1"/>
    <col min="9983" max="9983" width="1.1796875" style="2" customWidth="1"/>
    <col min="9984" max="9984" width="18.54296875" style="2" customWidth="1"/>
    <col min="9985" max="9985" width="1.1796875" style="2" customWidth="1"/>
    <col min="9986" max="9986" width="18.54296875" style="2" customWidth="1"/>
    <col min="9987" max="9987" width="1.1796875" style="2" customWidth="1"/>
    <col min="9988" max="9988" width="18.54296875" style="2" customWidth="1"/>
    <col min="9989" max="9989" width="1.54296875" style="2" customWidth="1"/>
    <col min="9990" max="9990" width="15.1796875" style="2" bestFit="1" customWidth="1"/>
    <col min="9991" max="9991" width="13.1796875" style="2" bestFit="1" customWidth="1"/>
    <col min="9992" max="10230" width="9.1796875" style="2"/>
    <col min="10231" max="10231" width="46.453125" style="2" customWidth="1"/>
    <col min="10232" max="10232" width="12.54296875" style="2" customWidth="1"/>
    <col min="10233" max="10233" width="1.1796875" style="2" customWidth="1"/>
    <col min="10234" max="10234" width="18.54296875" style="2" customWidth="1"/>
    <col min="10235" max="10235" width="1.1796875" style="2" customWidth="1"/>
    <col min="10236" max="10236" width="18.54296875" style="2" customWidth="1"/>
    <col min="10237" max="10237" width="1.1796875" style="2" customWidth="1"/>
    <col min="10238" max="10238" width="18.54296875" style="2" customWidth="1"/>
    <col min="10239" max="10239" width="1.1796875" style="2" customWidth="1"/>
    <col min="10240" max="10240" width="18.54296875" style="2" customWidth="1"/>
    <col min="10241" max="10241" width="1.1796875" style="2" customWidth="1"/>
    <col min="10242" max="10242" width="18.54296875" style="2" customWidth="1"/>
    <col min="10243" max="10243" width="1.1796875" style="2" customWidth="1"/>
    <col min="10244" max="10244" width="18.54296875" style="2" customWidth="1"/>
    <col min="10245" max="10245" width="1.54296875" style="2" customWidth="1"/>
    <col min="10246" max="10246" width="15.1796875" style="2" bestFit="1" customWidth="1"/>
    <col min="10247" max="10247" width="13.1796875" style="2" bestFit="1" customWidth="1"/>
    <col min="10248" max="10486" width="9.1796875" style="2"/>
    <col min="10487" max="10487" width="46.453125" style="2" customWidth="1"/>
    <col min="10488" max="10488" width="12.54296875" style="2" customWidth="1"/>
    <col min="10489" max="10489" width="1.1796875" style="2" customWidth="1"/>
    <col min="10490" max="10490" width="18.54296875" style="2" customWidth="1"/>
    <col min="10491" max="10491" width="1.1796875" style="2" customWidth="1"/>
    <col min="10492" max="10492" width="18.54296875" style="2" customWidth="1"/>
    <col min="10493" max="10493" width="1.1796875" style="2" customWidth="1"/>
    <col min="10494" max="10494" width="18.54296875" style="2" customWidth="1"/>
    <col min="10495" max="10495" width="1.1796875" style="2" customWidth="1"/>
    <col min="10496" max="10496" width="18.54296875" style="2" customWidth="1"/>
    <col min="10497" max="10497" width="1.1796875" style="2" customWidth="1"/>
    <col min="10498" max="10498" width="18.54296875" style="2" customWidth="1"/>
    <col min="10499" max="10499" width="1.1796875" style="2" customWidth="1"/>
    <col min="10500" max="10500" width="18.54296875" style="2" customWidth="1"/>
    <col min="10501" max="10501" width="1.54296875" style="2" customWidth="1"/>
    <col min="10502" max="10502" width="15.1796875" style="2" bestFit="1" customWidth="1"/>
    <col min="10503" max="10503" width="13.1796875" style="2" bestFit="1" customWidth="1"/>
    <col min="10504" max="10742" width="9.1796875" style="2"/>
    <col min="10743" max="10743" width="46.453125" style="2" customWidth="1"/>
    <col min="10744" max="10744" width="12.54296875" style="2" customWidth="1"/>
    <col min="10745" max="10745" width="1.1796875" style="2" customWidth="1"/>
    <col min="10746" max="10746" width="18.54296875" style="2" customWidth="1"/>
    <col min="10747" max="10747" width="1.1796875" style="2" customWidth="1"/>
    <col min="10748" max="10748" width="18.54296875" style="2" customWidth="1"/>
    <col min="10749" max="10749" width="1.1796875" style="2" customWidth="1"/>
    <col min="10750" max="10750" width="18.54296875" style="2" customWidth="1"/>
    <col min="10751" max="10751" width="1.1796875" style="2" customWidth="1"/>
    <col min="10752" max="10752" width="18.54296875" style="2" customWidth="1"/>
    <col min="10753" max="10753" width="1.1796875" style="2" customWidth="1"/>
    <col min="10754" max="10754" width="18.54296875" style="2" customWidth="1"/>
    <col min="10755" max="10755" width="1.1796875" style="2" customWidth="1"/>
    <col min="10756" max="10756" width="18.54296875" style="2" customWidth="1"/>
    <col min="10757" max="10757" width="1.54296875" style="2" customWidth="1"/>
    <col min="10758" max="10758" width="15.1796875" style="2" bestFit="1" customWidth="1"/>
    <col min="10759" max="10759" width="13.1796875" style="2" bestFit="1" customWidth="1"/>
    <col min="10760" max="10998" width="9.1796875" style="2"/>
    <col min="10999" max="10999" width="46.453125" style="2" customWidth="1"/>
    <col min="11000" max="11000" width="12.54296875" style="2" customWidth="1"/>
    <col min="11001" max="11001" width="1.1796875" style="2" customWidth="1"/>
    <col min="11002" max="11002" width="18.54296875" style="2" customWidth="1"/>
    <col min="11003" max="11003" width="1.1796875" style="2" customWidth="1"/>
    <col min="11004" max="11004" width="18.54296875" style="2" customWidth="1"/>
    <col min="11005" max="11005" width="1.1796875" style="2" customWidth="1"/>
    <col min="11006" max="11006" width="18.54296875" style="2" customWidth="1"/>
    <col min="11007" max="11007" width="1.1796875" style="2" customWidth="1"/>
    <col min="11008" max="11008" width="18.54296875" style="2" customWidth="1"/>
    <col min="11009" max="11009" width="1.1796875" style="2" customWidth="1"/>
    <col min="11010" max="11010" width="18.54296875" style="2" customWidth="1"/>
    <col min="11011" max="11011" width="1.1796875" style="2" customWidth="1"/>
    <col min="11012" max="11012" width="18.54296875" style="2" customWidth="1"/>
    <col min="11013" max="11013" width="1.54296875" style="2" customWidth="1"/>
    <col min="11014" max="11014" width="15.1796875" style="2" bestFit="1" customWidth="1"/>
    <col min="11015" max="11015" width="13.1796875" style="2" bestFit="1" customWidth="1"/>
    <col min="11016" max="11254" width="9.1796875" style="2"/>
    <col min="11255" max="11255" width="46.453125" style="2" customWidth="1"/>
    <col min="11256" max="11256" width="12.54296875" style="2" customWidth="1"/>
    <col min="11257" max="11257" width="1.1796875" style="2" customWidth="1"/>
    <col min="11258" max="11258" width="18.54296875" style="2" customWidth="1"/>
    <col min="11259" max="11259" width="1.1796875" style="2" customWidth="1"/>
    <col min="11260" max="11260" width="18.54296875" style="2" customWidth="1"/>
    <col min="11261" max="11261" width="1.1796875" style="2" customWidth="1"/>
    <col min="11262" max="11262" width="18.54296875" style="2" customWidth="1"/>
    <col min="11263" max="11263" width="1.1796875" style="2" customWidth="1"/>
    <col min="11264" max="11264" width="18.54296875" style="2" customWidth="1"/>
    <col min="11265" max="11265" width="1.1796875" style="2" customWidth="1"/>
    <col min="11266" max="11266" width="18.54296875" style="2" customWidth="1"/>
    <col min="11267" max="11267" width="1.1796875" style="2" customWidth="1"/>
    <col min="11268" max="11268" width="18.54296875" style="2" customWidth="1"/>
    <col min="11269" max="11269" width="1.54296875" style="2" customWidth="1"/>
    <col min="11270" max="11270" width="15.1796875" style="2" bestFit="1" customWidth="1"/>
    <col min="11271" max="11271" width="13.1796875" style="2" bestFit="1" customWidth="1"/>
    <col min="11272" max="11510" width="9.1796875" style="2"/>
    <col min="11511" max="11511" width="46.453125" style="2" customWidth="1"/>
    <col min="11512" max="11512" width="12.54296875" style="2" customWidth="1"/>
    <col min="11513" max="11513" width="1.1796875" style="2" customWidth="1"/>
    <col min="11514" max="11514" width="18.54296875" style="2" customWidth="1"/>
    <col min="11515" max="11515" width="1.1796875" style="2" customWidth="1"/>
    <col min="11516" max="11516" width="18.54296875" style="2" customWidth="1"/>
    <col min="11517" max="11517" width="1.1796875" style="2" customWidth="1"/>
    <col min="11518" max="11518" width="18.54296875" style="2" customWidth="1"/>
    <col min="11519" max="11519" width="1.1796875" style="2" customWidth="1"/>
    <col min="11520" max="11520" width="18.54296875" style="2" customWidth="1"/>
    <col min="11521" max="11521" width="1.1796875" style="2" customWidth="1"/>
    <col min="11522" max="11522" width="18.54296875" style="2" customWidth="1"/>
    <col min="11523" max="11523" width="1.1796875" style="2" customWidth="1"/>
    <col min="11524" max="11524" width="18.54296875" style="2" customWidth="1"/>
    <col min="11525" max="11525" width="1.54296875" style="2" customWidth="1"/>
    <col min="11526" max="11526" width="15.1796875" style="2" bestFit="1" customWidth="1"/>
    <col min="11527" max="11527" width="13.1796875" style="2" bestFit="1" customWidth="1"/>
    <col min="11528" max="11766" width="9.1796875" style="2"/>
    <col min="11767" max="11767" width="46.453125" style="2" customWidth="1"/>
    <col min="11768" max="11768" width="12.54296875" style="2" customWidth="1"/>
    <col min="11769" max="11769" width="1.1796875" style="2" customWidth="1"/>
    <col min="11770" max="11770" width="18.54296875" style="2" customWidth="1"/>
    <col min="11771" max="11771" width="1.1796875" style="2" customWidth="1"/>
    <col min="11772" max="11772" width="18.54296875" style="2" customWidth="1"/>
    <col min="11773" max="11773" width="1.1796875" style="2" customWidth="1"/>
    <col min="11774" max="11774" width="18.54296875" style="2" customWidth="1"/>
    <col min="11775" max="11775" width="1.1796875" style="2" customWidth="1"/>
    <col min="11776" max="11776" width="18.54296875" style="2" customWidth="1"/>
    <col min="11777" max="11777" width="1.1796875" style="2" customWidth="1"/>
    <col min="11778" max="11778" width="18.54296875" style="2" customWidth="1"/>
    <col min="11779" max="11779" width="1.1796875" style="2" customWidth="1"/>
    <col min="11780" max="11780" width="18.54296875" style="2" customWidth="1"/>
    <col min="11781" max="11781" width="1.54296875" style="2" customWidth="1"/>
    <col min="11782" max="11782" width="15.1796875" style="2" bestFit="1" customWidth="1"/>
    <col min="11783" max="11783" width="13.1796875" style="2" bestFit="1" customWidth="1"/>
    <col min="11784" max="12022" width="9.1796875" style="2"/>
    <col min="12023" max="12023" width="46.453125" style="2" customWidth="1"/>
    <col min="12024" max="12024" width="12.54296875" style="2" customWidth="1"/>
    <col min="12025" max="12025" width="1.1796875" style="2" customWidth="1"/>
    <col min="12026" max="12026" width="18.54296875" style="2" customWidth="1"/>
    <col min="12027" max="12027" width="1.1796875" style="2" customWidth="1"/>
    <col min="12028" max="12028" width="18.54296875" style="2" customWidth="1"/>
    <col min="12029" max="12029" width="1.1796875" style="2" customWidth="1"/>
    <col min="12030" max="12030" width="18.54296875" style="2" customWidth="1"/>
    <col min="12031" max="12031" width="1.1796875" style="2" customWidth="1"/>
    <col min="12032" max="12032" width="18.54296875" style="2" customWidth="1"/>
    <col min="12033" max="12033" width="1.1796875" style="2" customWidth="1"/>
    <col min="12034" max="12034" width="18.54296875" style="2" customWidth="1"/>
    <col min="12035" max="12035" width="1.1796875" style="2" customWidth="1"/>
    <col min="12036" max="12036" width="18.54296875" style="2" customWidth="1"/>
    <col min="12037" max="12037" width="1.54296875" style="2" customWidth="1"/>
    <col min="12038" max="12038" width="15.1796875" style="2" bestFit="1" customWidth="1"/>
    <col min="12039" max="12039" width="13.1796875" style="2" bestFit="1" customWidth="1"/>
    <col min="12040" max="12278" width="9.1796875" style="2"/>
    <col min="12279" max="12279" width="46.453125" style="2" customWidth="1"/>
    <col min="12280" max="12280" width="12.54296875" style="2" customWidth="1"/>
    <col min="12281" max="12281" width="1.1796875" style="2" customWidth="1"/>
    <col min="12282" max="12282" width="18.54296875" style="2" customWidth="1"/>
    <col min="12283" max="12283" width="1.1796875" style="2" customWidth="1"/>
    <col min="12284" max="12284" width="18.54296875" style="2" customWidth="1"/>
    <col min="12285" max="12285" width="1.1796875" style="2" customWidth="1"/>
    <col min="12286" max="12286" width="18.54296875" style="2" customWidth="1"/>
    <col min="12287" max="12287" width="1.1796875" style="2" customWidth="1"/>
    <col min="12288" max="12288" width="18.54296875" style="2" customWidth="1"/>
    <col min="12289" max="12289" width="1.1796875" style="2" customWidth="1"/>
    <col min="12290" max="12290" width="18.54296875" style="2" customWidth="1"/>
    <col min="12291" max="12291" width="1.1796875" style="2" customWidth="1"/>
    <col min="12292" max="12292" width="18.54296875" style="2" customWidth="1"/>
    <col min="12293" max="12293" width="1.54296875" style="2" customWidth="1"/>
    <col min="12294" max="12294" width="15.1796875" style="2" bestFit="1" customWidth="1"/>
    <col min="12295" max="12295" width="13.1796875" style="2" bestFit="1" customWidth="1"/>
    <col min="12296" max="12534" width="9.1796875" style="2"/>
    <col min="12535" max="12535" width="46.453125" style="2" customWidth="1"/>
    <col min="12536" max="12536" width="12.54296875" style="2" customWidth="1"/>
    <col min="12537" max="12537" width="1.1796875" style="2" customWidth="1"/>
    <col min="12538" max="12538" width="18.54296875" style="2" customWidth="1"/>
    <col min="12539" max="12539" width="1.1796875" style="2" customWidth="1"/>
    <col min="12540" max="12540" width="18.54296875" style="2" customWidth="1"/>
    <col min="12541" max="12541" width="1.1796875" style="2" customWidth="1"/>
    <col min="12542" max="12542" width="18.54296875" style="2" customWidth="1"/>
    <col min="12543" max="12543" width="1.1796875" style="2" customWidth="1"/>
    <col min="12544" max="12544" width="18.54296875" style="2" customWidth="1"/>
    <col min="12545" max="12545" width="1.1796875" style="2" customWidth="1"/>
    <col min="12546" max="12546" width="18.54296875" style="2" customWidth="1"/>
    <col min="12547" max="12547" width="1.1796875" style="2" customWidth="1"/>
    <col min="12548" max="12548" width="18.54296875" style="2" customWidth="1"/>
    <col min="12549" max="12549" width="1.54296875" style="2" customWidth="1"/>
    <col min="12550" max="12550" width="15.1796875" style="2" bestFit="1" customWidth="1"/>
    <col min="12551" max="12551" width="13.1796875" style="2" bestFit="1" customWidth="1"/>
    <col min="12552" max="12790" width="9.1796875" style="2"/>
    <col min="12791" max="12791" width="46.453125" style="2" customWidth="1"/>
    <col min="12792" max="12792" width="12.54296875" style="2" customWidth="1"/>
    <col min="12793" max="12793" width="1.1796875" style="2" customWidth="1"/>
    <col min="12794" max="12794" width="18.54296875" style="2" customWidth="1"/>
    <col min="12795" max="12795" width="1.1796875" style="2" customWidth="1"/>
    <col min="12796" max="12796" width="18.54296875" style="2" customWidth="1"/>
    <col min="12797" max="12797" width="1.1796875" style="2" customWidth="1"/>
    <col min="12798" max="12798" width="18.54296875" style="2" customWidth="1"/>
    <col min="12799" max="12799" width="1.1796875" style="2" customWidth="1"/>
    <col min="12800" max="12800" width="18.54296875" style="2" customWidth="1"/>
    <col min="12801" max="12801" width="1.1796875" style="2" customWidth="1"/>
    <col min="12802" max="12802" width="18.54296875" style="2" customWidth="1"/>
    <col min="12803" max="12803" width="1.1796875" style="2" customWidth="1"/>
    <col min="12804" max="12804" width="18.54296875" style="2" customWidth="1"/>
    <col min="12805" max="12805" width="1.54296875" style="2" customWidth="1"/>
    <col min="12806" max="12806" width="15.1796875" style="2" bestFit="1" customWidth="1"/>
    <col min="12807" max="12807" width="13.1796875" style="2" bestFit="1" customWidth="1"/>
    <col min="12808" max="13046" width="9.1796875" style="2"/>
    <col min="13047" max="13047" width="46.453125" style="2" customWidth="1"/>
    <col min="13048" max="13048" width="12.54296875" style="2" customWidth="1"/>
    <col min="13049" max="13049" width="1.1796875" style="2" customWidth="1"/>
    <col min="13050" max="13050" width="18.54296875" style="2" customWidth="1"/>
    <col min="13051" max="13051" width="1.1796875" style="2" customWidth="1"/>
    <col min="13052" max="13052" width="18.54296875" style="2" customWidth="1"/>
    <col min="13053" max="13053" width="1.1796875" style="2" customWidth="1"/>
    <col min="13054" max="13054" width="18.54296875" style="2" customWidth="1"/>
    <col min="13055" max="13055" width="1.1796875" style="2" customWidth="1"/>
    <col min="13056" max="13056" width="18.54296875" style="2" customWidth="1"/>
    <col min="13057" max="13057" width="1.1796875" style="2" customWidth="1"/>
    <col min="13058" max="13058" width="18.54296875" style="2" customWidth="1"/>
    <col min="13059" max="13059" width="1.1796875" style="2" customWidth="1"/>
    <col min="13060" max="13060" width="18.54296875" style="2" customWidth="1"/>
    <col min="13061" max="13061" width="1.54296875" style="2" customWidth="1"/>
    <col min="13062" max="13062" width="15.1796875" style="2" bestFit="1" customWidth="1"/>
    <col min="13063" max="13063" width="13.1796875" style="2" bestFit="1" customWidth="1"/>
    <col min="13064" max="13302" width="9.1796875" style="2"/>
    <col min="13303" max="13303" width="46.453125" style="2" customWidth="1"/>
    <col min="13304" max="13304" width="12.54296875" style="2" customWidth="1"/>
    <col min="13305" max="13305" width="1.1796875" style="2" customWidth="1"/>
    <col min="13306" max="13306" width="18.54296875" style="2" customWidth="1"/>
    <col min="13307" max="13307" width="1.1796875" style="2" customWidth="1"/>
    <col min="13308" max="13308" width="18.54296875" style="2" customWidth="1"/>
    <col min="13309" max="13309" width="1.1796875" style="2" customWidth="1"/>
    <col min="13310" max="13310" width="18.54296875" style="2" customWidth="1"/>
    <col min="13311" max="13311" width="1.1796875" style="2" customWidth="1"/>
    <col min="13312" max="13312" width="18.54296875" style="2" customWidth="1"/>
    <col min="13313" max="13313" width="1.1796875" style="2" customWidth="1"/>
    <col min="13314" max="13314" width="18.54296875" style="2" customWidth="1"/>
    <col min="13315" max="13315" width="1.1796875" style="2" customWidth="1"/>
    <col min="13316" max="13316" width="18.54296875" style="2" customWidth="1"/>
    <col min="13317" max="13317" width="1.54296875" style="2" customWidth="1"/>
    <col min="13318" max="13318" width="15.1796875" style="2" bestFit="1" customWidth="1"/>
    <col min="13319" max="13319" width="13.1796875" style="2" bestFit="1" customWidth="1"/>
    <col min="13320" max="13558" width="9.1796875" style="2"/>
    <col min="13559" max="13559" width="46.453125" style="2" customWidth="1"/>
    <col min="13560" max="13560" width="12.54296875" style="2" customWidth="1"/>
    <col min="13561" max="13561" width="1.1796875" style="2" customWidth="1"/>
    <col min="13562" max="13562" width="18.54296875" style="2" customWidth="1"/>
    <col min="13563" max="13563" width="1.1796875" style="2" customWidth="1"/>
    <col min="13564" max="13564" width="18.54296875" style="2" customWidth="1"/>
    <col min="13565" max="13565" width="1.1796875" style="2" customWidth="1"/>
    <col min="13566" max="13566" width="18.54296875" style="2" customWidth="1"/>
    <col min="13567" max="13567" width="1.1796875" style="2" customWidth="1"/>
    <col min="13568" max="13568" width="18.54296875" style="2" customWidth="1"/>
    <col min="13569" max="13569" width="1.1796875" style="2" customWidth="1"/>
    <col min="13570" max="13570" width="18.54296875" style="2" customWidth="1"/>
    <col min="13571" max="13571" width="1.1796875" style="2" customWidth="1"/>
    <col min="13572" max="13572" width="18.54296875" style="2" customWidth="1"/>
    <col min="13573" max="13573" width="1.54296875" style="2" customWidth="1"/>
    <col min="13574" max="13574" width="15.1796875" style="2" bestFit="1" customWidth="1"/>
    <col min="13575" max="13575" width="13.1796875" style="2" bestFit="1" customWidth="1"/>
    <col min="13576" max="13814" width="9.1796875" style="2"/>
    <col min="13815" max="13815" width="46.453125" style="2" customWidth="1"/>
    <col min="13816" max="13816" width="12.54296875" style="2" customWidth="1"/>
    <col min="13817" max="13817" width="1.1796875" style="2" customWidth="1"/>
    <col min="13818" max="13818" width="18.54296875" style="2" customWidth="1"/>
    <col min="13819" max="13819" width="1.1796875" style="2" customWidth="1"/>
    <col min="13820" max="13820" width="18.54296875" style="2" customWidth="1"/>
    <col min="13821" max="13821" width="1.1796875" style="2" customWidth="1"/>
    <col min="13822" max="13822" width="18.54296875" style="2" customWidth="1"/>
    <col min="13823" max="13823" width="1.1796875" style="2" customWidth="1"/>
    <col min="13824" max="13824" width="18.54296875" style="2" customWidth="1"/>
    <col min="13825" max="13825" width="1.1796875" style="2" customWidth="1"/>
    <col min="13826" max="13826" width="18.54296875" style="2" customWidth="1"/>
    <col min="13827" max="13827" width="1.1796875" style="2" customWidth="1"/>
    <col min="13828" max="13828" width="18.54296875" style="2" customWidth="1"/>
    <col min="13829" max="13829" width="1.54296875" style="2" customWidth="1"/>
    <col min="13830" max="13830" width="15.1796875" style="2" bestFit="1" customWidth="1"/>
    <col min="13831" max="13831" width="13.1796875" style="2" bestFit="1" customWidth="1"/>
    <col min="13832" max="14070" width="9.1796875" style="2"/>
    <col min="14071" max="14071" width="46.453125" style="2" customWidth="1"/>
    <col min="14072" max="14072" width="12.54296875" style="2" customWidth="1"/>
    <col min="14073" max="14073" width="1.1796875" style="2" customWidth="1"/>
    <col min="14074" max="14074" width="18.54296875" style="2" customWidth="1"/>
    <col min="14075" max="14075" width="1.1796875" style="2" customWidth="1"/>
    <col min="14076" max="14076" width="18.54296875" style="2" customWidth="1"/>
    <col min="14077" max="14077" width="1.1796875" style="2" customWidth="1"/>
    <col min="14078" max="14078" width="18.54296875" style="2" customWidth="1"/>
    <col min="14079" max="14079" width="1.1796875" style="2" customWidth="1"/>
    <col min="14080" max="14080" width="18.54296875" style="2" customWidth="1"/>
    <col min="14081" max="14081" width="1.1796875" style="2" customWidth="1"/>
    <col min="14082" max="14082" width="18.54296875" style="2" customWidth="1"/>
    <col min="14083" max="14083" width="1.1796875" style="2" customWidth="1"/>
    <col min="14084" max="14084" width="18.54296875" style="2" customWidth="1"/>
    <col min="14085" max="14085" width="1.54296875" style="2" customWidth="1"/>
    <col min="14086" max="14086" width="15.1796875" style="2" bestFit="1" customWidth="1"/>
    <col min="14087" max="14087" width="13.1796875" style="2" bestFit="1" customWidth="1"/>
    <col min="14088" max="14326" width="9.1796875" style="2"/>
    <col min="14327" max="14327" width="46.453125" style="2" customWidth="1"/>
    <col min="14328" max="14328" width="12.54296875" style="2" customWidth="1"/>
    <col min="14329" max="14329" width="1.1796875" style="2" customWidth="1"/>
    <col min="14330" max="14330" width="18.54296875" style="2" customWidth="1"/>
    <col min="14331" max="14331" width="1.1796875" style="2" customWidth="1"/>
    <col min="14332" max="14332" width="18.54296875" style="2" customWidth="1"/>
    <col min="14333" max="14333" width="1.1796875" style="2" customWidth="1"/>
    <col min="14334" max="14334" width="18.54296875" style="2" customWidth="1"/>
    <col min="14335" max="14335" width="1.1796875" style="2" customWidth="1"/>
    <col min="14336" max="14336" width="18.54296875" style="2" customWidth="1"/>
    <col min="14337" max="14337" width="1.1796875" style="2" customWidth="1"/>
    <col min="14338" max="14338" width="18.54296875" style="2" customWidth="1"/>
    <col min="14339" max="14339" width="1.1796875" style="2" customWidth="1"/>
    <col min="14340" max="14340" width="18.54296875" style="2" customWidth="1"/>
    <col min="14341" max="14341" width="1.54296875" style="2" customWidth="1"/>
    <col min="14342" max="14342" width="15.1796875" style="2" bestFit="1" customWidth="1"/>
    <col min="14343" max="14343" width="13.1796875" style="2" bestFit="1" customWidth="1"/>
    <col min="14344" max="14582" width="9.1796875" style="2"/>
    <col min="14583" max="14583" width="46.453125" style="2" customWidth="1"/>
    <col min="14584" max="14584" width="12.54296875" style="2" customWidth="1"/>
    <col min="14585" max="14585" width="1.1796875" style="2" customWidth="1"/>
    <col min="14586" max="14586" width="18.54296875" style="2" customWidth="1"/>
    <col min="14587" max="14587" width="1.1796875" style="2" customWidth="1"/>
    <col min="14588" max="14588" width="18.54296875" style="2" customWidth="1"/>
    <col min="14589" max="14589" width="1.1796875" style="2" customWidth="1"/>
    <col min="14590" max="14590" width="18.54296875" style="2" customWidth="1"/>
    <col min="14591" max="14591" width="1.1796875" style="2" customWidth="1"/>
    <col min="14592" max="14592" width="18.54296875" style="2" customWidth="1"/>
    <col min="14593" max="14593" width="1.1796875" style="2" customWidth="1"/>
    <col min="14594" max="14594" width="18.54296875" style="2" customWidth="1"/>
    <col min="14595" max="14595" width="1.1796875" style="2" customWidth="1"/>
    <col min="14596" max="14596" width="18.54296875" style="2" customWidth="1"/>
    <col min="14597" max="14597" width="1.54296875" style="2" customWidth="1"/>
    <col min="14598" max="14598" width="15.1796875" style="2" bestFit="1" customWidth="1"/>
    <col min="14599" max="14599" width="13.1796875" style="2" bestFit="1" customWidth="1"/>
    <col min="14600" max="14838" width="9.1796875" style="2"/>
    <col min="14839" max="14839" width="46.453125" style="2" customWidth="1"/>
    <col min="14840" max="14840" width="12.54296875" style="2" customWidth="1"/>
    <col min="14841" max="14841" width="1.1796875" style="2" customWidth="1"/>
    <col min="14842" max="14842" width="18.54296875" style="2" customWidth="1"/>
    <col min="14843" max="14843" width="1.1796875" style="2" customWidth="1"/>
    <col min="14844" max="14844" width="18.54296875" style="2" customWidth="1"/>
    <col min="14845" max="14845" width="1.1796875" style="2" customWidth="1"/>
    <col min="14846" max="14846" width="18.54296875" style="2" customWidth="1"/>
    <col min="14847" max="14847" width="1.1796875" style="2" customWidth="1"/>
    <col min="14848" max="14848" width="18.54296875" style="2" customWidth="1"/>
    <col min="14849" max="14849" width="1.1796875" style="2" customWidth="1"/>
    <col min="14850" max="14850" width="18.54296875" style="2" customWidth="1"/>
    <col min="14851" max="14851" width="1.1796875" style="2" customWidth="1"/>
    <col min="14852" max="14852" width="18.54296875" style="2" customWidth="1"/>
    <col min="14853" max="14853" width="1.54296875" style="2" customWidth="1"/>
    <col min="14854" max="14854" width="15.1796875" style="2" bestFit="1" customWidth="1"/>
    <col min="14855" max="14855" width="13.1796875" style="2" bestFit="1" customWidth="1"/>
    <col min="14856" max="15094" width="9.1796875" style="2"/>
    <col min="15095" max="15095" width="46.453125" style="2" customWidth="1"/>
    <col min="15096" max="15096" width="12.54296875" style="2" customWidth="1"/>
    <col min="15097" max="15097" width="1.1796875" style="2" customWidth="1"/>
    <col min="15098" max="15098" width="18.54296875" style="2" customWidth="1"/>
    <col min="15099" max="15099" width="1.1796875" style="2" customWidth="1"/>
    <col min="15100" max="15100" width="18.54296875" style="2" customWidth="1"/>
    <col min="15101" max="15101" width="1.1796875" style="2" customWidth="1"/>
    <col min="15102" max="15102" width="18.54296875" style="2" customWidth="1"/>
    <col min="15103" max="15103" width="1.1796875" style="2" customWidth="1"/>
    <col min="15104" max="15104" width="18.54296875" style="2" customWidth="1"/>
    <col min="15105" max="15105" width="1.1796875" style="2" customWidth="1"/>
    <col min="15106" max="15106" width="18.54296875" style="2" customWidth="1"/>
    <col min="15107" max="15107" width="1.1796875" style="2" customWidth="1"/>
    <col min="15108" max="15108" width="18.54296875" style="2" customWidth="1"/>
    <col min="15109" max="15109" width="1.54296875" style="2" customWidth="1"/>
    <col min="15110" max="15110" width="15.1796875" style="2" bestFit="1" customWidth="1"/>
    <col min="15111" max="15111" width="13.1796875" style="2" bestFit="1" customWidth="1"/>
    <col min="15112" max="15350" width="9.1796875" style="2"/>
    <col min="15351" max="15351" width="46.453125" style="2" customWidth="1"/>
    <col min="15352" max="15352" width="12.54296875" style="2" customWidth="1"/>
    <col min="15353" max="15353" width="1.1796875" style="2" customWidth="1"/>
    <col min="15354" max="15354" width="18.54296875" style="2" customWidth="1"/>
    <col min="15355" max="15355" width="1.1796875" style="2" customWidth="1"/>
    <col min="15356" max="15356" width="18.54296875" style="2" customWidth="1"/>
    <col min="15357" max="15357" width="1.1796875" style="2" customWidth="1"/>
    <col min="15358" max="15358" width="18.54296875" style="2" customWidth="1"/>
    <col min="15359" max="15359" width="1.1796875" style="2" customWidth="1"/>
    <col min="15360" max="15360" width="18.54296875" style="2" customWidth="1"/>
    <col min="15361" max="15361" width="1.1796875" style="2" customWidth="1"/>
    <col min="15362" max="15362" width="18.54296875" style="2" customWidth="1"/>
    <col min="15363" max="15363" width="1.1796875" style="2" customWidth="1"/>
    <col min="15364" max="15364" width="18.54296875" style="2" customWidth="1"/>
    <col min="15365" max="15365" width="1.54296875" style="2" customWidth="1"/>
    <col min="15366" max="15366" width="15.1796875" style="2" bestFit="1" customWidth="1"/>
    <col min="15367" max="15367" width="13.1796875" style="2" bestFit="1" customWidth="1"/>
    <col min="15368" max="15606" width="9.1796875" style="2"/>
    <col min="15607" max="15607" width="46.453125" style="2" customWidth="1"/>
    <col min="15608" max="15608" width="12.54296875" style="2" customWidth="1"/>
    <col min="15609" max="15609" width="1.1796875" style="2" customWidth="1"/>
    <col min="15610" max="15610" width="18.54296875" style="2" customWidth="1"/>
    <col min="15611" max="15611" width="1.1796875" style="2" customWidth="1"/>
    <col min="15612" max="15612" width="18.54296875" style="2" customWidth="1"/>
    <col min="15613" max="15613" width="1.1796875" style="2" customWidth="1"/>
    <col min="15614" max="15614" width="18.54296875" style="2" customWidth="1"/>
    <col min="15615" max="15615" width="1.1796875" style="2" customWidth="1"/>
    <col min="15616" max="15616" width="18.54296875" style="2" customWidth="1"/>
    <col min="15617" max="15617" width="1.1796875" style="2" customWidth="1"/>
    <col min="15618" max="15618" width="18.54296875" style="2" customWidth="1"/>
    <col min="15619" max="15619" width="1.1796875" style="2" customWidth="1"/>
    <col min="15620" max="15620" width="18.54296875" style="2" customWidth="1"/>
    <col min="15621" max="15621" width="1.54296875" style="2" customWidth="1"/>
    <col min="15622" max="15622" width="15.1796875" style="2" bestFit="1" customWidth="1"/>
    <col min="15623" max="15623" width="13.1796875" style="2" bestFit="1" customWidth="1"/>
    <col min="15624" max="15862" width="9.1796875" style="2"/>
    <col min="15863" max="15863" width="46.453125" style="2" customWidth="1"/>
    <col min="15864" max="15864" width="12.54296875" style="2" customWidth="1"/>
    <col min="15865" max="15865" width="1.1796875" style="2" customWidth="1"/>
    <col min="15866" max="15866" width="18.54296875" style="2" customWidth="1"/>
    <col min="15867" max="15867" width="1.1796875" style="2" customWidth="1"/>
    <col min="15868" max="15868" width="18.54296875" style="2" customWidth="1"/>
    <col min="15869" max="15869" width="1.1796875" style="2" customWidth="1"/>
    <col min="15870" max="15870" width="18.54296875" style="2" customWidth="1"/>
    <col min="15871" max="15871" width="1.1796875" style="2" customWidth="1"/>
    <col min="15872" max="15872" width="18.54296875" style="2" customWidth="1"/>
    <col min="15873" max="15873" width="1.1796875" style="2" customWidth="1"/>
    <col min="15874" max="15874" width="18.54296875" style="2" customWidth="1"/>
    <col min="15875" max="15875" width="1.1796875" style="2" customWidth="1"/>
    <col min="15876" max="15876" width="18.54296875" style="2" customWidth="1"/>
    <col min="15877" max="15877" width="1.54296875" style="2" customWidth="1"/>
    <col min="15878" max="15878" width="15.1796875" style="2" bestFit="1" customWidth="1"/>
    <col min="15879" max="15879" width="13.1796875" style="2" bestFit="1" customWidth="1"/>
    <col min="15880" max="16118" width="9.1796875" style="2"/>
    <col min="16119" max="16119" width="46.453125" style="2" customWidth="1"/>
    <col min="16120" max="16120" width="12.54296875" style="2" customWidth="1"/>
    <col min="16121" max="16121" width="1.1796875" style="2" customWidth="1"/>
    <col min="16122" max="16122" width="18.54296875" style="2" customWidth="1"/>
    <col min="16123" max="16123" width="1.1796875" style="2" customWidth="1"/>
    <col min="16124" max="16124" width="18.54296875" style="2" customWidth="1"/>
    <col min="16125" max="16125" width="1.1796875" style="2" customWidth="1"/>
    <col min="16126" max="16126" width="18.54296875" style="2" customWidth="1"/>
    <col min="16127" max="16127" width="1.1796875" style="2" customWidth="1"/>
    <col min="16128" max="16128" width="18.54296875" style="2" customWidth="1"/>
    <col min="16129" max="16129" width="1.1796875" style="2" customWidth="1"/>
    <col min="16130" max="16130" width="18.54296875" style="2" customWidth="1"/>
    <col min="16131" max="16131" width="1.1796875" style="2" customWidth="1"/>
    <col min="16132" max="16132" width="18.54296875" style="2" customWidth="1"/>
    <col min="16133" max="16133" width="1.54296875" style="2" customWidth="1"/>
    <col min="16134" max="16134" width="15.1796875" style="2" bestFit="1" customWidth="1"/>
    <col min="16135" max="16135" width="13.1796875" style="2" bestFit="1" customWidth="1"/>
    <col min="16136" max="16384" width="9.1796875" style="2"/>
  </cols>
  <sheetData>
    <row r="1" spans="1:14" ht="22" x14ac:dyDescent="0.35">
      <c r="A1" s="1" t="s">
        <v>0</v>
      </c>
      <c r="B1" s="1"/>
      <c r="C1" s="1"/>
      <c r="D1" s="1"/>
      <c r="N1" s="41" t="s">
        <v>6</v>
      </c>
    </row>
    <row r="2" spans="1:14" ht="22" x14ac:dyDescent="0.35">
      <c r="A2" s="1" t="s">
        <v>94</v>
      </c>
      <c r="N2" s="41" t="s">
        <v>9</v>
      </c>
    </row>
    <row r="3" spans="1:14" ht="22" x14ac:dyDescent="0.35">
      <c r="A3" s="42" t="s">
        <v>327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22" x14ac:dyDescent="0.35">
      <c r="A4" s="1"/>
    </row>
    <row r="5" spans="1:14" x14ac:dyDescent="0.35">
      <c r="D5" s="167" t="s">
        <v>117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14" ht="4.75" customHeight="1" x14ac:dyDescent="0.35">
      <c r="D6" s="44"/>
      <c r="E6" s="5"/>
      <c r="F6" s="5"/>
      <c r="H6" s="169" t="s">
        <v>57</v>
      </c>
      <c r="I6" s="169"/>
      <c r="J6" s="169"/>
    </row>
    <row r="7" spans="1:14" ht="18" customHeight="1" x14ac:dyDescent="0.35">
      <c r="D7" s="44"/>
      <c r="E7" s="5"/>
      <c r="F7" s="5"/>
      <c r="H7" s="167"/>
      <c r="I7" s="167"/>
      <c r="J7" s="167"/>
    </row>
    <row r="8" spans="1:14" ht="23.5" customHeight="1" x14ac:dyDescent="0.35">
      <c r="D8" s="44" t="s">
        <v>118</v>
      </c>
      <c r="F8" s="44" t="s">
        <v>305</v>
      </c>
      <c r="H8" s="44" t="s">
        <v>103</v>
      </c>
      <c r="J8" s="44" t="s">
        <v>119</v>
      </c>
      <c r="K8" s="44"/>
      <c r="L8" s="44"/>
      <c r="M8" s="44"/>
      <c r="N8" s="44"/>
    </row>
    <row r="9" spans="1:14" ht="22.75" customHeight="1" x14ac:dyDescent="0.35">
      <c r="B9" s="5"/>
      <c r="C9" s="5"/>
      <c r="D9" s="55" t="s">
        <v>120</v>
      </c>
      <c r="E9" s="5"/>
      <c r="F9" s="55" t="s">
        <v>108</v>
      </c>
      <c r="G9" s="5"/>
      <c r="H9" s="55" t="s">
        <v>110</v>
      </c>
      <c r="I9" s="5"/>
      <c r="J9" s="55" t="s">
        <v>121</v>
      </c>
      <c r="K9" s="44"/>
      <c r="L9" s="55" t="s">
        <v>60</v>
      </c>
      <c r="M9" s="44"/>
      <c r="N9" s="55" t="s">
        <v>63</v>
      </c>
    </row>
    <row r="10" spans="1:14" ht="22" x14ac:dyDescent="0.35">
      <c r="A10" s="1" t="s">
        <v>328</v>
      </c>
      <c r="B10" s="5"/>
      <c r="D10" s="7">
        <v>1307120744</v>
      </c>
      <c r="F10" s="7">
        <v>1174986917</v>
      </c>
      <c r="H10" s="7">
        <v>55965054</v>
      </c>
      <c r="J10" s="7">
        <v>-2298946635</v>
      </c>
      <c r="K10" s="8"/>
      <c r="L10" s="7">
        <v>21103950</v>
      </c>
      <c r="M10" s="8"/>
      <c r="N10" s="7">
        <v>260230030</v>
      </c>
    </row>
    <row r="11" spans="1:14" x14ac:dyDescent="0.35">
      <c r="A11" s="2" t="s">
        <v>122</v>
      </c>
      <c r="B11" s="5"/>
      <c r="D11" s="8"/>
      <c r="F11" s="8"/>
      <c r="H11" s="8"/>
      <c r="J11" s="8">
        <v>-78943079</v>
      </c>
      <c r="K11" s="8"/>
      <c r="L11" s="27"/>
      <c r="M11" s="8"/>
      <c r="N11" s="7">
        <v>-78943079</v>
      </c>
    </row>
    <row r="12" spans="1:14" ht="22.5" thickBot="1" x14ac:dyDescent="0.4">
      <c r="A12" s="1" t="s">
        <v>329</v>
      </c>
      <c r="B12" s="5"/>
      <c r="D12" s="51">
        <v>1307120744</v>
      </c>
      <c r="E12" s="8"/>
      <c r="F12" s="51">
        <v>1174986917</v>
      </c>
      <c r="G12" s="8"/>
      <c r="H12" s="51">
        <v>55965054</v>
      </c>
      <c r="I12" s="8"/>
      <c r="J12" s="51">
        <v>-2377889714</v>
      </c>
      <c r="K12" s="7"/>
      <c r="L12" s="51">
        <v>21103950</v>
      </c>
      <c r="M12" s="7"/>
      <c r="N12" s="51">
        <v>181286951</v>
      </c>
    </row>
    <row r="13" spans="1:14" ht="22.5" thickTop="1" x14ac:dyDescent="0.35">
      <c r="A13" s="1"/>
      <c r="B13" s="5"/>
      <c r="D13" s="7"/>
      <c r="E13" s="8"/>
      <c r="F13" s="7"/>
      <c r="G13" s="8"/>
      <c r="H13" s="7"/>
      <c r="I13" s="8"/>
      <c r="J13" s="7"/>
      <c r="K13" s="7"/>
      <c r="L13" s="7"/>
      <c r="M13" s="7"/>
      <c r="N13" s="7"/>
    </row>
    <row r="14" spans="1:14" ht="22" x14ac:dyDescent="0.35">
      <c r="A14" s="1" t="s">
        <v>115</v>
      </c>
      <c r="B14" s="5"/>
      <c r="D14" s="7">
        <v>1307120744</v>
      </c>
      <c r="F14" s="7">
        <v>1174986917</v>
      </c>
      <c r="H14" s="7">
        <v>55965054</v>
      </c>
      <c r="J14" s="7">
        <v>-1739016754</v>
      </c>
      <c r="K14" s="8"/>
      <c r="L14" s="7">
        <v>21103950</v>
      </c>
      <c r="M14" s="8"/>
      <c r="N14" s="7">
        <v>820159911</v>
      </c>
    </row>
    <row r="15" spans="1:14" x14ac:dyDescent="0.35">
      <c r="A15" s="2" t="s">
        <v>122</v>
      </c>
      <c r="B15" s="5"/>
      <c r="D15" s="8"/>
      <c r="F15" s="8"/>
      <c r="H15" s="8"/>
      <c r="J15" s="8">
        <v>-135491741</v>
      </c>
      <c r="K15" s="8"/>
      <c r="L15" s="8"/>
      <c r="M15" s="8"/>
      <c r="N15" s="7">
        <v>-135491741</v>
      </c>
    </row>
    <row r="16" spans="1:14" ht="22.5" thickBot="1" x14ac:dyDescent="0.4">
      <c r="A16" s="1" t="s">
        <v>308</v>
      </c>
      <c r="B16" s="5"/>
      <c r="D16" s="165">
        <v>1307120744</v>
      </c>
      <c r="F16" s="165">
        <v>1174986917</v>
      </c>
      <c r="H16" s="165">
        <v>55965054</v>
      </c>
      <c r="J16" s="165">
        <v>-1874508495</v>
      </c>
      <c r="K16" s="8"/>
      <c r="L16" s="165">
        <v>21103950</v>
      </c>
      <c r="M16" s="8"/>
      <c r="N16" s="165">
        <v>684668170</v>
      </c>
    </row>
    <row r="17" spans="1:14" ht="22.5" thickTop="1" x14ac:dyDescent="0.35">
      <c r="A17" s="1"/>
      <c r="B17" s="5"/>
      <c r="D17" s="7"/>
      <c r="E17" s="8"/>
      <c r="F17" s="7"/>
      <c r="G17" s="8"/>
      <c r="H17" s="7"/>
      <c r="I17" s="8"/>
      <c r="J17" s="7"/>
      <c r="K17" s="7"/>
      <c r="L17" s="7"/>
      <c r="M17" s="7"/>
      <c r="N17" s="7"/>
    </row>
    <row r="18" spans="1:14" ht="22" x14ac:dyDescent="0.35">
      <c r="A18" s="1"/>
      <c r="B18" s="5"/>
      <c r="D18" s="7"/>
      <c r="E18" s="8"/>
      <c r="F18" s="7"/>
      <c r="G18" s="8"/>
      <c r="H18" s="7"/>
      <c r="I18" s="8"/>
      <c r="J18" s="7"/>
      <c r="K18" s="7"/>
      <c r="L18" s="7"/>
      <c r="M18" s="7"/>
      <c r="N18" s="7"/>
    </row>
    <row r="19" spans="1:14" ht="22" x14ac:dyDescent="0.35">
      <c r="A19" s="1"/>
      <c r="B19" s="5"/>
      <c r="D19" s="7"/>
      <c r="E19" s="8"/>
      <c r="F19" s="7"/>
      <c r="G19" s="8"/>
      <c r="H19" s="7"/>
      <c r="I19" s="8"/>
      <c r="J19" s="7"/>
      <c r="K19" s="7"/>
      <c r="L19" s="7"/>
      <c r="M19" s="7"/>
      <c r="N19" s="7"/>
    </row>
    <row r="20" spans="1:14" ht="22" x14ac:dyDescent="0.35">
      <c r="A20" s="1"/>
      <c r="B20" s="5"/>
      <c r="D20" s="7"/>
      <c r="E20" s="8"/>
      <c r="F20" s="7"/>
      <c r="G20" s="8"/>
      <c r="H20" s="7"/>
      <c r="I20" s="8"/>
      <c r="J20" s="7"/>
      <c r="K20" s="7"/>
      <c r="L20" s="7"/>
      <c r="M20" s="7"/>
      <c r="N20" s="7"/>
    </row>
    <row r="21" spans="1:14" ht="22" x14ac:dyDescent="0.35">
      <c r="A21" s="1"/>
      <c r="B21" s="5"/>
      <c r="D21" s="7"/>
      <c r="E21" s="8"/>
      <c r="F21" s="7"/>
      <c r="G21" s="8"/>
      <c r="H21" s="7"/>
      <c r="I21" s="8"/>
      <c r="J21" s="7"/>
      <c r="K21" s="7"/>
      <c r="L21" s="7"/>
      <c r="M21" s="7"/>
      <c r="N21" s="7"/>
    </row>
    <row r="22" spans="1:14" ht="22" x14ac:dyDescent="0.35">
      <c r="A22" s="1"/>
      <c r="B22" s="5"/>
      <c r="D22" s="7"/>
      <c r="E22" s="8"/>
      <c r="F22" s="7"/>
      <c r="G22" s="8"/>
      <c r="H22" s="7"/>
      <c r="I22" s="8"/>
      <c r="J22" s="7"/>
      <c r="K22" s="7"/>
      <c r="L22" s="7"/>
      <c r="M22" s="7"/>
      <c r="N22" s="7"/>
    </row>
    <row r="23" spans="1:14" ht="22" x14ac:dyDescent="0.35">
      <c r="A23" s="1"/>
      <c r="B23" s="5"/>
      <c r="D23" s="7"/>
      <c r="E23" s="8"/>
      <c r="F23" s="7"/>
      <c r="G23" s="8"/>
      <c r="H23" s="7"/>
      <c r="I23" s="8"/>
      <c r="J23" s="7"/>
      <c r="K23" s="7"/>
      <c r="L23" s="7"/>
      <c r="M23" s="7"/>
      <c r="N23" s="7"/>
    </row>
    <row r="24" spans="1:14" ht="22" customHeight="1" x14ac:dyDescent="0.35">
      <c r="A24" s="1"/>
      <c r="B24" s="5"/>
      <c r="D24" s="7"/>
      <c r="E24" s="8"/>
      <c r="F24" s="7"/>
      <c r="G24" s="8"/>
      <c r="H24" s="7"/>
      <c r="I24" s="8"/>
      <c r="J24" s="7"/>
      <c r="K24" s="7"/>
      <c r="L24" s="7"/>
      <c r="M24" s="7"/>
      <c r="N24" s="7"/>
    </row>
    <row r="25" spans="1:14" ht="22" x14ac:dyDescent="0.35">
      <c r="A25" s="1"/>
      <c r="B25" s="5"/>
      <c r="D25" s="7"/>
      <c r="E25" s="8"/>
      <c r="F25" s="7"/>
      <c r="G25" s="8"/>
      <c r="H25" s="7"/>
      <c r="I25" s="8"/>
      <c r="J25" s="7"/>
      <c r="K25" s="7"/>
      <c r="L25" s="7"/>
      <c r="M25" s="7"/>
      <c r="N25" s="7"/>
    </row>
    <row r="26" spans="1:14" ht="22" customHeight="1" x14ac:dyDescent="0.35">
      <c r="A26" s="1"/>
      <c r="B26" s="5"/>
      <c r="D26" s="7"/>
      <c r="E26" s="8"/>
      <c r="F26" s="7"/>
      <c r="G26" s="8"/>
      <c r="H26" s="7"/>
      <c r="I26" s="8"/>
      <c r="J26" s="7"/>
      <c r="K26" s="7"/>
      <c r="L26" s="7"/>
      <c r="M26" s="7"/>
      <c r="N26" s="7"/>
    </row>
    <row r="27" spans="1:14" ht="22" customHeight="1" x14ac:dyDescent="0.35">
      <c r="A27" s="1"/>
      <c r="B27" s="5"/>
      <c r="D27" s="7"/>
      <c r="E27" s="8"/>
      <c r="F27" s="7"/>
      <c r="G27" s="8"/>
      <c r="H27" s="7"/>
      <c r="I27" s="8"/>
      <c r="J27" s="7"/>
      <c r="K27" s="7"/>
      <c r="L27" s="7"/>
      <c r="M27" s="7"/>
      <c r="N27" s="7"/>
    </row>
    <row r="28" spans="1:14" ht="22" x14ac:dyDescent="0.35">
      <c r="A28" s="1"/>
      <c r="B28" s="5"/>
      <c r="D28" s="7"/>
      <c r="E28" s="8"/>
      <c r="F28" s="7"/>
      <c r="G28" s="8"/>
      <c r="H28" s="7"/>
      <c r="I28" s="8"/>
      <c r="J28" s="7"/>
      <c r="K28" s="7"/>
      <c r="L28" s="7"/>
      <c r="M28" s="7"/>
      <c r="N28" s="7"/>
    </row>
    <row r="29" spans="1:14" ht="22" x14ac:dyDescent="0.35">
      <c r="A29" s="1"/>
      <c r="B29" s="5"/>
      <c r="D29" s="7"/>
      <c r="E29" s="8"/>
      <c r="F29" s="7"/>
      <c r="G29" s="8"/>
      <c r="H29" s="7"/>
      <c r="I29" s="8"/>
      <c r="J29" s="7"/>
      <c r="K29" s="7"/>
      <c r="L29" s="7"/>
      <c r="M29" s="7"/>
      <c r="N29" s="7"/>
    </row>
    <row r="30" spans="1:14" ht="24" customHeight="1" x14ac:dyDescent="0.35">
      <c r="A30" s="1"/>
      <c r="B30" s="5"/>
      <c r="D30" s="7"/>
      <c r="E30" s="8"/>
      <c r="F30" s="7"/>
      <c r="G30" s="8"/>
      <c r="H30" s="7"/>
      <c r="I30" s="8"/>
      <c r="J30" s="7"/>
      <c r="K30" s="7"/>
      <c r="L30" s="7"/>
      <c r="M30" s="7"/>
      <c r="N30" s="7"/>
    </row>
    <row r="31" spans="1:14" ht="22" x14ac:dyDescent="0.35">
      <c r="A31" s="1"/>
      <c r="B31" s="5"/>
      <c r="D31" s="7"/>
      <c r="E31" s="8"/>
      <c r="F31" s="7"/>
      <c r="G31" s="8"/>
      <c r="H31" s="7"/>
      <c r="I31" s="8"/>
      <c r="J31" s="7"/>
      <c r="K31" s="7"/>
      <c r="L31" s="7"/>
      <c r="M31" s="7"/>
      <c r="N31" s="7"/>
    </row>
    <row r="32" spans="1:14" ht="25.75" customHeight="1" x14ac:dyDescent="0.35">
      <c r="A32" s="21" t="s">
        <v>32</v>
      </c>
      <c r="B32" s="24"/>
      <c r="C32" s="21"/>
      <c r="D32" s="48"/>
      <c r="E32" s="166"/>
      <c r="F32" s="48"/>
      <c r="G32" s="166"/>
      <c r="H32" s="48"/>
      <c r="I32" s="166"/>
      <c r="J32" s="48"/>
      <c r="K32" s="48"/>
      <c r="L32" s="48"/>
      <c r="M32" s="48"/>
      <c r="N32" s="59" t="s">
        <v>173</v>
      </c>
    </row>
    <row r="33" s="2" customFormat="1" x14ac:dyDescent="0.35"/>
    <row r="34" s="2" customFormat="1" x14ac:dyDescent="0.35"/>
    <row r="35" s="2" customFormat="1" x14ac:dyDescent="0.35"/>
    <row r="36" s="2" customFormat="1" x14ac:dyDescent="0.35"/>
    <row r="37" s="2" customFormat="1" x14ac:dyDescent="0.35"/>
    <row r="38" s="2" customFormat="1" x14ac:dyDescent="0.35"/>
    <row r="39" s="2" customFormat="1" x14ac:dyDescent="0.35"/>
    <row r="40" s="2" customFormat="1" x14ac:dyDescent="0.35"/>
    <row r="41" s="2" customFormat="1" x14ac:dyDescent="0.35"/>
    <row r="42" s="2" customFormat="1" x14ac:dyDescent="0.35"/>
    <row r="43" s="2" customFormat="1" x14ac:dyDescent="0.35"/>
    <row r="44" s="2" customFormat="1" x14ac:dyDescent="0.35"/>
    <row r="45" s="2" customFormat="1" x14ac:dyDescent="0.35"/>
    <row r="46" s="2" customFormat="1" x14ac:dyDescent="0.35"/>
    <row r="47" s="2" customFormat="1" x14ac:dyDescent="0.35"/>
    <row r="48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  <row r="58" s="2" customFormat="1" x14ac:dyDescent="0.35"/>
    <row r="59" s="2" customFormat="1" x14ac:dyDescent="0.35"/>
    <row r="60" s="2" customFormat="1" x14ac:dyDescent="0.35"/>
    <row r="61" s="2" customFormat="1" x14ac:dyDescent="0.35"/>
    <row r="62" s="2" customFormat="1" x14ac:dyDescent="0.35"/>
    <row r="63" s="2" customFormat="1" x14ac:dyDescent="0.35"/>
    <row r="64" s="2" customFormat="1" x14ac:dyDescent="0.35"/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  <row r="75" s="2" customFormat="1" x14ac:dyDescent="0.35"/>
    <row r="76" s="2" customFormat="1" x14ac:dyDescent="0.35"/>
    <row r="77" s="2" customFormat="1" x14ac:dyDescent="0.35"/>
    <row r="78" s="2" customFormat="1" x14ac:dyDescent="0.35"/>
    <row r="79" s="2" customFormat="1" x14ac:dyDescent="0.35"/>
    <row r="80" s="2" customFormat="1" x14ac:dyDescent="0.35"/>
    <row r="81" s="2" customFormat="1" x14ac:dyDescent="0.35"/>
    <row r="82" s="2" customFormat="1" x14ac:dyDescent="0.35"/>
    <row r="83" s="2" customFormat="1" x14ac:dyDescent="0.35"/>
    <row r="84" s="2" customFormat="1" x14ac:dyDescent="0.35"/>
    <row r="85" s="2" customFormat="1" x14ac:dyDescent="0.35"/>
    <row r="86" s="2" customFormat="1" x14ac:dyDescent="0.35"/>
    <row r="87" s="2" customFormat="1" x14ac:dyDescent="0.35"/>
    <row r="88" s="2" customFormat="1" x14ac:dyDescent="0.35"/>
    <row r="89" s="2" customFormat="1" x14ac:dyDescent="0.35"/>
    <row r="90" s="2" customFormat="1" x14ac:dyDescent="0.35"/>
    <row r="91" s="2" customFormat="1" x14ac:dyDescent="0.35"/>
    <row r="92" s="2" customFormat="1" x14ac:dyDescent="0.35"/>
    <row r="93" s="2" customFormat="1" x14ac:dyDescent="0.35"/>
    <row r="94" s="2" customFormat="1" x14ac:dyDescent="0.35"/>
    <row r="95" s="2" customFormat="1" x14ac:dyDescent="0.35"/>
    <row r="96" s="2" customFormat="1" x14ac:dyDescent="0.35"/>
    <row r="97" s="2" customFormat="1" x14ac:dyDescent="0.35"/>
    <row r="98" s="2" customFormat="1" x14ac:dyDescent="0.35"/>
    <row r="99" s="2" customFormat="1" x14ac:dyDescent="0.35"/>
    <row r="100" s="2" customFormat="1" x14ac:dyDescent="0.35"/>
    <row r="101" s="2" customFormat="1" x14ac:dyDescent="0.35"/>
    <row r="102" s="2" customFormat="1" x14ac:dyDescent="0.35"/>
    <row r="103" s="2" customFormat="1" x14ac:dyDescent="0.35"/>
    <row r="104" s="2" customFormat="1" x14ac:dyDescent="0.35"/>
    <row r="105" s="2" customFormat="1" x14ac:dyDescent="0.35"/>
    <row r="106" s="2" customFormat="1" x14ac:dyDescent="0.35"/>
    <row r="107" s="2" customFormat="1" x14ac:dyDescent="0.35"/>
    <row r="108" s="2" customFormat="1" x14ac:dyDescent="0.35"/>
    <row r="109" s="2" customFormat="1" x14ac:dyDescent="0.35"/>
    <row r="110" s="2" customFormat="1" x14ac:dyDescent="0.35"/>
    <row r="111" s="2" customFormat="1" x14ac:dyDescent="0.35"/>
    <row r="112" s="2" customFormat="1" x14ac:dyDescent="0.35"/>
    <row r="113" s="2" customFormat="1" x14ac:dyDescent="0.35"/>
    <row r="114" s="2" customFormat="1" x14ac:dyDescent="0.35"/>
    <row r="115" s="2" customFormat="1" x14ac:dyDescent="0.35"/>
    <row r="116" s="2" customFormat="1" x14ac:dyDescent="0.35"/>
    <row r="117" s="2" customFormat="1" x14ac:dyDescent="0.35"/>
    <row r="118" s="2" customFormat="1" x14ac:dyDescent="0.35"/>
    <row r="119" s="2" customFormat="1" x14ac:dyDescent="0.35"/>
    <row r="120" s="2" customFormat="1" x14ac:dyDescent="0.35"/>
    <row r="121" s="2" customFormat="1" x14ac:dyDescent="0.35"/>
    <row r="122" s="2" customFormat="1" x14ac:dyDescent="0.35"/>
    <row r="123" s="2" customFormat="1" x14ac:dyDescent="0.35"/>
    <row r="124" s="2" customFormat="1" x14ac:dyDescent="0.35"/>
    <row r="125" s="2" customFormat="1" x14ac:dyDescent="0.35"/>
    <row r="126" s="2" customFormat="1" x14ac:dyDescent="0.35"/>
    <row r="127" s="2" customFormat="1" x14ac:dyDescent="0.35"/>
    <row r="128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</sheetData>
  <mergeCells count="2">
    <mergeCell ref="D5:N5"/>
    <mergeCell ref="H6:J7"/>
  </mergeCells>
  <pageMargins left="0.47244094488188981" right="0.19685039370078741" top="0.4" bottom="0.19685039370078741" header="0.19685039370078741" footer="0.19685039370078741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BF3D-FCEE-44A1-91CE-CE157BB985CA}">
  <sheetPr>
    <tabColor theme="4" tint="0.59999389629810485"/>
  </sheetPr>
  <dimension ref="A1:N97"/>
  <sheetViews>
    <sheetView zoomScaleNormal="100" workbookViewId="0"/>
  </sheetViews>
  <sheetFormatPr defaultColWidth="9.1796875" defaultRowHeight="23" x14ac:dyDescent="0.6"/>
  <cols>
    <col min="1" max="3" width="2.54296875" style="63" customWidth="1"/>
    <col min="4" max="4" width="42.81640625" style="63" customWidth="1"/>
    <col min="5" max="5" width="8.1796875" style="63" customWidth="1"/>
    <col min="6" max="6" width="1.1796875" style="63" customWidth="1"/>
    <col min="7" max="7" width="14.6328125" style="128" customWidth="1"/>
    <col min="8" max="8" width="1.1796875" style="128" customWidth="1"/>
    <col min="9" max="9" width="14.6328125" style="128" customWidth="1"/>
    <col min="10" max="10" width="1.1796875" style="128" customWidth="1"/>
    <col min="11" max="11" width="14.6328125" style="128" customWidth="1"/>
    <col min="12" max="12" width="1.1796875" style="128" customWidth="1"/>
    <col min="13" max="13" width="14.6328125" style="128" customWidth="1"/>
    <col min="14" max="14" width="1.1796875" style="64" customWidth="1"/>
    <col min="15" max="229" width="9.1796875" style="64"/>
    <col min="230" max="232" width="2.54296875" style="64" customWidth="1"/>
    <col min="233" max="233" width="50.54296875" style="64" customWidth="1"/>
    <col min="234" max="234" width="8.1796875" style="64" customWidth="1"/>
    <col min="235" max="235" width="1.1796875" style="64" customWidth="1"/>
    <col min="236" max="236" width="15.1796875" style="64" customWidth="1"/>
    <col min="237" max="237" width="1.1796875" style="64" customWidth="1"/>
    <col min="238" max="238" width="15.1796875" style="64" customWidth="1"/>
    <col min="239" max="239" width="1.1796875" style="64" customWidth="1"/>
    <col min="240" max="240" width="15.1796875" style="64" customWidth="1"/>
    <col min="241" max="241" width="1.1796875" style="64" customWidth="1"/>
    <col min="242" max="242" width="15.1796875" style="64" customWidth="1"/>
    <col min="243" max="243" width="1.1796875" style="64" customWidth="1"/>
    <col min="244" max="244" width="10.1796875" style="64" bestFit="1" customWidth="1"/>
    <col min="245" max="245" width="14.1796875" style="64" customWidth="1"/>
    <col min="246" max="246" width="10.81640625" style="64" bestFit="1" customWidth="1"/>
    <col min="247" max="247" width="11.81640625" style="64" bestFit="1" customWidth="1"/>
    <col min="248" max="485" width="9.1796875" style="64"/>
    <col min="486" max="488" width="2.54296875" style="64" customWidth="1"/>
    <col min="489" max="489" width="50.54296875" style="64" customWidth="1"/>
    <col min="490" max="490" width="8.1796875" style="64" customWidth="1"/>
    <col min="491" max="491" width="1.1796875" style="64" customWidth="1"/>
    <col min="492" max="492" width="15.1796875" style="64" customWidth="1"/>
    <col min="493" max="493" width="1.1796875" style="64" customWidth="1"/>
    <col min="494" max="494" width="15.1796875" style="64" customWidth="1"/>
    <col min="495" max="495" width="1.1796875" style="64" customWidth="1"/>
    <col min="496" max="496" width="15.1796875" style="64" customWidth="1"/>
    <col min="497" max="497" width="1.1796875" style="64" customWidth="1"/>
    <col min="498" max="498" width="15.1796875" style="64" customWidth="1"/>
    <col min="499" max="499" width="1.1796875" style="64" customWidth="1"/>
    <col min="500" max="500" width="10.1796875" style="64" bestFit="1" customWidth="1"/>
    <col min="501" max="501" width="14.1796875" style="64" customWidth="1"/>
    <col min="502" max="502" width="10.81640625" style="64" bestFit="1" customWidth="1"/>
    <col min="503" max="503" width="11.81640625" style="64" bestFit="1" customWidth="1"/>
    <col min="504" max="741" width="9.1796875" style="64"/>
    <col min="742" max="744" width="2.54296875" style="64" customWidth="1"/>
    <col min="745" max="745" width="50.54296875" style="64" customWidth="1"/>
    <col min="746" max="746" width="8.1796875" style="64" customWidth="1"/>
    <col min="747" max="747" width="1.1796875" style="64" customWidth="1"/>
    <col min="748" max="748" width="15.1796875" style="64" customWidth="1"/>
    <col min="749" max="749" width="1.1796875" style="64" customWidth="1"/>
    <col min="750" max="750" width="15.1796875" style="64" customWidth="1"/>
    <col min="751" max="751" width="1.1796875" style="64" customWidth="1"/>
    <col min="752" max="752" width="15.1796875" style="64" customWidth="1"/>
    <col min="753" max="753" width="1.1796875" style="64" customWidth="1"/>
    <col min="754" max="754" width="15.1796875" style="64" customWidth="1"/>
    <col min="755" max="755" width="1.1796875" style="64" customWidth="1"/>
    <col min="756" max="756" width="10.1796875" style="64" bestFit="1" customWidth="1"/>
    <col min="757" max="757" width="14.1796875" style="64" customWidth="1"/>
    <col min="758" max="758" width="10.81640625" style="64" bestFit="1" customWidth="1"/>
    <col min="759" max="759" width="11.81640625" style="64" bestFit="1" customWidth="1"/>
    <col min="760" max="997" width="9.1796875" style="64"/>
    <col min="998" max="1000" width="2.54296875" style="64" customWidth="1"/>
    <col min="1001" max="1001" width="50.54296875" style="64" customWidth="1"/>
    <col min="1002" max="1002" width="8.1796875" style="64" customWidth="1"/>
    <col min="1003" max="1003" width="1.1796875" style="64" customWidth="1"/>
    <col min="1004" max="1004" width="15.1796875" style="64" customWidth="1"/>
    <col min="1005" max="1005" width="1.1796875" style="64" customWidth="1"/>
    <col min="1006" max="1006" width="15.1796875" style="64" customWidth="1"/>
    <col min="1007" max="1007" width="1.1796875" style="64" customWidth="1"/>
    <col min="1008" max="1008" width="15.1796875" style="64" customWidth="1"/>
    <col min="1009" max="1009" width="1.1796875" style="64" customWidth="1"/>
    <col min="1010" max="1010" width="15.1796875" style="64" customWidth="1"/>
    <col min="1011" max="1011" width="1.1796875" style="64" customWidth="1"/>
    <col min="1012" max="1012" width="10.1796875" style="64" bestFit="1" customWidth="1"/>
    <col min="1013" max="1013" width="14.1796875" style="64" customWidth="1"/>
    <col min="1014" max="1014" width="10.81640625" style="64" bestFit="1" customWidth="1"/>
    <col min="1015" max="1015" width="11.81640625" style="64" bestFit="1" customWidth="1"/>
    <col min="1016" max="1253" width="9.1796875" style="64"/>
    <col min="1254" max="1256" width="2.54296875" style="64" customWidth="1"/>
    <col min="1257" max="1257" width="50.54296875" style="64" customWidth="1"/>
    <col min="1258" max="1258" width="8.1796875" style="64" customWidth="1"/>
    <col min="1259" max="1259" width="1.1796875" style="64" customWidth="1"/>
    <col min="1260" max="1260" width="15.1796875" style="64" customWidth="1"/>
    <col min="1261" max="1261" width="1.1796875" style="64" customWidth="1"/>
    <col min="1262" max="1262" width="15.1796875" style="64" customWidth="1"/>
    <col min="1263" max="1263" width="1.1796875" style="64" customWidth="1"/>
    <col min="1264" max="1264" width="15.1796875" style="64" customWidth="1"/>
    <col min="1265" max="1265" width="1.1796875" style="64" customWidth="1"/>
    <col min="1266" max="1266" width="15.1796875" style="64" customWidth="1"/>
    <col min="1267" max="1267" width="1.1796875" style="64" customWidth="1"/>
    <col min="1268" max="1268" width="10.1796875" style="64" bestFit="1" customWidth="1"/>
    <col min="1269" max="1269" width="14.1796875" style="64" customWidth="1"/>
    <col min="1270" max="1270" width="10.81640625" style="64" bestFit="1" customWidth="1"/>
    <col min="1271" max="1271" width="11.81640625" style="64" bestFit="1" customWidth="1"/>
    <col min="1272" max="1509" width="9.1796875" style="64"/>
    <col min="1510" max="1512" width="2.54296875" style="64" customWidth="1"/>
    <col min="1513" max="1513" width="50.54296875" style="64" customWidth="1"/>
    <col min="1514" max="1514" width="8.1796875" style="64" customWidth="1"/>
    <col min="1515" max="1515" width="1.1796875" style="64" customWidth="1"/>
    <col min="1516" max="1516" width="15.1796875" style="64" customWidth="1"/>
    <col min="1517" max="1517" width="1.1796875" style="64" customWidth="1"/>
    <col min="1518" max="1518" width="15.1796875" style="64" customWidth="1"/>
    <col min="1519" max="1519" width="1.1796875" style="64" customWidth="1"/>
    <col min="1520" max="1520" width="15.1796875" style="64" customWidth="1"/>
    <col min="1521" max="1521" width="1.1796875" style="64" customWidth="1"/>
    <col min="1522" max="1522" width="15.1796875" style="64" customWidth="1"/>
    <col min="1523" max="1523" width="1.1796875" style="64" customWidth="1"/>
    <col min="1524" max="1524" width="10.1796875" style="64" bestFit="1" customWidth="1"/>
    <col min="1525" max="1525" width="14.1796875" style="64" customWidth="1"/>
    <col min="1526" max="1526" width="10.81640625" style="64" bestFit="1" customWidth="1"/>
    <col min="1527" max="1527" width="11.81640625" style="64" bestFit="1" customWidth="1"/>
    <col min="1528" max="1765" width="9.1796875" style="64"/>
    <col min="1766" max="1768" width="2.54296875" style="64" customWidth="1"/>
    <col min="1769" max="1769" width="50.54296875" style="64" customWidth="1"/>
    <col min="1770" max="1770" width="8.1796875" style="64" customWidth="1"/>
    <col min="1771" max="1771" width="1.1796875" style="64" customWidth="1"/>
    <col min="1772" max="1772" width="15.1796875" style="64" customWidth="1"/>
    <col min="1773" max="1773" width="1.1796875" style="64" customWidth="1"/>
    <col min="1774" max="1774" width="15.1796875" style="64" customWidth="1"/>
    <col min="1775" max="1775" width="1.1796875" style="64" customWidth="1"/>
    <col min="1776" max="1776" width="15.1796875" style="64" customWidth="1"/>
    <col min="1777" max="1777" width="1.1796875" style="64" customWidth="1"/>
    <col min="1778" max="1778" width="15.1796875" style="64" customWidth="1"/>
    <col min="1779" max="1779" width="1.1796875" style="64" customWidth="1"/>
    <col min="1780" max="1780" width="10.1796875" style="64" bestFit="1" customWidth="1"/>
    <col min="1781" max="1781" width="14.1796875" style="64" customWidth="1"/>
    <col min="1782" max="1782" width="10.81640625" style="64" bestFit="1" customWidth="1"/>
    <col min="1783" max="1783" width="11.81640625" style="64" bestFit="1" customWidth="1"/>
    <col min="1784" max="2021" width="9.1796875" style="64"/>
    <col min="2022" max="2024" width="2.54296875" style="64" customWidth="1"/>
    <col min="2025" max="2025" width="50.54296875" style="64" customWidth="1"/>
    <col min="2026" max="2026" width="8.1796875" style="64" customWidth="1"/>
    <col min="2027" max="2027" width="1.1796875" style="64" customWidth="1"/>
    <col min="2028" max="2028" width="15.1796875" style="64" customWidth="1"/>
    <col min="2029" max="2029" width="1.1796875" style="64" customWidth="1"/>
    <col min="2030" max="2030" width="15.1796875" style="64" customWidth="1"/>
    <col min="2031" max="2031" width="1.1796875" style="64" customWidth="1"/>
    <col min="2032" max="2032" width="15.1796875" style="64" customWidth="1"/>
    <col min="2033" max="2033" width="1.1796875" style="64" customWidth="1"/>
    <col min="2034" max="2034" width="15.1796875" style="64" customWidth="1"/>
    <col min="2035" max="2035" width="1.1796875" style="64" customWidth="1"/>
    <col min="2036" max="2036" width="10.1796875" style="64" bestFit="1" customWidth="1"/>
    <col min="2037" max="2037" width="14.1796875" style="64" customWidth="1"/>
    <col min="2038" max="2038" width="10.81640625" style="64" bestFit="1" customWidth="1"/>
    <col min="2039" max="2039" width="11.81640625" style="64" bestFit="1" customWidth="1"/>
    <col min="2040" max="2277" width="9.1796875" style="64"/>
    <col min="2278" max="2280" width="2.54296875" style="64" customWidth="1"/>
    <col min="2281" max="2281" width="50.54296875" style="64" customWidth="1"/>
    <col min="2282" max="2282" width="8.1796875" style="64" customWidth="1"/>
    <col min="2283" max="2283" width="1.1796875" style="64" customWidth="1"/>
    <col min="2284" max="2284" width="15.1796875" style="64" customWidth="1"/>
    <col min="2285" max="2285" width="1.1796875" style="64" customWidth="1"/>
    <col min="2286" max="2286" width="15.1796875" style="64" customWidth="1"/>
    <col min="2287" max="2287" width="1.1796875" style="64" customWidth="1"/>
    <col min="2288" max="2288" width="15.1796875" style="64" customWidth="1"/>
    <col min="2289" max="2289" width="1.1796875" style="64" customWidth="1"/>
    <col min="2290" max="2290" width="15.1796875" style="64" customWidth="1"/>
    <col min="2291" max="2291" width="1.1796875" style="64" customWidth="1"/>
    <col min="2292" max="2292" width="10.1796875" style="64" bestFit="1" customWidth="1"/>
    <col min="2293" max="2293" width="14.1796875" style="64" customWidth="1"/>
    <col min="2294" max="2294" width="10.81640625" style="64" bestFit="1" customWidth="1"/>
    <col min="2295" max="2295" width="11.81640625" style="64" bestFit="1" customWidth="1"/>
    <col min="2296" max="2533" width="9.1796875" style="64"/>
    <col min="2534" max="2536" width="2.54296875" style="64" customWidth="1"/>
    <col min="2537" max="2537" width="50.54296875" style="64" customWidth="1"/>
    <col min="2538" max="2538" width="8.1796875" style="64" customWidth="1"/>
    <col min="2539" max="2539" width="1.1796875" style="64" customWidth="1"/>
    <col min="2540" max="2540" width="15.1796875" style="64" customWidth="1"/>
    <col min="2541" max="2541" width="1.1796875" style="64" customWidth="1"/>
    <col min="2542" max="2542" width="15.1796875" style="64" customWidth="1"/>
    <col min="2543" max="2543" width="1.1796875" style="64" customWidth="1"/>
    <col min="2544" max="2544" width="15.1796875" style="64" customWidth="1"/>
    <col min="2545" max="2545" width="1.1796875" style="64" customWidth="1"/>
    <col min="2546" max="2546" width="15.1796875" style="64" customWidth="1"/>
    <col min="2547" max="2547" width="1.1796875" style="64" customWidth="1"/>
    <col min="2548" max="2548" width="10.1796875" style="64" bestFit="1" customWidth="1"/>
    <col min="2549" max="2549" width="14.1796875" style="64" customWidth="1"/>
    <col min="2550" max="2550" width="10.81640625" style="64" bestFit="1" customWidth="1"/>
    <col min="2551" max="2551" width="11.81640625" style="64" bestFit="1" customWidth="1"/>
    <col min="2552" max="2789" width="9.1796875" style="64"/>
    <col min="2790" max="2792" width="2.54296875" style="64" customWidth="1"/>
    <col min="2793" max="2793" width="50.54296875" style="64" customWidth="1"/>
    <col min="2794" max="2794" width="8.1796875" style="64" customWidth="1"/>
    <col min="2795" max="2795" width="1.1796875" style="64" customWidth="1"/>
    <col min="2796" max="2796" width="15.1796875" style="64" customWidth="1"/>
    <col min="2797" max="2797" width="1.1796875" style="64" customWidth="1"/>
    <col min="2798" max="2798" width="15.1796875" style="64" customWidth="1"/>
    <col min="2799" max="2799" width="1.1796875" style="64" customWidth="1"/>
    <col min="2800" max="2800" width="15.1796875" style="64" customWidth="1"/>
    <col min="2801" max="2801" width="1.1796875" style="64" customWidth="1"/>
    <col min="2802" max="2802" width="15.1796875" style="64" customWidth="1"/>
    <col min="2803" max="2803" width="1.1796875" style="64" customWidth="1"/>
    <col min="2804" max="2804" width="10.1796875" style="64" bestFit="1" customWidth="1"/>
    <col min="2805" max="2805" width="14.1796875" style="64" customWidth="1"/>
    <col min="2806" max="2806" width="10.81640625" style="64" bestFit="1" customWidth="1"/>
    <col min="2807" max="2807" width="11.81640625" style="64" bestFit="1" customWidth="1"/>
    <col min="2808" max="3045" width="9.1796875" style="64"/>
    <col min="3046" max="3048" width="2.54296875" style="64" customWidth="1"/>
    <col min="3049" max="3049" width="50.54296875" style="64" customWidth="1"/>
    <col min="3050" max="3050" width="8.1796875" style="64" customWidth="1"/>
    <col min="3051" max="3051" width="1.1796875" style="64" customWidth="1"/>
    <col min="3052" max="3052" width="15.1796875" style="64" customWidth="1"/>
    <col min="3053" max="3053" width="1.1796875" style="64" customWidth="1"/>
    <col min="3054" max="3054" width="15.1796875" style="64" customWidth="1"/>
    <col min="3055" max="3055" width="1.1796875" style="64" customWidth="1"/>
    <col min="3056" max="3056" width="15.1796875" style="64" customWidth="1"/>
    <col min="3057" max="3057" width="1.1796875" style="64" customWidth="1"/>
    <col min="3058" max="3058" width="15.1796875" style="64" customWidth="1"/>
    <col min="3059" max="3059" width="1.1796875" style="64" customWidth="1"/>
    <col min="3060" max="3060" width="10.1796875" style="64" bestFit="1" customWidth="1"/>
    <col min="3061" max="3061" width="14.1796875" style="64" customWidth="1"/>
    <col min="3062" max="3062" width="10.81640625" style="64" bestFit="1" customWidth="1"/>
    <col min="3063" max="3063" width="11.81640625" style="64" bestFit="1" customWidth="1"/>
    <col min="3064" max="3301" width="9.1796875" style="64"/>
    <col min="3302" max="3304" width="2.54296875" style="64" customWidth="1"/>
    <col min="3305" max="3305" width="50.54296875" style="64" customWidth="1"/>
    <col min="3306" max="3306" width="8.1796875" style="64" customWidth="1"/>
    <col min="3307" max="3307" width="1.1796875" style="64" customWidth="1"/>
    <col min="3308" max="3308" width="15.1796875" style="64" customWidth="1"/>
    <col min="3309" max="3309" width="1.1796875" style="64" customWidth="1"/>
    <col min="3310" max="3310" width="15.1796875" style="64" customWidth="1"/>
    <col min="3311" max="3311" width="1.1796875" style="64" customWidth="1"/>
    <col min="3312" max="3312" width="15.1796875" style="64" customWidth="1"/>
    <col min="3313" max="3313" width="1.1796875" style="64" customWidth="1"/>
    <col min="3314" max="3314" width="15.1796875" style="64" customWidth="1"/>
    <col min="3315" max="3315" width="1.1796875" style="64" customWidth="1"/>
    <col min="3316" max="3316" width="10.1796875" style="64" bestFit="1" customWidth="1"/>
    <col min="3317" max="3317" width="14.1796875" style="64" customWidth="1"/>
    <col min="3318" max="3318" width="10.81640625" style="64" bestFit="1" customWidth="1"/>
    <col min="3319" max="3319" width="11.81640625" style="64" bestFit="1" customWidth="1"/>
    <col min="3320" max="3557" width="9.1796875" style="64"/>
    <col min="3558" max="3560" width="2.54296875" style="64" customWidth="1"/>
    <col min="3561" max="3561" width="50.54296875" style="64" customWidth="1"/>
    <col min="3562" max="3562" width="8.1796875" style="64" customWidth="1"/>
    <col min="3563" max="3563" width="1.1796875" style="64" customWidth="1"/>
    <col min="3564" max="3564" width="15.1796875" style="64" customWidth="1"/>
    <col min="3565" max="3565" width="1.1796875" style="64" customWidth="1"/>
    <col min="3566" max="3566" width="15.1796875" style="64" customWidth="1"/>
    <col min="3567" max="3567" width="1.1796875" style="64" customWidth="1"/>
    <col min="3568" max="3568" width="15.1796875" style="64" customWidth="1"/>
    <col min="3569" max="3569" width="1.1796875" style="64" customWidth="1"/>
    <col min="3570" max="3570" width="15.1796875" style="64" customWidth="1"/>
    <col min="3571" max="3571" width="1.1796875" style="64" customWidth="1"/>
    <col min="3572" max="3572" width="10.1796875" style="64" bestFit="1" customWidth="1"/>
    <col min="3573" max="3573" width="14.1796875" style="64" customWidth="1"/>
    <col min="3574" max="3574" width="10.81640625" style="64" bestFit="1" customWidth="1"/>
    <col min="3575" max="3575" width="11.81640625" style="64" bestFit="1" customWidth="1"/>
    <col min="3576" max="3813" width="9.1796875" style="64"/>
    <col min="3814" max="3816" width="2.54296875" style="64" customWidth="1"/>
    <col min="3817" max="3817" width="50.54296875" style="64" customWidth="1"/>
    <col min="3818" max="3818" width="8.1796875" style="64" customWidth="1"/>
    <col min="3819" max="3819" width="1.1796875" style="64" customWidth="1"/>
    <col min="3820" max="3820" width="15.1796875" style="64" customWidth="1"/>
    <col min="3821" max="3821" width="1.1796875" style="64" customWidth="1"/>
    <col min="3822" max="3822" width="15.1796875" style="64" customWidth="1"/>
    <col min="3823" max="3823" width="1.1796875" style="64" customWidth="1"/>
    <col min="3824" max="3824" width="15.1796875" style="64" customWidth="1"/>
    <col min="3825" max="3825" width="1.1796875" style="64" customWidth="1"/>
    <col min="3826" max="3826" width="15.1796875" style="64" customWidth="1"/>
    <col min="3827" max="3827" width="1.1796875" style="64" customWidth="1"/>
    <col min="3828" max="3828" width="10.1796875" style="64" bestFit="1" customWidth="1"/>
    <col min="3829" max="3829" width="14.1796875" style="64" customWidth="1"/>
    <col min="3830" max="3830" width="10.81640625" style="64" bestFit="1" customWidth="1"/>
    <col min="3831" max="3831" width="11.81640625" style="64" bestFit="1" customWidth="1"/>
    <col min="3832" max="4069" width="9.1796875" style="64"/>
    <col min="4070" max="4072" width="2.54296875" style="64" customWidth="1"/>
    <col min="4073" max="4073" width="50.54296875" style="64" customWidth="1"/>
    <col min="4074" max="4074" width="8.1796875" style="64" customWidth="1"/>
    <col min="4075" max="4075" width="1.1796875" style="64" customWidth="1"/>
    <col min="4076" max="4076" width="15.1796875" style="64" customWidth="1"/>
    <col min="4077" max="4077" width="1.1796875" style="64" customWidth="1"/>
    <col min="4078" max="4078" width="15.1796875" style="64" customWidth="1"/>
    <col min="4079" max="4079" width="1.1796875" style="64" customWidth="1"/>
    <col min="4080" max="4080" width="15.1796875" style="64" customWidth="1"/>
    <col min="4081" max="4081" width="1.1796875" style="64" customWidth="1"/>
    <col min="4082" max="4082" width="15.1796875" style="64" customWidth="1"/>
    <col min="4083" max="4083" width="1.1796875" style="64" customWidth="1"/>
    <col min="4084" max="4084" width="10.1796875" style="64" bestFit="1" customWidth="1"/>
    <col min="4085" max="4085" width="14.1796875" style="64" customWidth="1"/>
    <col min="4086" max="4086" width="10.81640625" style="64" bestFit="1" customWidth="1"/>
    <col min="4087" max="4087" width="11.81640625" style="64" bestFit="1" customWidth="1"/>
    <col min="4088" max="4325" width="9.1796875" style="64"/>
    <col min="4326" max="4328" width="2.54296875" style="64" customWidth="1"/>
    <col min="4329" max="4329" width="50.54296875" style="64" customWidth="1"/>
    <col min="4330" max="4330" width="8.1796875" style="64" customWidth="1"/>
    <col min="4331" max="4331" width="1.1796875" style="64" customWidth="1"/>
    <col min="4332" max="4332" width="15.1796875" style="64" customWidth="1"/>
    <col min="4333" max="4333" width="1.1796875" style="64" customWidth="1"/>
    <col min="4334" max="4334" width="15.1796875" style="64" customWidth="1"/>
    <col min="4335" max="4335" width="1.1796875" style="64" customWidth="1"/>
    <col min="4336" max="4336" width="15.1796875" style="64" customWidth="1"/>
    <col min="4337" max="4337" width="1.1796875" style="64" customWidth="1"/>
    <col min="4338" max="4338" width="15.1796875" style="64" customWidth="1"/>
    <col min="4339" max="4339" width="1.1796875" style="64" customWidth="1"/>
    <col min="4340" max="4340" width="10.1796875" style="64" bestFit="1" customWidth="1"/>
    <col min="4341" max="4341" width="14.1796875" style="64" customWidth="1"/>
    <col min="4342" max="4342" width="10.81640625" style="64" bestFit="1" customWidth="1"/>
    <col min="4343" max="4343" width="11.81640625" style="64" bestFit="1" customWidth="1"/>
    <col min="4344" max="4581" width="9.1796875" style="64"/>
    <col min="4582" max="4584" width="2.54296875" style="64" customWidth="1"/>
    <col min="4585" max="4585" width="50.54296875" style="64" customWidth="1"/>
    <col min="4586" max="4586" width="8.1796875" style="64" customWidth="1"/>
    <col min="4587" max="4587" width="1.1796875" style="64" customWidth="1"/>
    <col min="4588" max="4588" width="15.1796875" style="64" customWidth="1"/>
    <col min="4589" max="4589" width="1.1796875" style="64" customWidth="1"/>
    <col min="4590" max="4590" width="15.1796875" style="64" customWidth="1"/>
    <col min="4591" max="4591" width="1.1796875" style="64" customWidth="1"/>
    <col min="4592" max="4592" width="15.1796875" style="64" customWidth="1"/>
    <col min="4593" max="4593" width="1.1796875" style="64" customWidth="1"/>
    <col min="4594" max="4594" width="15.1796875" style="64" customWidth="1"/>
    <col min="4595" max="4595" width="1.1796875" style="64" customWidth="1"/>
    <col min="4596" max="4596" width="10.1796875" style="64" bestFit="1" customWidth="1"/>
    <col min="4597" max="4597" width="14.1796875" style="64" customWidth="1"/>
    <col min="4598" max="4598" width="10.81640625" style="64" bestFit="1" customWidth="1"/>
    <col min="4599" max="4599" width="11.81640625" style="64" bestFit="1" customWidth="1"/>
    <col min="4600" max="4837" width="9.1796875" style="64"/>
    <col min="4838" max="4840" width="2.54296875" style="64" customWidth="1"/>
    <col min="4841" max="4841" width="50.54296875" style="64" customWidth="1"/>
    <col min="4842" max="4842" width="8.1796875" style="64" customWidth="1"/>
    <col min="4843" max="4843" width="1.1796875" style="64" customWidth="1"/>
    <col min="4844" max="4844" width="15.1796875" style="64" customWidth="1"/>
    <col min="4845" max="4845" width="1.1796875" style="64" customWidth="1"/>
    <col min="4846" max="4846" width="15.1796875" style="64" customWidth="1"/>
    <col min="4847" max="4847" width="1.1796875" style="64" customWidth="1"/>
    <col min="4848" max="4848" width="15.1796875" style="64" customWidth="1"/>
    <col min="4849" max="4849" width="1.1796875" style="64" customWidth="1"/>
    <col min="4850" max="4850" width="15.1796875" style="64" customWidth="1"/>
    <col min="4851" max="4851" width="1.1796875" style="64" customWidth="1"/>
    <col min="4852" max="4852" width="10.1796875" style="64" bestFit="1" customWidth="1"/>
    <col min="4853" max="4853" width="14.1796875" style="64" customWidth="1"/>
    <col min="4854" max="4854" width="10.81640625" style="64" bestFit="1" customWidth="1"/>
    <col min="4855" max="4855" width="11.81640625" style="64" bestFit="1" customWidth="1"/>
    <col min="4856" max="5093" width="9.1796875" style="64"/>
    <col min="5094" max="5096" width="2.54296875" style="64" customWidth="1"/>
    <col min="5097" max="5097" width="50.54296875" style="64" customWidth="1"/>
    <col min="5098" max="5098" width="8.1796875" style="64" customWidth="1"/>
    <col min="5099" max="5099" width="1.1796875" style="64" customWidth="1"/>
    <col min="5100" max="5100" width="15.1796875" style="64" customWidth="1"/>
    <col min="5101" max="5101" width="1.1796875" style="64" customWidth="1"/>
    <col min="5102" max="5102" width="15.1796875" style="64" customWidth="1"/>
    <col min="5103" max="5103" width="1.1796875" style="64" customWidth="1"/>
    <col min="5104" max="5104" width="15.1796875" style="64" customWidth="1"/>
    <col min="5105" max="5105" width="1.1796875" style="64" customWidth="1"/>
    <col min="5106" max="5106" width="15.1796875" style="64" customWidth="1"/>
    <col min="5107" max="5107" width="1.1796875" style="64" customWidth="1"/>
    <col min="5108" max="5108" width="10.1796875" style="64" bestFit="1" customWidth="1"/>
    <col min="5109" max="5109" width="14.1796875" style="64" customWidth="1"/>
    <col min="5110" max="5110" width="10.81640625" style="64" bestFit="1" customWidth="1"/>
    <col min="5111" max="5111" width="11.81640625" style="64" bestFit="1" customWidth="1"/>
    <col min="5112" max="5349" width="9.1796875" style="64"/>
    <col min="5350" max="5352" width="2.54296875" style="64" customWidth="1"/>
    <col min="5353" max="5353" width="50.54296875" style="64" customWidth="1"/>
    <col min="5354" max="5354" width="8.1796875" style="64" customWidth="1"/>
    <col min="5355" max="5355" width="1.1796875" style="64" customWidth="1"/>
    <col min="5356" max="5356" width="15.1796875" style="64" customWidth="1"/>
    <col min="5357" max="5357" width="1.1796875" style="64" customWidth="1"/>
    <col min="5358" max="5358" width="15.1796875" style="64" customWidth="1"/>
    <col min="5359" max="5359" width="1.1796875" style="64" customWidth="1"/>
    <col min="5360" max="5360" width="15.1796875" style="64" customWidth="1"/>
    <col min="5361" max="5361" width="1.1796875" style="64" customWidth="1"/>
    <col min="5362" max="5362" width="15.1796875" style="64" customWidth="1"/>
    <col min="5363" max="5363" width="1.1796875" style="64" customWidth="1"/>
    <col min="5364" max="5364" width="10.1796875" style="64" bestFit="1" customWidth="1"/>
    <col min="5365" max="5365" width="14.1796875" style="64" customWidth="1"/>
    <col min="5366" max="5366" width="10.81640625" style="64" bestFit="1" customWidth="1"/>
    <col min="5367" max="5367" width="11.81640625" style="64" bestFit="1" customWidth="1"/>
    <col min="5368" max="5605" width="9.1796875" style="64"/>
    <col min="5606" max="5608" width="2.54296875" style="64" customWidth="1"/>
    <col min="5609" max="5609" width="50.54296875" style="64" customWidth="1"/>
    <col min="5610" max="5610" width="8.1796875" style="64" customWidth="1"/>
    <col min="5611" max="5611" width="1.1796875" style="64" customWidth="1"/>
    <col min="5612" max="5612" width="15.1796875" style="64" customWidth="1"/>
    <col min="5613" max="5613" width="1.1796875" style="64" customWidth="1"/>
    <col min="5614" max="5614" width="15.1796875" style="64" customWidth="1"/>
    <col min="5615" max="5615" width="1.1796875" style="64" customWidth="1"/>
    <col min="5616" max="5616" width="15.1796875" style="64" customWidth="1"/>
    <col min="5617" max="5617" width="1.1796875" style="64" customWidth="1"/>
    <col min="5618" max="5618" width="15.1796875" style="64" customWidth="1"/>
    <col min="5619" max="5619" width="1.1796875" style="64" customWidth="1"/>
    <col min="5620" max="5620" width="10.1796875" style="64" bestFit="1" customWidth="1"/>
    <col min="5621" max="5621" width="14.1796875" style="64" customWidth="1"/>
    <col min="5622" max="5622" width="10.81640625" style="64" bestFit="1" customWidth="1"/>
    <col min="5623" max="5623" width="11.81640625" style="64" bestFit="1" customWidth="1"/>
    <col min="5624" max="5861" width="9.1796875" style="64"/>
    <col min="5862" max="5864" width="2.54296875" style="64" customWidth="1"/>
    <col min="5865" max="5865" width="50.54296875" style="64" customWidth="1"/>
    <col min="5866" max="5866" width="8.1796875" style="64" customWidth="1"/>
    <col min="5867" max="5867" width="1.1796875" style="64" customWidth="1"/>
    <col min="5868" max="5868" width="15.1796875" style="64" customWidth="1"/>
    <col min="5869" max="5869" width="1.1796875" style="64" customWidth="1"/>
    <col min="5870" max="5870" width="15.1796875" style="64" customWidth="1"/>
    <col min="5871" max="5871" width="1.1796875" style="64" customWidth="1"/>
    <col min="5872" max="5872" width="15.1796875" style="64" customWidth="1"/>
    <col min="5873" max="5873" width="1.1796875" style="64" customWidth="1"/>
    <col min="5874" max="5874" width="15.1796875" style="64" customWidth="1"/>
    <col min="5875" max="5875" width="1.1796875" style="64" customWidth="1"/>
    <col min="5876" max="5876" width="10.1796875" style="64" bestFit="1" customWidth="1"/>
    <col min="5877" max="5877" width="14.1796875" style="64" customWidth="1"/>
    <col min="5878" max="5878" width="10.81640625" style="64" bestFit="1" customWidth="1"/>
    <col min="5879" max="5879" width="11.81640625" style="64" bestFit="1" customWidth="1"/>
    <col min="5880" max="6117" width="9.1796875" style="64"/>
    <col min="6118" max="6120" width="2.54296875" style="64" customWidth="1"/>
    <col min="6121" max="6121" width="50.54296875" style="64" customWidth="1"/>
    <col min="6122" max="6122" width="8.1796875" style="64" customWidth="1"/>
    <col min="6123" max="6123" width="1.1796875" style="64" customWidth="1"/>
    <col min="6124" max="6124" width="15.1796875" style="64" customWidth="1"/>
    <col min="6125" max="6125" width="1.1796875" style="64" customWidth="1"/>
    <col min="6126" max="6126" width="15.1796875" style="64" customWidth="1"/>
    <col min="6127" max="6127" width="1.1796875" style="64" customWidth="1"/>
    <col min="6128" max="6128" width="15.1796875" style="64" customWidth="1"/>
    <col min="6129" max="6129" width="1.1796875" style="64" customWidth="1"/>
    <col min="6130" max="6130" width="15.1796875" style="64" customWidth="1"/>
    <col min="6131" max="6131" width="1.1796875" style="64" customWidth="1"/>
    <col min="6132" max="6132" width="10.1796875" style="64" bestFit="1" customWidth="1"/>
    <col min="6133" max="6133" width="14.1796875" style="64" customWidth="1"/>
    <col min="6134" max="6134" width="10.81640625" style="64" bestFit="1" customWidth="1"/>
    <col min="6135" max="6135" width="11.81640625" style="64" bestFit="1" customWidth="1"/>
    <col min="6136" max="6373" width="9.1796875" style="64"/>
    <col min="6374" max="6376" width="2.54296875" style="64" customWidth="1"/>
    <col min="6377" max="6377" width="50.54296875" style="64" customWidth="1"/>
    <col min="6378" max="6378" width="8.1796875" style="64" customWidth="1"/>
    <col min="6379" max="6379" width="1.1796875" style="64" customWidth="1"/>
    <col min="6380" max="6380" width="15.1796875" style="64" customWidth="1"/>
    <col min="6381" max="6381" width="1.1796875" style="64" customWidth="1"/>
    <col min="6382" max="6382" width="15.1796875" style="64" customWidth="1"/>
    <col min="6383" max="6383" width="1.1796875" style="64" customWidth="1"/>
    <col min="6384" max="6384" width="15.1796875" style="64" customWidth="1"/>
    <col min="6385" max="6385" width="1.1796875" style="64" customWidth="1"/>
    <col min="6386" max="6386" width="15.1796875" style="64" customWidth="1"/>
    <col min="6387" max="6387" width="1.1796875" style="64" customWidth="1"/>
    <col min="6388" max="6388" width="10.1796875" style="64" bestFit="1" customWidth="1"/>
    <col min="6389" max="6389" width="14.1796875" style="64" customWidth="1"/>
    <col min="6390" max="6390" width="10.81640625" style="64" bestFit="1" customWidth="1"/>
    <col min="6391" max="6391" width="11.81640625" style="64" bestFit="1" customWidth="1"/>
    <col min="6392" max="6629" width="9.1796875" style="64"/>
    <col min="6630" max="6632" width="2.54296875" style="64" customWidth="1"/>
    <col min="6633" max="6633" width="50.54296875" style="64" customWidth="1"/>
    <col min="6634" max="6634" width="8.1796875" style="64" customWidth="1"/>
    <col min="6635" max="6635" width="1.1796875" style="64" customWidth="1"/>
    <col min="6636" max="6636" width="15.1796875" style="64" customWidth="1"/>
    <col min="6637" max="6637" width="1.1796875" style="64" customWidth="1"/>
    <col min="6638" max="6638" width="15.1796875" style="64" customWidth="1"/>
    <col min="6639" max="6639" width="1.1796875" style="64" customWidth="1"/>
    <col min="6640" max="6640" width="15.1796875" style="64" customWidth="1"/>
    <col min="6641" max="6641" width="1.1796875" style="64" customWidth="1"/>
    <col min="6642" max="6642" width="15.1796875" style="64" customWidth="1"/>
    <col min="6643" max="6643" width="1.1796875" style="64" customWidth="1"/>
    <col min="6644" max="6644" width="10.1796875" style="64" bestFit="1" customWidth="1"/>
    <col min="6645" max="6645" width="14.1796875" style="64" customWidth="1"/>
    <col min="6646" max="6646" width="10.81640625" style="64" bestFit="1" customWidth="1"/>
    <col min="6647" max="6647" width="11.81640625" style="64" bestFit="1" customWidth="1"/>
    <col min="6648" max="6885" width="9.1796875" style="64"/>
    <col min="6886" max="6888" width="2.54296875" style="64" customWidth="1"/>
    <col min="6889" max="6889" width="50.54296875" style="64" customWidth="1"/>
    <col min="6890" max="6890" width="8.1796875" style="64" customWidth="1"/>
    <col min="6891" max="6891" width="1.1796875" style="64" customWidth="1"/>
    <col min="6892" max="6892" width="15.1796875" style="64" customWidth="1"/>
    <col min="6893" max="6893" width="1.1796875" style="64" customWidth="1"/>
    <col min="6894" max="6894" width="15.1796875" style="64" customWidth="1"/>
    <col min="6895" max="6895" width="1.1796875" style="64" customWidth="1"/>
    <col min="6896" max="6896" width="15.1796875" style="64" customWidth="1"/>
    <col min="6897" max="6897" width="1.1796875" style="64" customWidth="1"/>
    <col min="6898" max="6898" width="15.1796875" style="64" customWidth="1"/>
    <col min="6899" max="6899" width="1.1796875" style="64" customWidth="1"/>
    <col min="6900" max="6900" width="10.1796875" style="64" bestFit="1" customWidth="1"/>
    <col min="6901" max="6901" width="14.1796875" style="64" customWidth="1"/>
    <col min="6902" max="6902" width="10.81640625" style="64" bestFit="1" customWidth="1"/>
    <col min="6903" max="6903" width="11.81640625" style="64" bestFit="1" customWidth="1"/>
    <col min="6904" max="7141" width="9.1796875" style="64"/>
    <col min="7142" max="7144" width="2.54296875" style="64" customWidth="1"/>
    <col min="7145" max="7145" width="50.54296875" style="64" customWidth="1"/>
    <col min="7146" max="7146" width="8.1796875" style="64" customWidth="1"/>
    <col min="7147" max="7147" width="1.1796875" style="64" customWidth="1"/>
    <col min="7148" max="7148" width="15.1796875" style="64" customWidth="1"/>
    <col min="7149" max="7149" width="1.1796875" style="64" customWidth="1"/>
    <col min="7150" max="7150" width="15.1796875" style="64" customWidth="1"/>
    <col min="7151" max="7151" width="1.1796875" style="64" customWidth="1"/>
    <col min="7152" max="7152" width="15.1796875" style="64" customWidth="1"/>
    <col min="7153" max="7153" width="1.1796875" style="64" customWidth="1"/>
    <col min="7154" max="7154" width="15.1796875" style="64" customWidth="1"/>
    <col min="7155" max="7155" width="1.1796875" style="64" customWidth="1"/>
    <col min="7156" max="7156" width="10.1796875" style="64" bestFit="1" customWidth="1"/>
    <col min="7157" max="7157" width="14.1796875" style="64" customWidth="1"/>
    <col min="7158" max="7158" width="10.81640625" style="64" bestFit="1" customWidth="1"/>
    <col min="7159" max="7159" width="11.81640625" style="64" bestFit="1" customWidth="1"/>
    <col min="7160" max="7397" width="9.1796875" style="64"/>
    <col min="7398" max="7400" width="2.54296875" style="64" customWidth="1"/>
    <col min="7401" max="7401" width="50.54296875" style="64" customWidth="1"/>
    <col min="7402" max="7402" width="8.1796875" style="64" customWidth="1"/>
    <col min="7403" max="7403" width="1.1796875" style="64" customWidth="1"/>
    <col min="7404" max="7404" width="15.1796875" style="64" customWidth="1"/>
    <col min="7405" max="7405" width="1.1796875" style="64" customWidth="1"/>
    <col min="7406" max="7406" width="15.1796875" style="64" customWidth="1"/>
    <col min="7407" max="7407" width="1.1796875" style="64" customWidth="1"/>
    <col min="7408" max="7408" width="15.1796875" style="64" customWidth="1"/>
    <col min="7409" max="7409" width="1.1796875" style="64" customWidth="1"/>
    <col min="7410" max="7410" width="15.1796875" style="64" customWidth="1"/>
    <col min="7411" max="7411" width="1.1796875" style="64" customWidth="1"/>
    <col min="7412" max="7412" width="10.1796875" style="64" bestFit="1" customWidth="1"/>
    <col min="7413" max="7413" width="14.1796875" style="64" customWidth="1"/>
    <col min="7414" max="7414" width="10.81640625" style="64" bestFit="1" customWidth="1"/>
    <col min="7415" max="7415" width="11.81640625" style="64" bestFit="1" customWidth="1"/>
    <col min="7416" max="7653" width="9.1796875" style="64"/>
    <col min="7654" max="7656" width="2.54296875" style="64" customWidth="1"/>
    <col min="7657" max="7657" width="50.54296875" style="64" customWidth="1"/>
    <col min="7658" max="7658" width="8.1796875" style="64" customWidth="1"/>
    <col min="7659" max="7659" width="1.1796875" style="64" customWidth="1"/>
    <col min="7660" max="7660" width="15.1796875" style="64" customWidth="1"/>
    <col min="7661" max="7661" width="1.1796875" style="64" customWidth="1"/>
    <col min="7662" max="7662" width="15.1796875" style="64" customWidth="1"/>
    <col min="7663" max="7663" width="1.1796875" style="64" customWidth="1"/>
    <col min="7664" max="7664" width="15.1796875" style="64" customWidth="1"/>
    <col min="7665" max="7665" width="1.1796875" style="64" customWidth="1"/>
    <col min="7666" max="7666" width="15.1796875" style="64" customWidth="1"/>
    <col min="7667" max="7667" width="1.1796875" style="64" customWidth="1"/>
    <col min="7668" max="7668" width="10.1796875" style="64" bestFit="1" customWidth="1"/>
    <col min="7669" max="7669" width="14.1796875" style="64" customWidth="1"/>
    <col min="7670" max="7670" width="10.81640625" style="64" bestFit="1" customWidth="1"/>
    <col min="7671" max="7671" width="11.81640625" style="64" bestFit="1" customWidth="1"/>
    <col min="7672" max="7909" width="9.1796875" style="64"/>
    <col min="7910" max="7912" width="2.54296875" style="64" customWidth="1"/>
    <col min="7913" max="7913" width="50.54296875" style="64" customWidth="1"/>
    <col min="7914" max="7914" width="8.1796875" style="64" customWidth="1"/>
    <col min="7915" max="7915" width="1.1796875" style="64" customWidth="1"/>
    <col min="7916" max="7916" width="15.1796875" style="64" customWidth="1"/>
    <col min="7917" max="7917" width="1.1796875" style="64" customWidth="1"/>
    <col min="7918" max="7918" width="15.1796875" style="64" customWidth="1"/>
    <col min="7919" max="7919" width="1.1796875" style="64" customWidth="1"/>
    <col min="7920" max="7920" width="15.1796875" style="64" customWidth="1"/>
    <col min="7921" max="7921" width="1.1796875" style="64" customWidth="1"/>
    <col min="7922" max="7922" width="15.1796875" style="64" customWidth="1"/>
    <col min="7923" max="7923" width="1.1796875" style="64" customWidth="1"/>
    <col min="7924" max="7924" width="10.1796875" style="64" bestFit="1" customWidth="1"/>
    <col min="7925" max="7925" width="14.1796875" style="64" customWidth="1"/>
    <col min="7926" max="7926" width="10.81640625" style="64" bestFit="1" customWidth="1"/>
    <col min="7927" max="7927" width="11.81640625" style="64" bestFit="1" customWidth="1"/>
    <col min="7928" max="8165" width="9.1796875" style="64"/>
    <col min="8166" max="8168" width="2.54296875" style="64" customWidth="1"/>
    <col min="8169" max="8169" width="50.54296875" style="64" customWidth="1"/>
    <col min="8170" max="8170" width="8.1796875" style="64" customWidth="1"/>
    <col min="8171" max="8171" width="1.1796875" style="64" customWidth="1"/>
    <col min="8172" max="8172" width="15.1796875" style="64" customWidth="1"/>
    <col min="8173" max="8173" width="1.1796875" style="64" customWidth="1"/>
    <col min="8174" max="8174" width="15.1796875" style="64" customWidth="1"/>
    <col min="8175" max="8175" width="1.1796875" style="64" customWidth="1"/>
    <col min="8176" max="8176" width="15.1796875" style="64" customWidth="1"/>
    <col min="8177" max="8177" width="1.1796875" style="64" customWidth="1"/>
    <col min="8178" max="8178" width="15.1796875" style="64" customWidth="1"/>
    <col min="8179" max="8179" width="1.1796875" style="64" customWidth="1"/>
    <col min="8180" max="8180" width="10.1796875" style="64" bestFit="1" customWidth="1"/>
    <col min="8181" max="8181" width="14.1796875" style="64" customWidth="1"/>
    <col min="8182" max="8182" width="10.81640625" style="64" bestFit="1" customWidth="1"/>
    <col min="8183" max="8183" width="11.81640625" style="64" bestFit="1" customWidth="1"/>
    <col min="8184" max="8421" width="9.1796875" style="64"/>
    <col min="8422" max="8424" width="2.54296875" style="64" customWidth="1"/>
    <col min="8425" max="8425" width="50.54296875" style="64" customWidth="1"/>
    <col min="8426" max="8426" width="8.1796875" style="64" customWidth="1"/>
    <col min="8427" max="8427" width="1.1796875" style="64" customWidth="1"/>
    <col min="8428" max="8428" width="15.1796875" style="64" customWidth="1"/>
    <col min="8429" max="8429" width="1.1796875" style="64" customWidth="1"/>
    <col min="8430" max="8430" width="15.1796875" style="64" customWidth="1"/>
    <col min="8431" max="8431" width="1.1796875" style="64" customWidth="1"/>
    <col min="8432" max="8432" width="15.1796875" style="64" customWidth="1"/>
    <col min="8433" max="8433" width="1.1796875" style="64" customWidth="1"/>
    <col min="8434" max="8434" width="15.1796875" style="64" customWidth="1"/>
    <col min="8435" max="8435" width="1.1796875" style="64" customWidth="1"/>
    <col min="8436" max="8436" width="10.1796875" style="64" bestFit="1" customWidth="1"/>
    <col min="8437" max="8437" width="14.1796875" style="64" customWidth="1"/>
    <col min="8438" max="8438" width="10.81640625" style="64" bestFit="1" customWidth="1"/>
    <col min="8439" max="8439" width="11.81640625" style="64" bestFit="1" customWidth="1"/>
    <col min="8440" max="8677" width="9.1796875" style="64"/>
    <col min="8678" max="8680" width="2.54296875" style="64" customWidth="1"/>
    <col min="8681" max="8681" width="50.54296875" style="64" customWidth="1"/>
    <col min="8682" max="8682" width="8.1796875" style="64" customWidth="1"/>
    <col min="8683" max="8683" width="1.1796875" style="64" customWidth="1"/>
    <col min="8684" max="8684" width="15.1796875" style="64" customWidth="1"/>
    <col min="8685" max="8685" width="1.1796875" style="64" customWidth="1"/>
    <col min="8686" max="8686" width="15.1796875" style="64" customWidth="1"/>
    <col min="8687" max="8687" width="1.1796875" style="64" customWidth="1"/>
    <col min="8688" max="8688" width="15.1796875" style="64" customWidth="1"/>
    <col min="8689" max="8689" width="1.1796875" style="64" customWidth="1"/>
    <col min="8690" max="8690" width="15.1796875" style="64" customWidth="1"/>
    <col min="8691" max="8691" width="1.1796875" style="64" customWidth="1"/>
    <col min="8692" max="8692" width="10.1796875" style="64" bestFit="1" customWidth="1"/>
    <col min="8693" max="8693" width="14.1796875" style="64" customWidth="1"/>
    <col min="8694" max="8694" width="10.81640625" style="64" bestFit="1" customWidth="1"/>
    <col min="8695" max="8695" width="11.81640625" style="64" bestFit="1" customWidth="1"/>
    <col min="8696" max="8933" width="9.1796875" style="64"/>
    <col min="8934" max="8936" width="2.54296875" style="64" customWidth="1"/>
    <col min="8937" max="8937" width="50.54296875" style="64" customWidth="1"/>
    <col min="8938" max="8938" width="8.1796875" style="64" customWidth="1"/>
    <col min="8939" max="8939" width="1.1796875" style="64" customWidth="1"/>
    <col min="8940" max="8940" width="15.1796875" style="64" customWidth="1"/>
    <col min="8941" max="8941" width="1.1796875" style="64" customWidth="1"/>
    <col min="8942" max="8942" width="15.1796875" style="64" customWidth="1"/>
    <col min="8943" max="8943" width="1.1796875" style="64" customWidth="1"/>
    <col min="8944" max="8944" width="15.1796875" style="64" customWidth="1"/>
    <col min="8945" max="8945" width="1.1796875" style="64" customWidth="1"/>
    <col min="8946" max="8946" width="15.1796875" style="64" customWidth="1"/>
    <col min="8947" max="8947" width="1.1796875" style="64" customWidth="1"/>
    <col min="8948" max="8948" width="10.1796875" style="64" bestFit="1" customWidth="1"/>
    <col min="8949" max="8949" width="14.1796875" style="64" customWidth="1"/>
    <col min="8950" max="8950" width="10.81640625" style="64" bestFit="1" customWidth="1"/>
    <col min="8951" max="8951" width="11.81640625" style="64" bestFit="1" customWidth="1"/>
    <col min="8952" max="9189" width="9.1796875" style="64"/>
    <col min="9190" max="9192" width="2.54296875" style="64" customWidth="1"/>
    <col min="9193" max="9193" width="50.54296875" style="64" customWidth="1"/>
    <col min="9194" max="9194" width="8.1796875" style="64" customWidth="1"/>
    <col min="9195" max="9195" width="1.1796875" style="64" customWidth="1"/>
    <col min="9196" max="9196" width="15.1796875" style="64" customWidth="1"/>
    <col min="9197" max="9197" width="1.1796875" style="64" customWidth="1"/>
    <col min="9198" max="9198" width="15.1796875" style="64" customWidth="1"/>
    <col min="9199" max="9199" width="1.1796875" style="64" customWidth="1"/>
    <col min="9200" max="9200" width="15.1796875" style="64" customWidth="1"/>
    <col min="9201" max="9201" width="1.1796875" style="64" customWidth="1"/>
    <col min="9202" max="9202" width="15.1796875" style="64" customWidth="1"/>
    <col min="9203" max="9203" width="1.1796875" style="64" customWidth="1"/>
    <col min="9204" max="9204" width="10.1796875" style="64" bestFit="1" customWidth="1"/>
    <col min="9205" max="9205" width="14.1796875" style="64" customWidth="1"/>
    <col min="9206" max="9206" width="10.81640625" style="64" bestFit="1" customWidth="1"/>
    <col min="9207" max="9207" width="11.81640625" style="64" bestFit="1" customWidth="1"/>
    <col min="9208" max="9445" width="9.1796875" style="64"/>
    <col min="9446" max="9448" width="2.54296875" style="64" customWidth="1"/>
    <col min="9449" max="9449" width="50.54296875" style="64" customWidth="1"/>
    <col min="9450" max="9450" width="8.1796875" style="64" customWidth="1"/>
    <col min="9451" max="9451" width="1.1796875" style="64" customWidth="1"/>
    <col min="9452" max="9452" width="15.1796875" style="64" customWidth="1"/>
    <col min="9453" max="9453" width="1.1796875" style="64" customWidth="1"/>
    <col min="9454" max="9454" width="15.1796875" style="64" customWidth="1"/>
    <col min="9455" max="9455" width="1.1796875" style="64" customWidth="1"/>
    <col min="9456" max="9456" width="15.1796875" style="64" customWidth="1"/>
    <col min="9457" max="9457" width="1.1796875" style="64" customWidth="1"/>
    <col min="9458" max="9458" width="15.1796875" style="64" customWidth="1"/>
    <col min="9459" max="9459" width="1.1796875" style="64" customWidth="1"/>
    <col min="9460" max="9460" width="10.1796875" style="64" bestFit="1" customWidth="1"/>
    <col min="9461" max="9461" width="14.1796875" style="64" customWidth="1"/>
    <col min="9462" max="9462" width="10.81640625" style="64" bestFit="1" customWidth="1"/>
    <col min="9463" max="9463" width="11.81640625" style="64" bestFit="1" customWidth="1"/>
    <col min="9464" max="9701" width="9.1796875" style="64"/>
    <col min="9702" max="9704" width="2.54296875" style="64" customWidth="1"/>
    <col min="9705" max="9705" width="50.54296875" style="64" customWidth="1"/>
    <col min="9706" max="9706" width="8.1796875" style="64" customWidth="1"/>
    <col min="9707" max="9707" width="1.1796875" style="64" customWidth="1"/>
    <col min="9708" max="9708" width="15.1796875" style="64" customWidth="1"/>
    <col min="9709" max="9709" width="1.1796875" style="64" customWidth="1"/>
    <col min="9710" max="9710" width="15.1796875" style="64" customWidth="1"/>
    <col min="9711" max="9711" width="1.1796875" style="64" customWidth="1"/>
    <col min="9712" max="9712" width="15.1796875" style="64" customWidth="1"/>
    <col min="9713" max="9713" width="1.1796875" style="64" customWidth="1"/>
    <col min="9714" max="9714" width="15.1796875" style="64" customWidth="1"/>
    <col min="9715" max="9715" width="1.1796875" style="64" customWidth="1"/>
    <col min="9716" max="9716" width="10.1796875" style="64" bestFit="1" customWidth="1"/>
    <col min="9717" max="9717" width="14.1796875" style="64" customWidth="1"/>
    <col min="9718" max="9718" width="10.81640625" style="64" bestFit="1" customWidth="1"/>
    <col min="9719" max="9719" width="11.81640625" style="64" bestFit="1" customWidth="1"/>
    <col min="9720" max="9957" width="9.1796875" style="64"/>
    <col min="9958" max="9960" width="2.54296875" style="64" customWidth="1"/>
    <col min="9961" max="9961" width="50.54296875" style="64" customWidth="1"/>
    <col min="9962" max="9962" width="8.1796875" style="64" customWidth="1"/>
    <col min="9963" max="9963" width="1.1796875" style="64" customWidth="1"/>
    <col min="9964" max="9964" width="15.1796875" style="64" customWidth="1"/>
    <col min="9965" max="9965" width="1.1796875" style="64" customWidth="1"/>
    <col min="9966" max="9966" width="15.1796875" style="64" customWidth="1"/>
    <col min="9967" max="9967" width="1.1796875" style="64" customWidth="1"/>
    <col min="9968" max="9968" width="15.1796875" style="64" customWidth="1"/>
    <col min="9969" max="9969" width="1.1796875" style="64" customWidth="1"/>
    <col min="9970" max="9970" width="15.1796875" style="64" customWidth="1"/>
    <col min="9971" max="9971" width="1.1796875" style="64" customWidth="1"/>
    <col min="9972" max="9972" width="10.1796875" style="64" bestFit="1" customWidth="1"/>
    <col min="9973" max="9973" width="14.1796875" style="64" customWidth="1"/>
    <col min="9974" max="9974" width="10.81640625" style="64" bestFit="1" customWidth="1"/>
    <col min="9975" max="9975" width="11.81640625" style="64" bestFit="1" customWidth="1"/>
    <col min="9976" max="10213" width="9.1796875" style="64"/>
    <col min="10214" max="10216" width="2.54296875" style="64" customWidth="1"/>
    <col min="10217" max="10217" width="50.54296875" style="64" customWidth="1"/>
    <col min="10218" max="10218" width="8.1796875" style="64" customWidth="1"/>
    <col min="10219" max="10219" width="1.1796875" style="64" customWidth="1"/>
    <col min="10220" max="10220" width="15.1796875" style="64" customWidth="1"/>
    <col min="10221" max="10221" width="1.1796875" style="64" customWidth="1"/>
    <col min="10222" max="10222" width="15.1796875" style="64" customWidth="1"/>
    <col min="10223" max="10223" width="1.1796875" style="64" customWidth="1"/>
    <col min="10224" max="10224" width="15.1796875" style="64" customWidth="1"/>
    <col min="10225" max="10225" width="1.1796875" style="64" customWidth="1"/>
    <col min="10226" max="10226" width="15.1796875" style="64" customWidth="1"/>
    <col min="10227" max="10227" width="1.1796875" style="64" customWidth="1"/>
    <col min="10228" max="10228" width="10.1796875" style="64" bestFit="1" customWidth="1"/>
    <col min="10229" max="10229" width="14.1796875" style="64" customWidth="1"/>
    <col min="10230" max="10230" width="10.81640625" style="64" bestFit="1" customWidth="1"/>
    <col min="10231" max="10231" width="11.81640625" style="64" bestFit="1" customWidth="1"/>
    <col min="10232" max="10469" width="9.1796875" style="64"/>
    <col min="10470" max="10472" width="2.54296875" style="64" customWidth="1"/>
    <col min="10473" max="10473" width="50.54296875" style="64" customWidth="1"/>
    <col min="10474" max="10474" width="8.1796875" style="64" customWidth="1"/>
    <col min="10475" max="10475" width="1.1796875" style="64" customWidth="1"/>
    <col min="10476" max="10476" width="15.1796875" style="64" customWidth="1"/>
    <col min="10477" max="10477" width="1.1796875" style="64" customWidth="1"/>
    <col min="10478" max="10478" width="15.1796875" style="64" customWidth="1"/>
    <col min="10479" max="10479" width="1.1796875" style="64" customWidth="1"/>
    <col min="10480" max="10480" width="15.1796875" style="64" customWidth="1"/>
    <col min="10481" max="10481" width="1.1796875" style="64" customWidth="1"/>
    <col min="10482" max="10482" width="15.1796875" style="64" customWidth="1"/>
    <col min="10483" max="10483" width="1.1796875" style="64" customWidth="1"/>
    <col min="10484" max="10484" width="10.1796875" style="64" bestFit="1" customWidth="1"/>
    <col min="10485" max="10485" width="14.1796875" style="64" customWidth="1"/>
    <col min="10486" max="10486" width="10.81640625" style="64" bestFit="1" customWidth="1"/>
    <col min="10487" max="10487" width="11.81640625" style="64" bestFit="1" customWidth="1"/>
    <col min="10488" max="10725" width="9.1796875" style="64"/>
    <col min="10726" max="10728" width="2.54296875" style="64" customWidth="1"/>
    <col min="10729" max="10729" width="50.54296875" style="64" customWidth="1"/>
    <col min="10730" max="10730" width="8.1796875" style="64" customWidth="1"/>
    <col min="10731" max="10731" width="1.1796875" style="64" customWidth="1"/>
    <col min="10732" max="10732" width="15.1796875" style="64" customWidth="1"/>
    <col min="10733" max="10733" width="1.1796875" style="64" customWidth="1"/>
    <col min="10734" max="10734" width="15.1796875" style="64" customWidth="1"/>
    <col min="10735" max="10735" width="1.1796875" style="64" customWidth="1"/>
    <col min="10736" max="10736" width="15.1796875" style="64" customWidth="1"/>
    <col min="10737" max="10737" width="1.1796875" style="64" customWidth="1"/>
    <col min="10738" max="10738" width="15.1796875" style="64" customWidth="1"/>
    <col min="10739" max="10739" width="1.1796875" style="64" customWidth="1"/>
    <col min="10740" max="10740" width="10.1796875" style="64" bestFit="1" customWidth="1"/>
    <col min="10741" max="10741" width="14.1796875" style="64" customWidth="1"/>
    <col min="10742" max="10742" width="10.81640625" style="64" bestFit="1" customWidth="1"/>
    <col min="10743" max="10743" width="11.81640625" style="64" bestFit="1" customWidth="1"/>
    <col min="10744" max="10981" width="9.1796875" style="64"/>
    <col min="10982" max="10984" width="2.54296875" style="64" customWidth="1"/>
    <col min="10985" max="10985" width="50.54296875" style="64" customWidth="1"/>
    <col min="10986" max="10986" width="8.1796875" style="64" customWidth="1"/>
    <col min="10987" max="10987" width="1.1796875" style="64" customWidth="1"/>
    <col min="10988" max="10988" width="15.1796875" style="64" customWidth="1"/>
    <col min="10989" max="10989" width="1.1796875" style="64" customWidth="1"/>
    <col min="10990" max="10990" width="15.1796875" style="64" customWidth="1"/>
    <col min="10991" max="10991" width="1.1796875" style="64" customWidth="1"/>
    <col min="10992" max="10992" width="15.1796875" style="64" customWidth="1"/>
    <col min="10993" max="10993" width="1.1796875" style="64" customWidth="1"/>
    <col min="10994" max="10994" width="15.1796875" style="64" customWidth="1"/>
    <col min="10995" max="10995" width="1.1796875" style="64" customWidth="1"/>
    <col min="10996" max="10996" width="10.1796875" style="64" bestFit="1" customWidth="1"/>
    <col min="10997" max="10997" width="14.1796875" style="64" customWidth="1"/>
    <col min="10998" max="10998" width="10.81640625" style="64" bestFit="1" customWidth="1"/>
    <col min="10999" max="10999" width="11.81640625" style="64" bestFit="1" customWidth="1"/>
    <col min="11000" max="11237" width="9.1796875" style="64"/>
    <col min="11238" max="11240" width="2.54296875" style="64" customWidth="1"/>
    <col min="11241" max="11241" width="50.54296875" style="64" customWidth="1"/>
    <col min="11242" max="11242" width="8.1796875" style="64" customWidth="1"/>
    <col min="11243" max="11243" width="1.1796875" style="64" customWidth="1"/>
    <col min="11244" max="11244" width="15.1796875" style="64" customWidth="1"/>
    <col min="11245" max="11245" width="1.1796875" style="64" customWidth="1"/>
    <col min="11246" max="11246" width="15.1796875" style="64" customWidth="1"/>
    <col min="11247" max="11247" width="1.1796875" style="64" customWidth="1"/>
    <col min="11248" max="11248" width="15.1796875" style="64" customWidth="1"/>
    <col min="11249" max="11249" width="1.1796875" style="64" customWidth="1"/>
    <col min="11250" max="11250" width="15.1796875" style="64" customWidth="1"/>
    <col min="11251" max="11251" width="1.1796875" style="64" customWidth="1"/>
    <col min="11252" max="11252" width="10.1796875" style="64" bestFit="1" customWidth="1"/>
    <col min="11253" max="11253" width="14.1796875" style="64" customWidth="1"/>
    <col min="11254" max="11254" width="10.81640625" style="64" bestFit="1" customWidth="1"/>
    <col min="11255" max="11255" width="11.81640625" style="64" bestFit="1" customWidth="1"/>
    <col min="11256" max="11493" width="9.1796875" style="64"/>
    <col min="11494" max="11496" width="2.54296875" style="64" customWidth="1"/>
    <col min="11497" max="11497" width="50.54296875" style="64" customWidth="1"/>
    <col min="11498" max="11498" width="8.1796875" style="64" customWidth="1"/>
    <col min="11499" max="11499" width="1.1796875" style="64" customWidth="1"/>
    <col min="11500" max="11500" width="15.1796875" style="64" customWidth="1"/>
    <col min="11501" max="11501" width="1.1796875" style="64" customWidth="1"/>
    <col min="11502" max="11502" width="15.1796875" style="64" customWidth="1"/>
    <col min="11503" max="11503" width="1.1796875" style="64" customWidth="1"/>
    <col min="11504" max="11504" width="15.1796875" style="64" customWidth="1"/>
    <col min="11505" max="11505" width="1.1796875" style="64" customWidth="1"/>
    <col min="11506" max="11506" width="15.1796875" style="64" customWidth="1"/>
    <col min="11507" max="11507" width="1.1796875" style="64" customWidth="1"/>
    <col min="11508" max="11508" width="10.1796875" style="64" bestFit="1" customWidth="1"/>
    <col min="11509" max="11509" width="14.1796875" style="64" customWidth="1"/>
    <col min="11510" max="11510" width="10.81640625" style="64" bestFit="1" customWidth="1"/>
    <col min="11511" max="11511" width="11.81640625" style="64" bestFit="1" customWidth="1"/>
    <col min="11512" max="11749" width="9.1796875" style="64"/>
    <col min="11750" max="11752" width="2.54296875" style="64" customWidth="1"/>
    <col min="11753" max="11753" width="50.54296875" style="64" customWidth="1"/>
    <col min="11754" max="11754" width="8.1796875" style="64" customWidth="1"/>
    <col min="11755" max="11755" width="1.1796875" style="64" customWidth="1"/>
    <col min="11756" max="11756" width="15.1796875" style="64" customWidth="1"/>
    <col min="11757" max="11757" width="1.1796875" style="64" customWidth="1"/>
    <col min="11758" max="11758" width="15.1796875" style="64" customWidth="1"/>
    <col min="11759" max="11759" width="1.1796875" style="64" customWidth="1"/>
    <col min="11760" max="11760" width="15.1796875" style="64" customWidth="1"/>
    <col min="11761" max="11761" width="1.1796875" style="64" customWidth="1"/>
    <col min="11762" max="11762" width="15.1796875" style="64" customWidth="1"/>
    <col min="11763" max="11763" width="1.1796875" style="64" customWidth="1"/>
    <col min="11764" max="11764" width="10.1796875" style="64" bestFit="1" customWidth="1"/>
    <col min="11765" max="11765" width="14.1796875" style="64" customWidth="1"/>
    <col min="11766" max="11766" width="10.81640625" style="64" bestFit="1" customWidth="1"/>
    <col min="11767" max="11767" width="11.81640625" style="64" bestFit="1" customWidth="1"/>
    <col min="11768" max="12005" width="9.1796875" style="64"/>
    <col min="12006" max="12008" width="2.54296875" style="64" customWidth="1"/>
    <col min="12009" max="12009" width="50.54296875" style="64" customWidth="1"/>
    <col min="12010" max="12010" width="8.1796875" style="64" customWidth="1"/>
    <col min="12011" max="12011" width="1.1796875" style="64" customWidth="1"/>
    <col min="12012" max="12012" width="15.1796875" style="64" customWidth="1"/>
    <col min="12013" max="12013" width="1.1796875" style="64" customWidth="1"/>
    <col min="12014" max="12014" width="15.1796875" style="64" customWidth="1"/>
    <col min="12015" max="12015" width="1.1796875" style="64" customWidth="1"/>
    <col min="12016" max="12016" width="15.1796875" style="64" customWidth="1"/>
    <col min="12017" max="12017" width="1.1796875" style="64" customWidth="1"/>
    <col min="12018" max="12018" width="15.1796875" style="64" customWidth="1"/>
    <col min="12019" max="12019" width="1.1796875" style="64" customWidth="1"/>
    <col min="12020" max="12020" width="10.1796875" style="64" bestFit="1" customWidth="1"/>
    <col min="12021" max="12021" width="14.1796875" style="64" customWidth="1"/>
    <col min="12022" max="12022" width="10.81640625" style="64" bestFit="1" customWidth="1"/>
    <col min="12023" max="12023" width="11.81640625" style="64" bestFit="1" customWidth="1"/>
    <col min="12024" max="12261" width="9.1796875" style="64"/>
    <col min="12262" max="12264" width="2.54296875" style="64" customWidth="1"/>
    <col min="12265" max="12265" width="50.54296875" style="64" customWidth="1"/>
    <col min="12266" max="12266" width="8.1796875" style="64" customWidth="1"/>
    <col min="12267" max="12267" width="1.1796875" style="64" customWidth="1"/>
    <col min="12268" max="12268" width="15.1796875" style="64" customWidth="1"/>
    <col min="12269" max="12269" width="1.1796875" style="64" customWidth="1"/>
    <col min="12270" max="12270" width="15.1796875" style="64" customWidth="1"/>
    <col min="12271" max="12271" width="1.1796875" style="64" customWidth="1"/>
    <col min="12272" max="12272" width="15.1796875" style="64" customWidth="1"/>
    <col min="12273" max="12273" width="1.1796875" style="64" customWidth="1"/>
    <col min="12274" max="12274" width="15.1796875" style="64" customWidth="1"/>
    <col min="12275" max="12275" width="1.1796875" style="64" customWidth="1"/>
    <col min="12276" max="12276" width="10.1796875" style="64" bestFit="1" customWidth="1"/>
    <col min="12277" max="12277" width="14.1796875" style="64" customWidth="1"/>
    <col min="12278" max="12278" width="10.81640625" style="64" bestFit="1" customWidth="1"/>
    <col min="12279" max="12279" width="11.81640625" style="64" bestFit="1" customWidth="1"/>
    <col min="12280" max="12517" width="9.1796875" style="64"/>
    <col min="12518" max="12520" width="2.54296875" style="64" customWidth="1"/>
    <col min="12521" max="12521" width="50.54296875" style="64" customWidth="1"/>
    <col min="12522" max="12522" width="8.1796875" style="64" customWidth="1"/>
    <col min="12523" max="12523" width="1.1796875" style="64" customWidth="1"/>
    <col min="12524" max="12524" width="15.1796875" style="64" customWidth="1"/>
    <col min="12525" max="12525" width="1.1796875" style="64" customWidth="1"/>
    <col min="12526" max="12526" width="15.1796875" style="64" customWidth="1"/>
    <col min="12527" max="12527" width="1.1796875" style="64" customWidth="1"/>
    <col min="12528" max="12528" width="15.1796875" style="64" customWidth="1"/>
    <col min="12529" max="12529" width="1.1796875" style="64" customWidth="1"/>
    <col min="12530" max="12530" width="15.1796875" style="64" customWidth="1"/>
    <col min="12531" max="12531" width="1.1796875" style="64" customWidth="1"/>
    <col min="12532" max="12532" width="10.1796875" style="64" bestFit="1" customWidth="1"/>
    <col min="12533" max="12533" width="14.1796875" style="64" customWidth="1"/>
    <col min="12534" max="12534" width="10.81640625" style="64" bestFit="1" customWidth="1"/>
    <col min="12535" max="12535" width="11.81640625" style="64" bestFit="1" customWidth="1"/>
    <col min="12536" max="12773" width="9.1796875" style="64"/>
    <col min="12774" max="12776" width="2.54296875" style="64" customWidth="1"/>
    <col min="12777" max="12777" width="50.54296875" style="64" customWidth="1"/>
    <col min="12778" max="12778" width="8.1796875" style="64" customWidth="1"/>
    <col min="12779" max="12779" width="1.1796875" style="64" customWidth="1"/>
    <col min="12780" max="12780" width="15.1796875" style="64" customWidth="1"/>
    <col min="12781" max="12781" width="1.1796875" style="64" customWidth="1"/>
    <col min="12782" max="12782" width="15.1796875" style="64" customWidth="1"/>
    <col min="12783" max="12783" width="1.1796875" style="64" customWidth="1"/>
    <col min="12784" max="12784" width="15.1796875" style="64" customWidth="1"/>
    <col min="12785" max="12785" width="1.1796875" style="64" customWidth="1"/>
    <col min="12786" max="12786" width="15.1796875" style="64" customWidth="1"/>
    <col min="12787" max="12787" width="1.1796875" style="64" customWidth="1"/>
    <col min="12788" max="12788" width="10.1796875" style="64" bestFit="1" customWidth="1"/>
    <col min="12789" max="12789" width="14.1796875" style="64" customWidth="1"/>
    <col min="12790" max="12790" width="10.81640625" style="64" bestFit="1" customWidth="1"/>
    <col min="12791" max="12791" width="11.81640625" style="64" bestFit="1" customWidth="1"/>
    <col min="12792" max="13029" width="9.1796875" style="64"/>
    <col min="13030" max="13032" width="2.54296875" style="64" customWidth="1"/>
    <col min="13033" max="13033" width="50.54296875" style="64" customWidth="1"/>
    <col min="13034" max="13034" width="8.1796875" style="64" customWidth="1"/>
    <col min="13035" max="13035" width="1.1796875" style="64" customWidth="1"/>
    <col min="13036" max="13036" width="15.1796875" style="64" customWidth="1"/>
    <col min="13037" max="13037" width="1.1796875" style="64" customWidth="1"/>
    <col min="13038" max="13038" width="15.1796875" style="64" customWidth="1"/>
    <col min="13039" max="13039" width="1.1796875" style="64" customWidth="1"/>
    <col min="13040" max="13040" width="15.1796875" style="64" customWidth="1"/>
    <col min="13041" max="13041" width="1.1796875" style="64" customWidth="1"/>
    <col min="13042" max="13042" width="15.1796875" style="64" customWidth="1"/>
    <col min="13043" max="13043" width="1.1796875" style="64" customWidth="1"/>
    <col min="13044" max="13044" width="10.1796875" style="64" bestFit="1" customWidth="1"/>
    <col min="13045" max="13045" width="14.1796875" style="64" customWidth="1"/>
    <col min="13046" max="13046" width="10.81640625" style="64" bestFit="1" customWidth="1"/>
    <col min="13047" max="13047" width="11.81640625" style="64" bestFit="1" customWidth="1"/>
    <col min="13048" max="13285" width="9.1796875" style="64"/>
    <col min="13286" max="13288" width="2.54296875" style="64" customWidth="1"/>
    <col min="13289" max="13289" width="50.54296875" style="64" customWidth="1"/>
    <col min="13290" max="13290" width="8.1796875" style="64" customWidth="1"/>
    <col min="13291" max="13291" width="1.1796875" style="64" customWidth="1"/>
    <col min="13292" max="13292" width="15.1796875" style="64" customWidth="1"/>
    <col min="13293" max="13293" width="1.1796875" style="64" customWidth="1"/>
    <col min="13294" max="13294" width="15.1796875" style="64" customWidth="1"/>
    <col min="13295" max="13295" width="1.1796875" style="64" customWidth="1"/>
    <col min="13296" max="13296" width="15.1796875" style="64" customWidth="1"/>
    <col min="13297" max="13297" width="1.1796875" style="64" customWidth="1"/>
    <col min="13298" max="13298" width="15.1796875" style="64" customWidth="1"/>
    <col min="13299" max="13299" width="1.1796875" style="64" customWidth="1"/>
    <col min="13300" max="13300" width="10.1796875" style="64" bestFit="1" customWidth="1"/>
    <col min="13301" max="13301" width="14.1796875" style="64" customWidth="1"/>
    <col min="13302" max="13302" width="10.81640625" style="64" bestFit="1" customWidth="1"/>
    <col min="13303" max="13303" width="11.81640625" style="64" bestFit="1" customWidth="1"/>
    <col min="13304" max="13541" width="9.1796875" style="64"/>
    <col min="13542" max="13544" width="2.54296875" style="64" customWidth="1"/>
    <col min="13545" max="13545" width="50.54296875" style="64" customWidth="1"/>
    <col min="13546" max="13546" width="8.1796875" style="64" customWidth="1"/>
    <col min="13547" max="13547" width="1.1796875" style="64" customWidth="1"/>
    <col min="13548" max="13548" width="15.1796875" style="64" customWidth="1"/>
    <col min="13549" max="13549" width="1.1796875" style="64" customWidth="1"/>
    <col min="13550" max="13550" width="15.1796875" style="64" customWidth="1"/>
    <col min="13551" max="13551" width="1.1796875" style="64" customWidth="1"/>
    <col min="13552" max="13552" width="15.1796875" style="64" customWidth="1"/>
    <col min="13553" max="13553" width="1.1796875" style="64" customWidth="1"/>
    <col min="13554" max="13554" width="15.1796875" style="64" customWidth="1"/>
    <col min="13555" max="13555" width="1.1796875" style="64" customWidth="1"/>
    <col min="13556" max="13556" width="10.1796875" style="64" bestFit="1" customWidth="1"/>
    <col min="13557" max="13557" width="14.1796875" style="64" customWidth="1"/>
    <col min="13558" max="13558" width="10.81640625" style="64" bestFit="1" customWidth="1"/>
    <col min="13559" max="13559" width="11.81640625" style="64" bestFit="1" customWidth="1"/>
    <col min="13560" max="13797" width="9.1796875" style="64"/>
    <col min="13798" max="13800" width="2.54296875" style="64" customWidth="1"/>
    <col min="13801" max="13801" width="50.54296875" style="64" customWidth="1"/>
    <col min="13802" max="13802" width="8.1796875" style="64" customWidth="1"/>
    <col min="13803" max="13803" width="1.1796875" style="64" customWidth="1"/>
    <col min="13804" max="13804" width="15.1796875" style="64" customWidth="1"/>
    <col min="13805" max="13805" width="1.1796875" style="64" customWidth="1"/>
    <col min="13806" max="13806" width="15.1796875" style="64" customWidth="1"/>
    <col min="13807" max="13807" width="1.1796875" style="64" customWidth="1"/>
    <col min="13808" max="13808" width="15.1796875" style="64" customWidth="1"/>
    <col min="13809" max="13809" width="1.1796875" style="64" customWidth="1"/>
    <col min="13810" max="13810" width="15.1796875" style="64" customWidth="1"/>
    <col min="13811" max="13811" width="1.1796875" style="64" customWidth="1"/>
    <col min="13812" max="13812" width="10.1796875" style="64" bestFit="1" customWidth="1"/>
    <col min="13813" max="13813" width="14.1796875" style="64" customWidth="1"/>
    <col min="13814" max="13814" width="10.81640625" style="64" bestFit="1" customWidth="1"/>
    <col min="13815" max="13815" width="11.81640625" style="64" bestFit="1" customWidth="1"/>
    <col min="13816" max="14053" width="9.1796875" style="64"/>
    <col min="14054" max="14056" width="2.54296875" style="64" customWidth="1"/>
    <col min="14057" max="14057" width="50.54296875" style="64" customWidth="1"/>
    <col min="14058" max="14058" width="8.1796875" style="64" customWidth="1"/>
    <col min="14059" max="14059" width="1.1796875" style="64" customWidth="1"/>
    <col min="14060" max="14060" width="15.1796875" style="64" customWidth="1"/>
    <col min="14061" max="14061" width="1.1796875" style="64" customWidth="1"/>
    <col min="14062" max="14062" width="15.1796875" style="64" customWidth="1"/>
    <col min="14063" max="14063" width="1.1796875" style="64" customWidth="1"/>
    <col min="14064" max="14064" width="15.1796875" style="64" customWidth="1"/>
    <col min="14065" max="14065" width="1.1796875" style="64" customWidth="1"/>
    <col min="14066" max="14066" width="15.1796875" style="64" customWidth="1"/>
    <col min="14067" max="14067" width="1.1796875" style="64" customWidth="1"/>
    <col min="14068" max="14068" width="10.1796875" style="64" bestFit="1" customWidth="1"/>
    <col min="14069" max="14069" width="14.1796875" style="64" customWidth="1"/>
    <col min="14070" max="14070" width="10.81640625" style="64" bestFit="1" customWidth="1"/>
    <col min="14071" max="14071" width="11.81640625" style="64" bestFit="1" customWidth="1"/>
    <col min="14072" max="14309" width="9.1796875" style="64"/>
    <col min="14310" max="14312" width="2.54296875" style="64" customWidth="1"/>
    <col min="14313" max="14313" width="50.54296875" style="64" customWidth="1"/>
    <col min="14314" max="14314" width="8.1796875" style="64" customWidth="1"/>
    <col min="14315" max="14315" width="1.1796875" style="64" customWidth="1"/>
    <col min="14316" max="14316" width="15.1796875" style="64" customWidth="1"/>
    <col min="14317" max="14317" width="1.1796875" style="64" customWidth="1"/>
    <col min="14318" max="14318" width="15.1796875" style="64" customWidth="1"/>
    <col min="14319" max="14319" width="1.1796875" style="64" customWidth="1"/>
    <col min="14320" max="14320" width="15.1796875" style="64" customWidth="1"/>
    <col min="14321" max="14321" width="1.1796875" style="64" customWidth="1"/>
    <col min="14322" max="14322" width="15.1796875" style="64" customWidth="1"/>
    <col min="14323" max="14323" width="1.1796875" style="64" customWidth="1"/>
    <col min="14324" max="14324" width="10.1796875" style="64" bestFit="1" customWidth="1"/>
    <col min="14325" max="14325" width="14.1796875" style="64" customWidth="1"/>
    <col min="14326" max="14326" width="10.81640625" style="64" bestFit="1" customWidth="1"/>
    <col min="14327" max="14327" width="11.81640625" style="64" bestFit="1" customWidth="1"/>
    <col min="14328" max="14565" width="9.1796875" style="64"/>
    <col min="14566" max="14568" width="2.54296875" style="64" customWidth="1"/>
    <col min="14569" max="14569" width="50.54296875" style="64" customWidth="1"/>
    <col min="14570" max="14570" width="8.1796875" style="64" customWidth="1"/>
    <col min="14571" max="14571" width="1.1796875" style="64" customWidth="1"/>
    <col min="14572" max="14572" width="15.1796875" style="64" customWidth="1"/>
    <col min="14573" max="14573" width="1.1796875" style="64" customWidth="1"/>
    <col min="14574" max="14574" width="15.1796875" style="64" customWidth="1"/>
    <col min="14575" max="14575" width="1.1796875" style="64" customWidth="1"/>
    <col min="14576" max="14576" width="15.1796875" style="64" customWidth="1"/>
    <col min="14577" max="14577" width="1.1796875" style="64" customWidth="1"/>
    <col min="14578" max="14578" width="15.1796875" style="64" customWidth="1"/>
    <col min="14579" max="14579" width="1.1796875" style="64" customWidth="1"/>
    <col min="14580" max="14580" width="10.1796875" style="64" bestFit="1" customWidth="1"/>
    <col min="14581" max="14581" width="14.1796875" style="64" customWidth="1"/>
    <col min="14582" max="14582" width="10.81640625" style="64" bestFit="1" customWidth="1"/>
    <col min="14583" max="14583" width="11.81640625" style="64" bestFit="1" customWidth="1"/>
    <col min="14584" max="14821" width="9.1796875" style="64"/>
    <col min="14822" max="14824" width="2.54296875" style="64" customWidth="1"/>
    <col min="14825" max="14825" width="50.54296875" style="64" customWidth="1"/>
    <col min="14826" max="14826" width="8.1796875" style="64" customWidth="1"/>
    <col min="14827" max="14827" width="1.1796875" style="64" customWidth="1"/>
    <col min="14828" max="14828" width="15.1796875" style="64" customWidth="1"/>
    <col min="14829" max="14829" width="1.1796875" style="64" customWidth="1"/>
    <col min="14830" max="14830" width="15.1796875" style="64" customWidth="1"/>
    <col min="14831" max="14831" width="1.1796875" style="64" customWidth="1"/>
    <col min="14832" max="14832" width="15.1796875" style="64" customWidth="1"/>
    <col min="14833" max="14833" width="1.1796875" style="64" customWidth="1"/>
    <col min="14834" max="14834" width="15.1796875" style="64" customWidth="1"/>
    <col min="14835" max="14835" width="1.1796875" style="64" customWidth="1"/>
    <col min="14836" max="14836" width="10.1796875" style="64" bestFit="1" customWidth="1"/>
    <col min="14837" max="14837" width="14.1796875" style="64" customWidth="1"/>
    <col min="14838" max="14838" width="10.81640625" style="64" bestFit="1" customWidth="1"/>
    <col min="14839" max="14839" width="11.81640625" style="64" bestFit="1" customWidth="1"/>
    <col min="14840" max="15077" width="9.1796875" style="64"/>
    <col min="15078" max="15080" width="2.54296875" style="64" customWidth="1"/>
    <col min="15081" max="15081" width="50.54296875" style="64" customWidth="1"/>
    <col min="15082" max="15082" width="8.1796875" style="64" customWidth="1"/>
    <col min="15083" max="15083" width="1.1796875" style="64" customWidth="1"/>
    <col min="15084" max="15084" width="15.1796875" style="64" customWidth="1"/>
    <col min="15085" max="15085" width="1.1796875" style="64" customWidth="1"/>
    <col min="15086" max="15086" width="15.1796875" style="64" customWidth="1"/>
    <col min="15087" max="15087" width="1.1796875" style="64" customWidth="1"/>
    <col min="15088" max="15088" width="15.1796875" style="64" customWidth="1"/>
    <col min="15089" max="15089" width="1.1796875" style="64" customWidth="1"/>
    <col min="15090" max="15090" width="15.1796875" style="64" customWidth="1"/>
    <col min="15091" max="15091" width="1.1796875" style="64" customWidth="1"/>
    <col min="15092" max="15092" width="10.1796875" style="64" bestFit="1" customWidth="1"/>
    <col min="15093" max="15093" width="14.1796875" style="64" customWidth="1"/>
    <col min="15094" max="15094" width="10.81640625" style="64" bestFit="1" customWidth="1"/>
    <col min="15095" max="15095" width="11.81640625" style="64" bestFit="1" customWidth="1"/>
    <col min="15096" max="15333" width="9.1796875" style="64"/>
    <col min="15334" max="15336" width="2.54296875" style="64" customWidth="1"/>
    <col min="15337" max="15337" width="50.54296875" style="64" customWidth="1"/>
    <col min="15338" max="15338" width="8.1796875" style="64" customWidth="1"/>
    <col min="15339" max="15339" width="1.1796875" style="64" customWidth="1"/>
    <col min="15340" max="15340" width="15.1796875" style="64" customWidth="1"/>
    <col min="15341" max="15341" width="1.1796875" style="64" customWidth="1"/>
    <col min="15342" max="15342" width="15.1796875" style="64" customWidth="1"/>
    <col min="15343" max="15343" width="1.1796875" style="64" customWidth="1"/>
    <col min="15344" max="15344" width="15.1796875" style="64" customWidth="1"/>
    <col min="15345" max="15345" width="1.1796875" style="64" customWidth="1"/>
    <col min="15346" max="15346" width="15.1796875" style="64" customWidth="1"/>
    <col min="15347" max="15347" width="1.1796875" style="64" customWidth="1"/>
    <col min="15348" max="15348" width="10.1796875" style="64" bestFit="1" customWidth="1"/>
    <col min="15349" max="15349" width="14.1796875" style="64" customWidth="1"/>
    <col min="15350" max="15350" width="10.81640625" style="64" bestFit="1" customWidth="1"/>
    <col min="15351" max="15351" width="11.81640625" style="64" bestFit="1" customWidth="1"/>
    <col min="15352" max="15589" width="9.1796875" style="64"/>
    <col min="15590" max="15592" width="2.54296875" style="64" customWidth="1"/>
    <col min="15593" max="15593" width="50.54296875" style="64" customWidth="1"/>
    <col min="15594" max="15594" width="8.1796875" style="64" customWidth="1"/>
    <col min="15595" max="15595" width="1.1796875" style="64" customWidth="1"/>
    <col min="15596" max="15596" width="15.1796875" style="64" customWidth="1"/>
    <col min="15597" max="15597" width="1.1796875" style="64" customWidth="1"/>
    <col min="15598" max="15598" width="15.1796875" style="64" customWidth="1"/>
    <col min="15599" max="15599" width="1.1796875" style="64" customWidth="1"/>
    <col min="15600" max="15600" width="15.1796875" style="64" customWidth="1"/>
    <col min="15601" max="15601" width="1.1796875" style="64" customWidth="1"/>
    <col min="15602" max="15602" width="15.1796875" style="64" customWidth="1"/>
    <col min="15603" max="15603" width="1.1796875" style="64" customWidth="1"/>
    <col min="15604" max="15604" width="10.1796875" style="64" bestFit="1" customWidth="1"/>
    <col min="15605" max="15605" width="14.1796875" style="64" customWidth="1"/>
    <col min="15606" max="15606" width="10.81640625" style="64" bestFit="1" customWidth="1"/>
    <col min="15607" max="15607" width="11.81640625" style="64" bestFit="1" customWidth="1"/>
    <col min="15608" max="15845" width="9.1796875" style="64"/>
    <col min="15846" max="15848" width="2.54296875" style="64" customWidth="1"/>
    <col min="15849" max="15849" width="50.54296875" style="64" customWidth="1"/>
    <col min="15850" max="15850" width="8.1796875" style="64" customWidth="1"/>
    <col min="15851" max="15851" width="1.1796875" style="64" customWidth="1"/>
    <col min="15852" max="15852" width="15.1796875" style="64" customWidth="1"/>
    <col min="15853" max="15853" width="1.1796875" style="64" customWidth="1"/>
    <col min="15854" max="15854" width="15.1796875" style="64" customWidth="1"/>
    <col min="15855" max="15855" width="1.1796875" style="64" customWidth="1"/>
    <col min="15856" max="15856" width="15.1796875" style="64" customWidth="1"/>
    <col min="15857" max="15857" width="1.1796875" style="64" customWidth="1"/>
    <col min="15858" max="15858" width="15.1796875" style="64" customWidth="1"/>
    <col min="15859" max="15859" width="1.1796875" style="64" customWidth="1"/>
    <col min="15860" max="15860" width="10.1796875" style="64" bestFit="1" customWidth="1"/>
    <col min="15861" max="15861" width="14.1796875" style="64" customWidth="1"/>
    <col min="15862" max="15862" width="10.81640625" style="64" bestFit="1" customWidth="1"/>
    <col min="15863" max="15863" width="11.81640625" style="64" bestFit="1" customWidth="1"/>
    <col min="15864" max="16101" width="9.1796875" style="64"/>
    <col min="16102" max="16104" width="2.54296875" style="64" customWidth="1"/>
    <col min="16105" max="16105" width="50.54296875" style="64" customWidth="1"/>
    <col min="16106" max="16106" width="8.1796875" style="64" customWidth="1"/>
    <col min="16107" max="16107" width="1.1796875" style="64" customWidth="1"/>
    <col min="16108" max="16108" width="15.1796875" style="64" customWidth="1"/>
    <col min="16109" max="16109" width="1.1796875" style="64" customWidth="1"/>
    <col min="16110" max="16110" width="15.1796875" style="64" customWidth="1"/>
    <col min="16111" max="16111" width="1.1796875" style="64" customWidth="1"/>
    <col min="16112" max="16112" width="15.1796875" style="64" customWidth="1"/>
    <col min="16113" max="16113" width="1.1796875" style="64" customWidth="1"/>
    <col min="16114" max="16114" width="15.1796875" style="64" customWidth="1"/>
    <col min="16115" max="16115" width="1.1796875" style="64" customWidth="1"/>
    <col min="16116" max="16116" width="10.1796875" style="64" bestFit="1" customWidth="1"/>
    <col min="16117" max="16117" width="14.1796875" style="64" customWidth="1"/>
    <col min="16118" max="16118" width="10.81640625" style="64" bestFit="1" customWidth="1"/>
    <col min="16119" max="16119" width="11.81640625" style="64" bestFit="1" customWidth="1"/>
    <col min="16120" max="16384" width="9.1796875" style="64"/>
  </cols>
  <sheetData>
    <row r="1" spans="1:14" ht="21.5" customHeight="1" x14ac:dyDescent="0.6">
      <c r="A1" s="62" t="s">
        <v>0</v>
      </c>
      <c r="B1" s="62"/>
      <c r="C1" s="62"/>
      <c r="D1" s="62"/>
      <c r="M1" s="41" t="s">
        <v>6</v>
      </c>
    </row>
    <row r="2" spans="1:14" ht="21.5" customHeight="1" x14ac:dyDescent="0.6">
      <c r="A2" s="62" t="s">
        <v>124</v>
      </c>
      <c r="B2" s="65"/>
      <c r="C2" s="65"/>
      <c r="D2" s="65"/>
      <c r="M2" s="41" t="s">
        <v>9</v>
      </c>
    </row>
    <row r="3" spans="1:14" ht="21.5" customHeight="1" x14ac:dyDescent="0.6">
      <c r="A3" s="66" t="s">
        <v>327</v>
      </c>
      <c r="B3" s="67"/>
      <c r="C3" s="67"/>
      <c r="D3" s="67"/>
      <c r="E3" s="68"/>
      <c r="F3" s="68"/>
    </row>
    <row r="4" spans="1:14" ht="19.5" customHeight="1" x14ac:dyDescent="0.6">
      <c r="G4" s="132"/>
      <c r="H4" s="132"/>
      <c r="I4" s="132"/>
      <c r="J4" s="132"/>
      <c r="K4" s="132"/>
      <c r="L4" s="132"/>
      <c r="M4" s="132"/>
    </row>
    <row r="5" spans="1:14" ht="20.5" customHeight="1" x14ac:dyDescent="0.6">
      <c r="A5" s="62"/>
      <c r="B5" s="65"/>
      <c r="C5" s="65"/>
      <c r="D5" s="65"/>
      <c r="E5" s="69"/>
      <c r="F5" s="69"/>
      <c r="G5" s="170" t="s">
        <v>2</v>
      </c>
      <c r="H5" s="170"/>
      <c r="I5" s="170"/>
      <c r="J5" s="170"/>
      <c r="K5" s="170"/>
      <c r="L5" s="170"/>
      <c r="M5" s="170"/>
      <c r="N5" s="2"/>
    </row>
    <row r="6" spans="1:14" ht="20.5" customHeight="1" x14ac:dyDescent="0.6">
      <c r="A6" s="65"/>
      <c r="B6" s="65"/>
      <c r="C6" s="65"/>
      <c r="D6" s="65"/>
      <c r="E6" s="69"/>
      <c r="F6" s="69"/>
      <c r="G6" s="171" t="s">
        <v>4</v>
      </c>
      <c r="H6" s="171"/>
      <c r="I6" s="171"/>
      <c r="J6" s="132"/>
      <c r="K6" s="171" t="s">
        <v>5</v>
      </c>
      <c r="L6" s="171"/>
      <c r="M6" s="171"/>
      <c r="N6" s="2"/>
    </row>
    <row r="7" spans="1:14" ht="20.5" customHeight="1" x14ac:dyDescent="0.65">
      <c r="A7" s="65"/>
      <c r="B7" s="65"/>
      <c r="C7" s="65"/>
      <c r="D7" s="65"/>
      <c r="E7" s="69"/>
      <c r="F7" s="69"/>
      <c r="G7" s="158">
        <v>2569</v>
      </c>
      <c r="H7" s="144"/>
      <c r="I7" s="158">
        <v>2568</v>
      </c>
      <c r="J7" s="146"/>
      <c r="K7" s="145">
        <v>2569</v>
      </c>
      <c r="L7" s="144"/>
      <c r="M7" s="145">
        <v>2568</v>
      </c>
      <c r="N7" s="2"/>
    </row>
    <row r="8" spans="1:14" ht="20.5" customHeight="1" x14ac:dyDescent="0.65">
      <c r="A8" s="62" t="s">
        <v>126</v>
      </c>
      <c r="B8" s="65"/>
      <c r="C8" s="65"/>
      <c r="D8" s="65"/>
      <c r="E8" s="65"/>
      <c r="F8" s="65"/>
      <c r="G8" s="142"/>
      <c r="H8" s="142"/>
      <c r="I8" s="142"/>
      <c r="J8" s="142"/>
      <c r="K8" s="142"/>
      <c r="L8" s="142"/>
      <c r="M8" s="142"/>
      <c r="N8" s="2"/>
    </row>
    <row r="9" spans="1:14" ht="20.5" customHeight="1" x14ac:dyDescent="0.65">
      <c r="A9" s="65"/>
      <c r="B9" s="65" t="s">
        <v>86</v>
      </c>
      <c r="C9" s="65"/>
      <c r="D9" s="65"/>
      <c r="E9" s="65"/>
      <c r="F9" s="72"/>
      <c r="G9" s="142">
        <v>-75197791</v>
      </c>
      <c r="H9" s="142"/>
      <c r="I9" s="142">
        <v>-137971866</v>
      </c>
      <c r="J9" s="142"/>
      <c r="K9" s="142">
        <v>-77956334</v>
      </c>
      <c r="L9" s="142"/>
      <c r="M9" s="142">
        <v>-137205330</v>
      </c>
      <c r="N9" s="2"/>
    </row>
    <row r="10" spans="1:14" ht="20.5" customHeight="1" x14ac:dyDescent="0.65">
      <c r="A10" s="65"/>
      <c r="B10" s="65" t="s">
        <v>301</v>
      </c>
      <c r="C10" s="65"/>
      <c r="D10" s="65"/>
      <c r="E10" s="65"/>
      <c r="F10" s="72"/>
      <c r="G10" s="142"/>
      <c r="H10" s="142"/>
      <c r="I10" s="142"/>
      <c r="J10" s="142"/>
      <c r="K10" s="142"/>
      <c r="L10" s="142"/>
      <c r="M10" s="142"/>
      <c r="N10" s="2"/>
    </row>
    <row r="11" spans="1:14" ht="20.5" customHeight="1" x14ac:dyDescent="0.65">
      <c r="A11" s="65"/>
      <c r="B11" s="65" t="s">
        <v>85</v>
      </c>
      <c r="C11" s="65"/>
      <c r="D11" s="65"/>
      <c r="E11" s="65"/>
      <c r="F11" s="72"/>
      <c r="G11" s="142">
        <v>489906</v>
      </c>
      <c r="H11" s="142"/>
      <c r="I11" s="142">
        <v>502892</v>
      </c>
      <c r="J11" s="142"/>
      <c r="K11" s="142">
        <v>489906</v>
      </c>
      <c r="L11" s="142"/>
      <c r="M11" s="142">
        <v>0</v>
      </c>
      <c r="N11" s="2"/>
    </row>
    <row r="12" spans="1:14" ht="20.5" customHeight="1" x14ac:dyDescent="0.65">
      <c r="A12" s="65"/>
      <c r="B12" s="65" t="s">
        <v>82</v>
      </c>
      <c r="C12" s="65"/>
      <c r="D12" s="65"/>
      <c r="E12" s="65"/>
      <c r="F12" s="72"/>
      <c r="G12" s="142">
        <v>10731422</v>
      </c>
      <c r="H12" s="142"/>
      <c r="I12" s="142">
        <v>10588922</v>
      </c>
      <c r="J12" s="142"/>
      <c r="K12" s="142">
        <v>6658013</v>
      </c>
      <c r="L12" s="142"/>
      <c r="M12" s="142">
        <v>5677116</v>
      </c>
      <c r="N12" s="2"/>
    </row>
    <row r="13" spans="1:14" ht="20.5" customHeight="1" x14ac:dyDescent="0.65">
      <c r="A13" s="65"/>
      <c r="B13" s="65" t="s">
        <v>81</v>
      </c>
      <c r="C13" s="65"/>
      <c r="D13" s="65"/>
      <c r="E13" s="65"/>
      <c r="F13" s="72"/>
      <c r="G13" s="142">
        <v>-122133</v>
      </c>
      <c r="H13" s="142"/>
      <c r="I13" s="142">
        <v>-711287</v>
      </c>
      <c r="J13" s="142"/>
      <c r="K13" s="142">
        <v>-114504</v>
      </c>
      <c r="L13" s="142"/>
      <c r="M13" s="142">
        <v>-702825</v>
      </c>
      <c r="N13" s="2"/>
    </row>
    <row r="14" spans="1:14" ht="20.5" customHeight="1" x14ac:dyDescent="0.65">
      <c r="A14" s="65"/>
      <c r="B14" s="65" t="s">
        <v>128</v>
      </c>
      <c r="C14" s="65"/>
      <c r="D14" s="65"/>
      <c r="E14" s="65"/>
      <c r="F14" s="72"/>
      <c r="G14" s="142">
        <v>67510295</v>
      </c>
      <c r="H14" s="142"/>
      <c r="I14" s="142">
        <v>71404068</v>
      </c>
      <c r="J14" s="142"/>
      <c r="K14" s="142">
        <v>59598444</v>
      </c>
      <c r="L14" s="142"/>
      <c r="M14" s="16">
        <v>62773902</v>
      </c>
      <c r="N14" s="2"/>
    </row>
    <row r="15" spans="1:14" ht="20.5" customHeight="1" x14ac:dyDescent="0.65">
      <c r="A15" s="65"/>
      <c r="B15" s="65" t="s">
        <v>343</v>
      </c>
      <c r="C15" s="65"/>
      <c r="D15" s="65"/>
      <c r="E15" s="65"/>
      <c r="F15" s="72"/>
      <c r="G15" s="142">
        <v>995053</v>
      </c>
      <c r="H15" s="142"/>
      <c r="I15" s="142">
        <v>962346</v>
      </c>
      <c r="J15" s="142"/>
      <c r="K15" s="142">
        <v>901085</v>
      </c>
      <c r="L15" s="142"/>
      <c r="M15" s="142">
        <v>901084</v>
      </c>
      <c r="N15" s="2"/>
    </row>
    <row r="16" spans="1:14" x14ac:dyDescent="0.65">
      <c r="A16" s="65"/>
      <c r="B16" s="65" t="s">
        <v>344</v>
      </c>
      <c r="C16" s="65"/>
      <c r="D16" s="65"/>
      <c r="E16" s="65"/>
      <c r="F16" s="72"/>
      <c r="G16" s="142">
        <v>1202736</v>
      </c>
      <c r="H16" s="142"/>
      <c r="I16" s="142">
        <v>1201355</v>
      </c>
      <c r="J16" s="142"/>
      <c r="K16" s="142">
        <v>1202736</v>
      </c>
      <c r="L16" s="142"/>
      <c r="M16" s="142">
        <v>1201355</v>
      </c>
      <c r="N16" s="2"/>
    </row>
    <row r="17" spans="1:14" x14ac:dyDescent="0.65">
      <c r="A17" s="65"/>
      <c r="B17" s="65" t="s">
        <v>345</v>
      </c>
      <c r="C17" s="65"/>
      <c r="D17" s="65"/>
      <c r="E17" s="65"/>
      <c r="F17" s="72"/>
      <c r="G17" s="142">
        <v>-13216054</v>
      </c>
      <c r="H17" s="142"/>
      <c r="I17" s="142">
        <v>7552860</v>
      </c>
      <c r="J17" s="142"/>
      <c r="K17" s="142">
        <v>-11781744</v>
      </c>
      <c r="L17" s="142"/>
      <c r="M17" s="142">
        <v>5605365</v>
      </c>
      <c r="N17" s="2"/>
    </row>
    <row r="18" spans="1:14" ht="20.5" customHeight="1" x14ac:dyDescent="0.65">
      <c r="A18" s="65"/>
      <c r="B18" s="65" t="s">
        <v>346</v>
      </c>
      <c r="C18" s="65"/>
      <c r="D18" s="65"/>
      <c r="E18" s="65"/>
      <c r="F18" s="72"/>
      <c r="G18" s="142">
        <v>0</v>
      </c>
      <c r="H18" s="142"/>
      <c r="I18" s="142">
        <v>35065339</v>
      </c>
      <c r="J18" s="142"/>
      <c r="K18" s="142">
        <v>0</v>
      </c>
      <c r="L18" s="142"/>
      <c r="M18" s="142">
        <v>35065339</v>
      </c>
      <c r="N18" s="2"/>
    </row>
    <row r="19" spans="1:14" ht="20.5" customHeight="1" x14ac:dyDescent="0.65">
      <c r="A19" s="65"/>
      <c r="B19" s="65" t="s">
        <v>135</v>
      </c>
      <c r="C19" s="65"/>
      <c r="D19" s="65"/>
      <c r="E19" s="65"/>
      <c r="F19" s="72"/>
      <c r="G19" s="142">
        <v>69068</v>
      </c>
      <c r="H19" s="142"/>
      <c r="I19" s="142">
        <v>2869225</v>
      </c>
      <c r="J19" s="142"/>
      <c r="K19" s="142">
        <v>69068</v>
      </c>
      <c r="L19" s="142"/>
      <c r="M19" s="142">
        <v>2869225</v>
      </c>
      <c r="N19" s="2"/>
    </row>
    <row r="20" spans="1:14" ht="20.5" customHeight="1" x14ac:dyDescent="0.65">
      <c r="A20" s="65"/>
      <c r="B20" s="65" t="s">
        <v>309</v>
      </c>
      <c r="C20" s="65"/>
      <c r="D20" s="65"/>
      <c r="E20" s="65"/>
      <c r="F20" s="72"/>
      <c r="G20" s="142">
        <v>0</v>
      </c>
      <c r="H20" s="142"/>
      <c r="I20" s="142">
        <v>-703159</v>
      </c>
      <c r="J20" s="142"/>
      <c r="K20" s="142">
        <v>0</v>
      </c>
      <c r="L20" s="142"/>
      <c r="M20" s="142">
        <v>0</v>
      </c>
      <c r="N20" s="2"/>
    </row>
    <row r="21" spans="1:14" x14ac:dyDescent="0.65">
      <c r="A21" s="65"/>
      <c r="B21" s="65" t="s">
        <v>138</v>
      </c>
      <c r="C21" s="65"/>
      <c r="D21" s="65"/>
      <c r="E21" s="65"/>
      <c r="F21" s="72"/>
      <c r="G21" s="142">
        <v>964978</v>
      </c>
      <c r="H21" s="142"/>
      <c r="I21" s="142">
        <v>1040588</v>
      </c>
      <c r="J21" s="142"/>
      <c r="K21" s="142">
        <v>960350</v>
      </c>
      <c r="L21" s="142"/>
      <c r="M21" s="142">
        <v>1032752</v>
      </c>
      <c r="N21" s="2"/>
    </row>
    <row r="22" spans="1:14" x14ac:dyDescent="0.65">
      <c r="A22" s="65"/>
      <c r="B22" s="65" t="s">
        <v>347</v>
      </c>
      <c r="C22" s="65"/>
      <c r="D22" s="65"/>
      <c r="E22" s="65"/>
      <c r="F22" s="72"/>
      <c r="G22" s="142">
        <v>-219426</v>
      </c>
      <c r="H22" s="142"/>
      <c r="I22" s="142">
        <v>288</v>
      </c>
      <c r="J22" s="142"/>
      <c r="K22" s="142">
        <v>-219426</v>
      </c>
      <c r="L22" s="142"/>
      <c r="M22" s="142">
        <v>288</v>
      </c>
      <c r="N22" s="2"/>
    </row>
    <row r="23" spans="1:14" x14ac:dyDescent="0.65">
      <c r="A23" s="65"/>
      <c r="B23" s="65" t="s">
        <v>348</v>
      </c>
      <c r="C23" s="65"/>
      <c r="D23" s="65"/>
      <c r="E23" s="65"/>
      <c r="F23" s="72"/>
      <c r="G23" s="142">
        <v>41259</v>
      </c>
      <c r="H23" s="142"/>
      <c r="I23" s="142">
        <v>26498</v>
      </c>
      <c r="J23" s="142"/>
      <c r="K23" s="142">
        <v>41259</v>
      </c>
      <c r="L23" s="142"/>
      <c r="M23" s="142">
        <v>26498</v>
      </c>
      <c r="N23" s="2"/>
    </row>
    <row r="24" spans="1:14" ht="20.5" customHeight="1" x14ac:dyDescent="0.65">
      <c r="A24" s="65"/>
      <c r="B24" s="65" t="s">
        <v>349</v>
      </c>
      <c r="C24" s="65"/>
      <c r="D24" s="65"/>
      <c r="E24" s="65"/>
      <c r="F24" s="72"/>
      <c r="G24" s="142">
        <v>593</v>
      </c>
      <c r="H24" s="142"/>
      <c r="I24" s="142">
        <v>0</v>
      </c>
      <c r="J24" s="142"/>
      <c r="K24" s="142">
        <v>593</v>
      </c>
      <c r="L24" s="142"/>
      <c r="M24" s="142">
        <v>0</v>
      </c>
      <c r="N24" s="2"/>
    </row>
    <row r="25" spans="1:14" ht="20.5" customHeight="1" x14ac:dyDescent="0.65">
      <c r="A25" s="65"/>
      <c r="B25" s="65" t="s">
        <v>145</v>
      </c>
      <c r="C25" s="65"/>
      <c r="D25" s="65"/>
      <c r="E25" s="65"/>
      <c r="F25" s="72"/>
      <c r="G25" s="142">
        <v>0</v>
      </c>
      <c r="H25" s="142"/>
      <c r="I25" s="142">
        <v>247264</v>
      </c>
      <c r="J25" s="142"/>
      <c r="K25" s="142">
        <v>0</v>
      </c>
      <c r="L25" s="142"/>
      <c r="M25" s="142">
        <v>0</v>
      </c>
      <c r="N25" s="2"/>
    </row>
    <row r="26" spans="1:14" ht="20.5" customHeight="1" x14ac:dyDescent="0.65">
      <c r="A26" s="65"/>
      <c r="B26" s="65" t="s">
        <v>353</v>
      </c>
      <c r="C26" s="65"/>
      <c r="D26" s="65"/>
      <c r="E26" s="65"/>
      <c r="F26" s="72"/>
      <c r="G26" s="142">
        <v>0</v>
      </c>
      <c r="H26" s="142"/>
      <c r="I26" s="142">
        <v>0</v>
      </c>
      <c r="J26" s="142"/>
      <c r="K26" s="142">
        <v>-2329991</v>
      </c>
      <c r="L26" s="142"/>
      <c r="M26" s="142">
        <v>0</v>
      </c>
      <c r="N26" s="2"/>
    </row>
    <row r="27" spans="1:14" x14ac:dyDescent="0.65">
      <c r="A27" s="65"/>
      <c r="B27" s="65" t="s">
        <v>350</v>
      </c>
      <c r="C27" s="65"/>
      <c r="D27" s="65"/>
      <c r="E27" s="65"/>
      <c r="F27" s="72"/>
      <c r="G27" s="147">
        <v>-110705</v>
      </c>
      <c r="H27" s="142"/>
      <c r="I27" s="147">
        <v>0</v>
      </c>
      <c r="J27" s="142"/>
      <c r="K27" s="147">
        <v>-110705</v>
      </c>
      <c r="L27" s="142"/>
      <c r="M27" s="147">
        <v>0</v>
      </c>
      <c r="N27" s="2"/>
    </row>
    <row r="28" spans="1:14" x14ac:dyDescent="0.65">
      <c r="A28" s="65"/>
      <c r="B28" s="65" t="s">
        <v>156</v>
      </c>
      <c r="C28" s="65"/>
      <c r="D28" s="65"/>
      <c r="E28" s="65"/>
      <c r="F28" s="65"/>
      <c r="G28" s="143"/>
      <c r="H28" s="143"/>
      <c r="I28" s="143"/>
      <c r="J28" s="143"/>
      <c r="K28" s="143"/>
      <c r="L28" s="143"/>
      <c r="M28" s="143"/>
      <c r="N28" s="2"/>
    </row>
    <row r="29" spans="1:14" ht="20.5" customHeight="1" x14ac:dyDescent="0.65">
      <c r="A29" s="65"/>
      <c r="B29" s="65"/>
      <c r="C29" s="65" t="s">
        <v>157</v>
      </c>
      <c r="D29" s="65"/>
      <c r="E29" s="65"/>
      <c r="F29" s="65"/>
      <c r="G29" s="143">
        <v>-6860799</v>
      </c>
      <c r="H29" s="142"/>
      <c r="I29" s="143">
        <v>-7924667</v>
      </c>
      <c r="J29" s="142"/>
      <c r="K29" s="143">
        <v>-22591250</v>
      </c>
      <c r="L29" s="142"/>
      <c r="M29" s="143">
        <v>-22755231</v>
      </c>
      <c r="N29" s="2"/>
    </row>
    <row r="30" spans="1:14" ht="20.5" customHeight="1" x14ac:dyDescent="0.35">
      <c r="A30" s="65"/>
      <c r="B30" s="65" t="s">
        <v>158</v>
      </c>
      <c r="C30" s="65"/>
      <c r="D30" s="65"/>
      <c r="E30" s="65"/>
      <c r="F30" s="65"/>
      <c r="G30" s="81"/>
      <c r="H30" s="71"/>
      <c r="I30" s="81"/>
      <c r="J30" s="8"/>
      <c r="K30" s="7"/>
      <c r="L30" s="8"/>
      <c r="M30" s="7"/>
    </row>
    <row r="31" spans="1:14" ht="20.5" customHeight="1" x14ac:dyDescent="0.35">
      <c r="A31" s="65"/>
      <c r="B31" s="65"/>
      <c r="C31" s="65"/>
      <c r="D31" s="65" t="s">
        <v>13</v>
      </c>
      <c r="E31" s="65"/>
      <c r="F31" s="65"/>
      <c r="G31" s="72">
        <v>49640267</v>
      </c>
      <c r="H31" s="71"/>
      <c r="I31" s="72">
        <v>-31912804</v>
      </c>
      <c r="J31" s="7"/>
      <c r="K31" s="16">
        <v>50988607</v>
      </c>
      <c r="L31" s="8"/>
      <c r="M31" s="16">
        <v>-27019142</v>
      </c>
    </row>
    <row r="32" spans="1:14" ht="20.5" customHeight="1" x14ac:dyDescent="0.35">
      <c r="A32" s="65"/>
      <c r="B32" s="65"/>
      <c r="C32" s="65"/>
      <c r="D32" s="65" t="s">
        <v>14</v>
      </c>
      <c r="E32" s="65"/>
      <c r="F32" s="65"/>
      <c r="G32" s="72">
        <v>-11264455</v>
      </c>
      <c r="H32" s="71"/>
      <c r="I32" s="72">
        <v>-15349014</v>
      </c>
      <c r="J32" s="46"/>
      <c r="K32" s="16">
        <v>-11264455</v>
      </c>
      <c r="L32" s="8"/>
      <c r="M32" s="16">
        <v>-15349015</v>
      </c>
    </row>
    <row r="33" spans="1:13" ht="20.5" customHeight="1" x14ac:dyDescent="0.35">
      <c r="A33" s="1"/>
      <c r="B33" s="65"/>
      <c r="C33" s="65"/>
      <c r="D33" s="65" t="s">
        <v>16</v>
      </c>
      <c r="E33" s="2"/>
      <c r="F33" s="2"/>
      <c r="G33" s="16">
        <v>240230</v>
      </c>
      <c r="H33" s="8"/>
      <c r="I33" s="8">
        <v>7033754</v>
      </c>
      <c r="J33" s="8"/>
      <c r="K33" s="8">
        <v>240230</v>
      </c>
      <c r="L33" s="8"/>
      <c r="M33" s="8">
        <v>7033754</v>
      </c>
    </row>
    <row r="34" spans="1:13" ht="20.5" customHeight="1" x14ac:dyDescent="0.35">
      <c r="A34" s="1"/>
      <c r="B34" s="65"/>
      <c r="C34" s="65"/>
      <c r="D34" s="65" t="s">
        <v>17</v>
      </c>
      <c r="E34" s="2"/>
      <c r="F34" s="2"/>
      <c r="G34" s="16">
        <v>-1660324</v>
      </c>
      <c r="H34" s="8"/>
      <c r="I34" s="8">
        <v>2620694</v>
      </c>
      <c r="J34" s="8"/>
      <c r="K34" s="8">
        <v>-1516873</v>
      </c>
      <c r="L34" s="8"/>
      <c r="M34" s="8">
        <v>2783749</v>
      </c>
    </row>
    <row r="35" spans="1:13" ht="20.5" customHeight="1" x14ac:dyDescent="0.35">
      <c r="A35" s="1"/>
      <c r="B35" s="65"/>
      <c r="C35" s="65"/>
      <c r="D35" s="65" t="s">
        <v>29</v>
      </c>
      <c r="E35" s="2"/>
      <c r="F35" s="2"/>
      <c r="G35" s="16">
        <v>3734971</v>
      </c>
      <c r="H35" s="8"/>
      <c r="I35" s="8">
        <v>-3519718</v>
      </c>
      <c r="J35" s="8"/>
      <c r="K35" s="8">
        <v>3734971</v>
      </c>
      <c r="L35" s="8"/>
      <c r="M35" s="8">
        <v>-3519718</v>
      </c>
    </row>
    <row r="36" spans="1:13" ht="20.5" customHeight="1" x14ac:dyDescent="0.35">
      <c r="A36" s="2"/>
      <c r="B36" s="65" t="s">
        <v>161</v>
      </c>
      <c r="C36" s="65"/>
      <c r="D36" s="65"/>
      <c r="E36" s="2"/>
      <c r="F36" s="2"/>
      <c r="G36" s="16"/>
      <c r="H36" s="8"/>
      <c r="I36" s="16"/>
      <c r="J36" s="46"/>
      <c r="K36" s="16"/>
      <c r="L36" s="8"/>
      <c r="M36" s="16"/>
    </row>
    <row r="37" spans="1:13" ht="20.5" customHeight="1" x14ac:dyDescent="0.35">
      <c r="A37" s="2"/>
      <c r="B37" s="65"/>
      <c r="C37" s="65"/>
      <c r="D37" s="65" t="s">
        <v>37</v>
      </c>
      <c r="E37" s="2"/>
      <c r="F37" s="2"/>
      <c r="G37" s="16">
        <v>35312797</v>
      </c>
      <c r="H37" s="8"/>
      <c r="I37" s="16">
        <v>71230542</v>
      </c>
      <c r="J37" s="46"/>
      <c r="K37" s="16">
        <v>34574207</v>
      </c>
      <c r="L37" s="8"/>
      <c r="M37" s="16">
        <v>71358808</v>
      </c>
    </row>
    <row r="38" spans="1:13" ht="20.5" customHeight="1" x14ac:dyDescent="0.35">
      <c r="A38" s="2"/>
      <c r="B38" s="65"/>
      <c r="C38" s="65"/>
      <c r="D38" s="65" t="s">
        <v>38</v>
      </c>
      <c r="E38" s="2"/>
      <c r="F38" s="2"/>
      <c r="G38" s="16">
        <v>-5540971</v>
      </c>
      <c r="H38" s="8"/>
      <c r="I38" s="16">
        <v>5577793</v>
      </c>
      <c r="J38" s="46"/>
      <c r="K38" s="16">
        <v>-5540972</v>
      </c>
      <c r="L38" s="8"/>
      <c r="M38" s="16">
        <v>5577793</v>
      </c>
    </row>
    <row r="39" spans="1:13" ht="20.5" customHeight="1" x14ac:dyDescent="0.35">
      <c r="A39" s="2"/>
      <c r="B39" s="65"/>
      <c r="C39" s="65"/>
      <c r="D39" s="65" t="s">
        <v>351</v>
      </c>
      <c r="E39" s="2"/>
      <c r="F39" s="2"/>
      <c r="G39" s="16">
        <v>-20852829</v>
      </c>
      <c r="H39" s="8"/>
      <c r="I39" s="16">
        <v>0</v>
      </c>
      <c r="J39" s="46"/>
      <c r="K39" s="16">
        <v>-20852829</v>
      </c>
      <c r="L39" s="8"/>
      <c r="M39" s="16">
        <v>0</v>
      </c>
    </row>
    <row r="40" spans="1:13" ht="20.5" customHeight="1" x14ac:dyDescent="0.35">
      <c r="A40" s="2"/>
      <c r="B40" s="65"/>
      <c r="C40" s="65"/>
      <c r="D40" s="65" t="s">
        <v>222</v>
      </c>
      <c r="E40" s="2"/>
      <c r="F40" s="2"/>
      <c r="G40" s="16">
        <v>-405113</v>
      </c>
      <c r="H40" s="8"/>
      <c r="I40" s="16">
        <v>0</v>
      </c>
      <c r="J40" s="46"/>
      <c r="K40" s="16">
        <v>-405113</v>
      </c>
      <c r="L40" s="8"/>
      <c r="M40" s="16">
        <v>0</v>
      </c>
    </row>
    <row r="41" spans="1:13" ht="20.5" customHeight="1" x14ac:dyDescent="0.35">
      <c r="A41" s="2"/>
      <c r="B41" s="65"/>
      <c r="C41" s="65"/>
      <c r="D41" s="65" t="s">
        <v>42</v>
      </c>
      <c r="E41" s="2"/>
      <c r="F41" s="2"/>
      <c r="G41" s="16">
        <v>-556616</v>
      </c>
      <c r="H41" s="8"/>
      <c r="I41" s="16">
        <v>-1299331</v>
      </c>
      <c r="J41" s="46"/>
      <c r="K41" s="16">
        <v>-599745</v>
      </c>
      <c r="L41" s="8"/>
      <c r="M41" s="16">
        <v>-1522907</v>
      </c>
    </row>
    <row r="42" spans="1:13" ht="20.5" customHeight="1" x14ac:dyDescent="0.35">
      <c r="A42" s="2"/>
      <c r="B42" s="65"/>
      <c r="C42" s="65"/>
      <c r="D42" s="65" t="s">
        <v>46</v>
      </c>
      <c r="E42" s="2"/>
      <c r="F42" s="2"/>
      <c r="G42" s="16">
        <v>-678722</v>
      </c>
      <c r="H42" s="8"/>
      <c r="I42" s="16">
        <v>-1473935</v>
      </c>
      <c r="J42" s="46"/>
      <c r="K42" s="16">
        <v>-678722</v>
      </c>
      <c r="L42" s="8"/>
      <c r="M42" s="16">
        <v>-1473935</v>
      </c>
    </row>
    <row r="43" spans="1:13" ht="20.5" customHeight="1" x14ac:dyDescent="0.35">
      <c r="A43" s="2"/>
      <c r="B43" s="65"/>
      <c r="C43" s="65"/>
      <c r="D43" s="65" t="s">
        <v>47</v>
      </c>
      <c r="E43" s="2"/>
      <c r="F43" s="2"/>
      <c r="G43" s="16">
        <v>-22363228</v>
      </c>
      <c r="H43" s="8"/>
      <c r="I43" s="16">
        <v>2579735</v>
      </c>
      <c r="J43" s="46"/>
      <c r="K43" s="16">
        <v>-22363228</v>
      </c>
      <c r="L43" s="8"/>
      <c r="M43" s="16">
        <v>2579735</v>
      </c>
    </row>
    <row r="44" spans="1:13" ht="20.5" customHeight="1" x14ac:dyDescent="0.35">
      <c r="A44" s="2"/>
      <c r="B44" s="62" t="s">
        <v>162</v>
      </c>
      <c r="C44" s="65"/>
      <c r="D44" s="65"/>
      <c r="E44" s="2"/>
      <c r="F44" s="2"/>
      <c r="G44" s="59">
        <v>18745208</v>
      </c>
      <c r="H44" s="8"/>
      <c r="I44" s="59">
        <v>27563049</v>
      </c>
      <c r="J44" s="46"/>
      <c r="K44" s="59">
        <v>3724828</v>
      </c>
      <c r="L44" s="8"/>
      <c r="M44" s="59">
        <v>17693891</v>
      </c>
    </row>
    <row r="45" spans="1:13" ht="20.5" customHeight="1" x14ac:dyDescent="0.35">
      <c r="A45" s="2"/>
      <c r="B45" s="65"/>
      <c r="C45" s="65"/>
      <c r="D45" s="65" t="s">
        <v>163</v>
      </c>
      <c r="E45" s="2"/>
      <c r="F45" s="2"/>
      <c r="G45" s="7">
        <v>-1915442</v>
      </c>
      <c r="H45" s="8"/>
      <c r="I45" s="7">
        <v>-2769871</v>
      </c>
      <c r="J45" s="46"/>
      <c r="K45" s="7">
        <v>-1696440</v>
      </c>
      <c r="L45" s="8"/>
      <c r="M45" s="7">
        <v>-2582680</v>
      </c>
    </row>
    <row r="46" spans="1:13" ht="20.5" customHeight="1" x14ac:dyDescent="0.35">
      <c r="A46" s="1" t="s">
        <v>318</v>
      </c>
      <c r="B46" s="65"/>
      <c r="C46" s="65"/>
      <c r="D46" s="65"/>
      <c r="E46" s="2"/>
      <c r="F46" s="2"/>
      <c r="G46" s="19">
        <v>16829766</v>
      </c>
      <c r="H46" s="8"/>
      <c r="I46" s="19">
        <v>24793178</v>
      </c>
      <c r="J46" s="46"/>
      <c r="K46" s="19">
        <v>2028388</v>
      </c>
      <c r="L46" s="8"/>
      <c r="M46" s="19">
        <v>15111211</v>
      </c>
    </row>
    <row r="47" spans="1:13" ht="14.5" customHeight="1" x14ac:dyDescent="0.35">
      <c r="A47" s="1"/>
      <c r="B47" s="65"/>
      <c r="C47" s="65"/>
      <c r="D47" s="65"/>
      <c r="E47" s="2"/>
      <c r="F47" s="2"/>
      <c r="G47" s="7"/>
      <c r="H47" s="8"/>
      <c r="I47" s="7"/>
      <c r="J47" s="46"/>
      <c r="K47" s="7"/>
      <c r="L47" s="8"/>
      <c r="M47" s="7"/>
    </row>
    <row r="49" spans="1:13" s="2" customFormat="1" ht="27" customHeight="1" x14ac:dyDescent="0.6">
      <c r="A49" s="79" t="s">
        <v>32</v>
      </c>
      <c r="B49" s="79"/>
      <c r="C49" s="79"/>
      <c r="D49" s="79"/>
      <c r="E49" s="79"/>
      <c r="F49" s="79"/>
      <c r="G49" s="132"/>
      <c r="H49" s="132"/>
      <c r="I49" s="132"/>
      <c r="J49" s="132"/>
      <c r="K49" s="132"/>
      <c r="L49" s="132"/>
      <c r="M49" s="154" t="s">
        <v>216</v>
      </c>
    </row>
    <row r="50" spans="1:13" ht="23.25" customHeight="1" x14ac:dyDescent="0.35">
      <c r="A50" s="1" t="s">
        <v>0</v>
      </c>
      <c r="B50" s="1"/>
      <c r="C50" s="1"/>
      <c r="D50" s="1"/>
      <c r="E50" s="2"/>
      <c r="F50" s="2"/>
      <c r="G50" s="2"/>
      <c r="H50" s="2"/>
      <c r="I50" s="2"/>
      <c r="J50" s="2"/>
      <c r="K50" s="2"/>
      <c r="L50" s="2"/>
      <c r="M50" s="41" t="s">
        <v>6</v>
      </c>
    </row>
    <row r="51" spans="1:13" ht="23.25" customHeight="1" x14ac:dyDescent="0.35">
      <c r="A51" s="1" t="s">
        <v>174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41" t="s">
        <v>9</v>
      </c>
    </row>
    <row r="52" spans="1:13" ht="23.25" customHeight="1" x14ac:dyDescent="0.35">
      <c r="A52" s="42" t="s">
        <v>327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80"/>
    </row>
    <row r="53" spans="1:13" ht="7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6" customHeight="1" x14ac:dyDescent="0.35">
      <c r="A54" s="1"/>
      <c r="B54" s="2"/>
      <c r="C54" s="2"/>
      <c r="D54" s="2"/>
      <c r="E54" s="2"/>
      <c r="F54" s="2"/>
      <c r="G54" s="16"/>
      <c r="H54" s="8"/>
      <c r="I54" s="46"/>
      <c r="J54" s="8"/>
      <c r="K54" s="46"/>
      <c r="L54" s="8"/>
      <c r="M54" s="46"/>
    </row>
    <row r="55" spans="1:13" ht="21.5" customHeight="1" x14ac:dyDescent="0.35">
      <c r="A55" s="1"/>
      <c r="B55" s="2"/>
      <c r="C55" s="2"/>
      <c r="D55" s="2"/>
      <c r="E55" s="5"/>
      <c r="F55" s="5"/>
      <c r="G55" s="167" t="s">
        <v>2</v>
      </c>
      <c r="H55" s="167"/>
      <c r="I55" s="167"/>
      <c r="J55" s="167"/>
      <c r="K55" s="167"/>
      <c r="L55" s="167"/>
      <c r="M55" s="167"/>
    </row>
    <row r="56" spans="1:13" ht="21.5" customHeight="1" x14ac:dyDescent="0.35">
      <c r="A56" s="2"/>
      <c r="B56" s="2"/>
      <c r="C56" s="2"/>
      <c r="D56" s="2"/>
      <c r="E56" s="5"/>
      <c r="F56" s="5"/>
      <c r="G56" s="168" t="s">
        <v>4</v>
      </c>
      <c r="H56" s="168"/>
      <c r="I56" s="168"/>
      <c r="J56" s="5"/>
      <c r="K56" s="167" t="s">
        <v>5</v>
      </c>
      <c r="L56" s="167"/>
      <c r="M56" s="167"/>
    </row>
    <row r="57" spans="1:13" ht="21.5" customHeight="1" x14ac:dyDescent="0.35">
      <c r="A57" s="2"/>
      <c r="B57" s="2"/>
      <c r="C57" s="2"/>
      <c r="D57" s="2"/>
      <c r="E57" s="5"/>
      <c r="F57" s="5"/>
      <c r="G57" s="123">
        <v>2569</v>
      </c>
      <c r="H57" s="69"/>
      <c r="I57" s="70">
        <v>2568</v>
      </c>
      <c r="J57" s="5"/>
      <c r="K57" s="122">
        <v>2569</v>
      </c>
      <c r="L57" s="2"/>
      <c r="M57" s="70">
        <v>2568</v>
      </c>
    </row>
    <row r="58" spans="1:13" ht="21.5" customHeight="1" x14ac:dyDescent="0.35">
      <c r="A58" s="1" t="s">
        <v>166</v>
      </c>
      <c r="B58" s="65"/>
      <c r="C58" s="65"/>
      <c r="D58" s="65"/>
      <c r="E58" s="2"/>
      <c r="F58" s="2"/>
      <c r="G58" s="16"/>
      <c r="H58" s="8"/>
      <c r="I58" s="8"/>
      <c r="J58" s="8"/>
      <c r="K58" s="8"/>
      <c r="L58" s="8"/>
      <c r="M58" s="8"/>
    </row>
    <row r="59" spans="1:13" ht="21.5" customHeight="1" x14ac:dyDescent="0.35">
      <c r="A59" s="2"/>
      <c r="B59" s="65" t="s">
        <v>359</v>
      </c>
      <c r="C59" s="65"/>
      <c r="D59" s="65"/>
      <c r="E59" s="2"/>
      <c r="F59" s="2"/>
      <c r="G59" s="16">
        <v>15033186</v>
      </c>
      <c r="H59" s="8"/>
      <c r="I59" s="16">
        <v>14924114</v>
      </c>
      <c r="J59" s="7"/>
      <c r="K59" s="16">
        <v>15033186</v>
      </c>
      <c r="L59" s="8"/>
      <c r="M59" s="16">
        <v>14924114</v>
      </c>
    </row>
    <row r="60" spans="1:13" ht="21.5" customHeight="1" x14ac:dyDescent="0.35">
      <c r="A60" s="2"/>
      <c r="B60" s="65" t="s">
        <v>168</v>
      </c>
      <c r="C60" s="65"/>
      <c r="D60" s="65"/>
      <c r="E60" s="2"/>
      <c r="F60" s="2"/>
      <c r="G60" s="16">
        <v>0</v>
      </c>
      <c r="H60" s="8"/>
      <c r="I60" s="16">
        <v>-120000</v>
      </c>
      <c r="J60" s="7"/>
      <c r="K60" s="16">
        <v>-100000</v>
      </c>
      <c r="L60" s="8"/>
      <c r="M60" s="16">
        <v>-220000</v>
      </c>
    </row>
    <row r="61" spans="1:13" ht="21.5" customHeight="1" x14ac:dyDescent="0.35">
      <c r="A61" s="2"/>
      <c r="B61" s="65" t="s">
        <v>169</v>
      </c>
      <c r="C61" s="65"/>
      <c r="D61" s="65"/>
      <c r="E61" s="2"/>
      <c r="F61" s="2"/>
      <c r="G61" s="16">
        <v>-44000</v>
      </c>
      <c r="H61" s="8"/>
      <c r="I61" s="16">
        <v>-5583308</v>
      </c>
      <c r="J61" s="46"/>
      <c r="K61" s="16">
        <v>-44000</v>
      </c>
      <c r="L61" s="8"/>
      <c r="M61" s="16">
        <v>-5494090</v>
      </c>
    </row>
    <row r="62" spans="1:13" ht="21.5" customHeight="1" x14ac:dyDescent="0.35">
      <c r="A62" s="2"/>
      <c r="B62" s="82" t="s">
        <v>170</v>
      </c>
      <c r="C62" s="65"/>
      <c r="D62" s="65"/>
      <c r="E62" s="2"/>
      <c r="F62" s="2"/>
      <c r="G62" s="16">
        <v>-450000</v>
      </c>
      <c r="H62" s="8"/>
      <c r="I62" s="16">
        <v>0</v>
      </c>
      <c r="J62" s="7"/>
      <c r="K62" s="16">
        <v>-450000</v>
      </c>
      <c r="L62" s="8"/>
      <c r="M62" s="16">
        <v>0</v>
      </c>
    </row>
    <row r="63" spans="1:13" ht="21.5" customHeight="1" x14ac:dyDescent="0.35">
      <c r="A63" s="2"/>
      <c r="B63" s="82" t="s">
        <v>312</v>
      </c>
      <c r="C63" s="65"/>
      <c r="D63" s="65"/>
      <c r="E63" s="2"/>
      <c r="F63" s="2"/>
      <c r="G63" s="16">
        <v>0</v>
      </c>
      <c r="H63" s="8"/>
      <c r="I63" s="16">
        <v>150000</v>
      </c>
      <c r="J63" s="7"/>
      <c r="K63" s="16">
        <v>0</v>
      </c>
      <c r="L63" s="8"/>
      <c r="M63" s="16">
        <v>150000</v>
      </c>
    </row>
    <row r="64" spans="1:13" ht="21.5" customHeight="1" x14ac:dyDescent="0.35">
      <c r="A64" s="2"/>
      <c r="B64" s="65" t="s">
        <v>310</v>
      </c>
      <c r="C64" s="65"/>
      <c r="D64" s="65"/>
      <c r="E64" s="2"/>
      <c r="F64" s="2"/>
      <c r="G64" s="7">
        <v>110864</v>
      </c>
      <c r="H64" s="8"/>
      <c r="I64" s="7">
        <v>259715</v>
      </c>
      <c r="J64" s="46"/>
      <c r="K64" s="7">
        <v>103235</v>
      </c>
      <c r="L64" s="8"/>
      <c r="M64" s="7">
        <v>251253</v>
      </c>
    </row>
    <row r="65" spans="1:13" ht="21.5" customHeight="1" x14ac:dyDescent="0.35">
      <c r="A65" s="1" t="s">
        <v>172</v>
      </c>
      <c r="B65" s="65"/>
      <c r="C65" s="65"/>
      <c r="D65" s="65"/>
      <c r="E65" s="2"/>
      <c r="F65" s="2"/>
      <c r="G65" s="83">
        <v>14650050</v>
      </c>
      <c r="H65" s="8"/>
      <c r="I65" s="83">
        <v>9630521</v>
      </c>
      <c r="J65" s="8"/>
      <c r="K65" s="83">
        <v>14542421</v>
      </c>
      <c r="L65" s="8"/>
      <c r="M65" s="83">
        <v>9611277</v>
      </c>
    </row>
    <row r="66" spans="1:13" ht="21.5" customHeight="1" x14ac:dyDescent="0.35">
      <c r="A66" s="1" t="s">
        <v>188</v>
      </c>
      <c r="B66" s="65"/>
      <c r="C66" s="65"/>
      <c r="D66" s="65"/>
      <c r="E66" s="2"/>
      <c r="F66" s="2"/>
      <c r="G66" s="16"/>
      <c r="H66" s="2"/>
      <c r="I66" s="90"/>
      <c r="J66" s="2"/>
      <c r="K66" s="2"/>
      <c r="L66" s="2"/>
      <c r="M66" s="2"/>
    </row>
    <row r="67" spans="1:13" ht="21.5" customHeight="1" x14ac:dyDescent="0.35">
      <c r="A67" s="2"/>
      <c r="B67" s="65" t="s">
        <v>360</v>
      </c>
      <c r="C67" s="65"/>
      <c r="D67" s="65"/>
      <c r="E67" s="2"/>
      <c r="F67" s="2"/>
      <c r="G67" s="17">
        <v>-6004771</v>
      </c>
      <c r="H67" s="8"/>
      <c r="I67" s="17">
        <v>-597348</v>
      </c>
      <c r="J67" s="8"/>
      <c r="K67" s="17">
        <v>-6004771</v>
      </c>
      <c r="L67" s="8"/>
      <c r="M67" s="16">
        <v>-597348</v>
      </c>
    </row>
    <row r="68" spans="1:13" ht="21.5" customHeight="1" x14ac:dyDescent="0.35">
      <c r="A68" s="2"/>
      <c r="B68" s="65" t="s">
        <v>191</v>
      </c>
      <c r="C68" s="65"/>
      <c r="D68" s="65"/>
      <c r="E68" s="2"/>
      <c r="F68" s="2"/>
      <c r="G68" s="17">
        <v>0</v>
      </c>
      <c r="H68" s="8"/>
      <c r="I68" s="16">
        <v>15000000</v>
      </c>
      <c r="J68" s="8"/>
      <c r="K68" s="17">
        <v>0</v>
      </c>
      <c r="L68" s="8"/>
      <c r="M68" s="16">
        <v>15000000</v>
      </c>
    </row>
    <row r="69" spans="1:13" ht="21.5" customHeight="1" x14ac:dyDescent="0.35">
      <c r="A69" s="2"/>
      <c r="B69" s="65" t="s">
        <v>195</v>
      </c>
      <c r="C69" s="65"/>
      <c r="D69" s="65"/>
      <c r="E69" s="2"/>
      <c r="F69" s="2"/>
      <c r="G69" s="17">
        <v>0</v>
      </c>
      <c r="H69" s="8"/>
      <c r="I69" s="16">
        <v>-4900000</v>
      </c>
      <c r="J69" s="8"/>
      <c r="K69" s="17">
        <v>0</v>
      </c>
      <c r="L69" s="8"/>
      <c r="M69" s="16">
        <v>-4900000</v>
      </c>
    </row>
    <row r="70" spans="1:13" ht="21.5" customHeight="1" x14ac:dyDescent="0.35">
      <c r="A70" s="2"/>
      <c r="B70" s="65" t="s">
        <v>196</v>
      </c>
      <c r="C70" s="65"/>
      <c r="D70" s="65"/>
      <c r="E70" s="61"/>
      <c r="F70" s="2"/>
      <c r="G70" s="17">
        <v>-10156592</v>
      </c>
      <c r="H70" s="8"/>
      <c r="I70" s="16">
        <v>-5046997</v>
      </c>
      <c r="J70" s="8"/>
      <c r="K70" s="17">
        <v>-2232173</v>
      </c>
      <c r="L70" s="8"/>
      <c r="M70" s="16">
        <v>-1562221</v>
      </c>
    </row>
    <row r="71" spans="1:13" ht="21.5" customHeight="1" x14ac:dyDescent="0.35">
      <c r="A71" s="2"/>
      <c r="B71" s="65" t="s">
        <v>314</v>
      </c>
      <c r="C71" s="65"/>
      <c r="D71" s="65"/>
      <c r="E71" s="61"/>
      <c r="F71" s="2"/>
      <c r="G71" s="17">
        <v>-5000000</v>
      </c>
      <c r="H71" s="8"/>
      <c r="I71" s="16">
        <v>-30000000</v>
      </c>
      <c r="J71" s="8"/>
      <c r="K71" s="17">
        <v>-5000000</v>
      </c>
      <c r="L71" s="8"/>
      <c r="M71" s="16">
        <v>-30000000</v>
      </c>
    </row>
    <row r="72" spans="1:13" ht="21.5" customHeight="1" x14ac:dyDescent="0.35">
      <c r="A72" s="2"/>
      <c r="B72" s="65" t="s">
        <v>197</v>
      </c>
      <c r="C72" s="65"/>
      <c r="D72" s="65"/>
      <c r="E72" s="2"/>
      <c r="F72" s="2"/>
      <c r="G72" s="17">
        <v>-975083</v>
      </c>
      <c r="H72" s="8"/>
      <c r="I72" s="16">
        <v>-1025061</v>
      </c>
      <c r="J72" s="8"/>
      <c r="K72" s="17">
        <v>-877218</v>
      </c>
      <c r="L72" s="8"/>
      <c r="M72" s="16">
        <v>-870932</v>
      </c>
    </row>
    <row r="73" spans="1:13" ht="21.5" customHeight="1" x14ac:dyDescent="0.35">
      <c r="A73" s="2"/>
      <c r="B73" s="65" t="s">
        <v>164</v>
      </c>
      <c r="C73" s="65"/>
      <c r="D73" s="65"/>
      <c r="E73" s="2"/>
      <c r="F73" s="2"/>
      <c r="G73" s="16">
        <v>-6621537</v>
      </c>
      <c r="H73" s="8"/>
      <c r="I73" s="16">
        <v>-6682312</v>
      </c>
      <c r="J73" s="7"/>
      <c r="K73" s="16">
        <v>-2523698</v>
      </c>
      <c r="L73" s="8"/>
      <c r="M73" s="16">
        <v>-4153156</v>
      </c>
    </row>
    <row r="74" spans="1:13" ht="21.5" customHeight="1" x14ac:dyDescent="0.35">
      <c r="A74" s="1" t="s">
        <v>361</v>
      </c>
      <c r="B74" s="65"/>
      <c r="C74" s="65"/>
      <c r="D74" s="65"/>
      <c r="E74" s="2"/>
      <c r="F74" s="2"/>
      <c r="G74" s="93">
        <v>-28757983</v>
      </c>
      <c r="H74" s="8"/>
      <c r="I74" s="93">
        <v>-33251718</v>
      </c>
      <c r="J74" s="8"/>
      <c r="K74" s="93">
        <v>-16637860</v>
      </c>
      <c r="L74" s="8"/>
      <c r="M74" s="93">
        <v>-27083657</v>
      </c>
    </row>
    <row r="75" spans="1:13" ht="21.5" customHeight="1" x14ac:dyDescent="0.35">
      <c r="A75" s="1" t="s">
        <v>202</v>
      </c>
      <c r="B75" s="65"/>
      <c r="C75" s="65"/>
      <c r="D75" s="65"/>
      <c r="E75" s="2"/>
      <c r="F75" s="2"/>
      <c r="G75" s="16">
        <v>2721833</v>
      </c>
      <c r="H75" s="8"/>
      <c r="I75" s="16">
        <v>1171981</v>
      </c>
      <c r="J75" s="7"/>
      <c r="K75" s="16">
        <v>-67051</v>
      </c>
      <c r="L75" s="8"/>
      <c r="M75" s="16">
        <v>-2361169</v>
      </c>
    </row>
    <row r="76" spans="1:13" ht="21.5" customHeight="1" x14ac:dyDescent="0.35">
      <c r="A76" s="1" t="s">
        <v>203</v>
      </c>
      <c r="B76" s="65"/>
      <c r="C76" s="65"/>
      <c r="D76" s="65"/>
      <c r="E76" s="2"/>
      <c r="F76" s="2"/>
      <c r="G76" s="16">
        <v>10404988</v>
      </c>
      <c r="H76" s="8"/>
      <c r="I76" s="16">
        <v>14547459</v>
      </c>
      <c r="J76" s="7"/>
      <c r="K76" s="7">
        <v>657634</v>
      </c>
      <c r="L76" s="8"/>
      <c r="M76" s="7">
        <v>4964950</v>
      </c>
    </row>
    <row r="77" spans="1:13" ht="21.5" customHeight="1" thickBot="1" x14ac:dyDescent="0.4">
      <c r="A77" s="1" t="s">
        <v>264</v>
      </c>
      <c r="B77" s="65"/>
      <c r="C77" s="65"/>
      <c r="D77" s="65"/>
      <c r="E77" s="2"/>
      <c r="F77" s="2"/>
      <c r="G77" s="51">
        <v>13126821</v>
      </c>
      <c r="H77" s="8"/>
      <c r="I77" s="51">
        <v>15719440</v>
      </c>
      <c r="J77" s="8"/>
      <c r="K77" s="51">
        <v>590583</v>
      </c>
      <c r="L77" s="8"/>
      <c r="M77" s="51">
        <v>2603781</v>
      </c>
    </row>
    <row r="78" spans="1:13" ht="21.5" customHeight="1" thickTop="1" x14ac:dyDescent="0.35">
      <c r="A78" s="1"/>
      <c r="B78" s="65"/>
      <c r="C78" s="65"/>
      <c r="D78" s="65"/>
      <c r="E78" s="2"/>
      <c r="F78" s="2"/>
      <c r="G78" s="7"/>
      <c r="H78" s="8"/>
      <c r="I78" s="7"/>
      <c r="J78" s="8"/>
      <c r="K78" s="7"/>
      <c r="L78" s="8"/>
      <c r="M78" s="7"/>
    </row>
    <row r="79" spans="1:13" ht="21.5" customHeight="1" x14ac:dyDescent="0.65">
      <c r="A79" s="26" t="s">
        <v>175</v>
      </c>
      <c r="B79" s="2"/>
      <c r="C79" s="2"/>
      <c r="D79" s="2"/>
      <c r="E79" s="2"/>
      <c r="F79" s="2"/>
      <c r="G79" s="16"/>
      <c r="H79" s="2"/>
      <c r="I79" s="38"/>
      <c r="J79" s="2"/>
      <c r="K79" s="16"/>
      <c r="L79" s="2"/>
      <c r="M79" s="38"/>
    </row>
    <row r="80" spans="1:13" ht="21.5" customHeight="1" x14ac:dyDescent="0.65">
      <c r="A80" s="26"/>
      <c r="B80" s="2" t="s">
        <v>176</v>
      </c>
      <c r="C80" s="2"/>
      <c r="D80" s="2"/>
      <c r="E80" s="2"/>
      <c r="F80" s="2"/>
      <c r="G80" s="16"/>
      <c r="H80" s="2"/>
      <c r="I80" s="38"/>
      <c r="J80" s="2"/>
      <c r="K80" s="16"/>
      <c r="L80" s="2"/>
      <c r="M80" s="38"/>
    </row>
    <row r="81" spans="1:13" ht="21.5" customHeight="1" x14ac:dyDescent="0.65">
      <c r="A81" s="26"/>
      <c r="B81" s="2"/>
      <c r="C81" s="2" t="s">
        <v>321</v>
      </c>
      <c r="D81" s="2"/>
      <c r="E81" s="2"/>
      <c r="F81" s="2"/>
      <c r="G81" s="16">
        <v>0</v>
      </c>
      <c r="H81" s="8"/>
      <c r="I81" s="14">
        <v>1600100</v>
      </c>
      <c r="J81" s="8"/>
      <c r="K81" s="16">
        <v>0</v>
      </c>
      <c r="L81" s="8"/>
      <c r="M81" s="14">
        <v>1600100</v>
      </c>
    </row>
    <row r="82" spans="1:13" ht="21.5" customHeight="1" x14ac:dyDescent="0.7">
      <c r="A82" s="26"/>
      <c r="B82" s="87"/>
      <c r="C82" s="2" t="s">
        <v>320</v>
      </c>
      <c r="D82" s="2"/>
      <c r="E82" s="2"/>
      <c r="F82" s="2"/>
      <c r="G82" s="16">
        <v>0</v>
      </c>
      <c r="H82" s="8"/>
      <c r="I82" s="16">
        <v>149563</v>
      </c>
      <c r="J82" s="16"/>
      <c r="K82" s="16">
        <v>0</v>
      </c>
      <c r="L82" s="16"/>
      <c r="M82" s="35">
        <v>250000</v>
      </c>
    </row>
    <row r="83" spans="1:13" ht="21.5" customHeight="1" x14ac:dyDescent="0.65">
      <c r="A83" s="26"/>
      <c r="B83" s="2"/>
      <c r="C83" s="2" t="s">
        <v>206</v>
      </c>
      <c r="D83" s="2"/>
      <c r="E83" s="2"/>
      <c r="F83" s="2"/>
      <c r="G83" s="16">
        <v>0</v>
      </c>
      <c r="H83" s="8"/>
      <c r="I83" s="17">
        <v>1200817</v>
      </c>
      <c r="J83" s="8"/>
      <c r="K83" s="16">
        <v>0</v>
      </c>
      <c r="L83" s="8"/>
      <c r="M83" s="14">
        <v>1200817</v>
      </c>
    </row>
    <row r="84" spans="1:13" ht="21.5" customHeight="1" x14ac:dyDescent="0.65">
      <c r="A84" s="26"/>
      <c r="B84" s="2"/>
      <c r="C84" s="2" t="s">
        <v>307</v>
      </c>
      <c r="D84" s="2"/>
      <c r="E84" s="2"/>
      <c r="F84" s="2"/>
      <c r="G84" s="16">
        <v>0</v>
      </c>
      <c r="H84" s="8"/>
      <c r="I84" s="14">
        <v>21412533</v>
      </c>
      <c r="J84" s="8"/>
      <c r="K84" s="16">
        <v>0</v>
      </c>
      <c r="L84" s="8"/>
      <c r="M84" s="14">
        <v>21412533</v>
      </c>
    </row>
    <row r="85" spans="1:13" ht="21.5" customHeight="1" x14ac:dyDescent="0.7">
      <c r="A85" s="87"/>
      <c r="B85" s="2"/>
      <c r="C85" s="2" t="s">
        <v>306</v>
      </c>
      <c r="D85" s="2"/>
      <c r="E85" s="2"/>
      <c r="F85" s="2"/>
      <c r="G85" s="16">
        <v>0</v>
      </c>
      <c r="H85" s="8"/>
      <c r="I85" s="16">
        <v>948000</v>
      </c>
      <c r="J85" s="16"/>
      <c r="K85" s="16">
        <v>0</v>
      </c>
      <c r="L85" s="16"/>
      <c r="M85" s="16">
        <v>0</v>
      </c>
    </row>
    <row r="86" spans="1:13" ht="21.5" customHeight="1" x14ac:dyDescent="0.65">
      <c r="A86" s="26"/>
      <c r="B86" s="2"/>
      <c r="C86" s="2" t="s">
        <v>313</v>
      </c>
      <c r="D86" s="2"/>
      <c r="E86" s="2"/>
      <c r="F86" s="2"/>
      <c r="G86" s="16">
        <v>0</v>
      </c>
      <c r="H86" s="8"/>
      <c r="I86" s="16">
        <v>14500</v>
      </c>
      <c r="J86" s="16"/>
      <c r="K86" s="16">
        <v>0</v>
      </c>
      <c r="L86" s="16"/>
      <c r="M86" s="35">
        <v>14500</v>
      </c>
    </row>
    <row r="87" spans="1:13" ht="21.5" customHeight="1" x14ac:dyDescent="0.7">
      <c r="A87" s="87"/>
      <c r="B87" s="2"/>
      <c r="C87" s="2" t="s">
        <v>187</v>
      </c>
      <c r="D87" s="2"/>
      <c r="E87" s="2"/>
      <c r="F87" s="2"/>
      <c r="G87" s="16">
        <v>3356684</v>
      </c>
      <c r="H87" s="8"/>
      <c r="I87" s="14">
        <v>0</v>
      </c>
      <c r="J87" s="8"/>
      <c r="K87" s="16">
        <v>3356684</v>
      </c>
      <c r="L87" s="16"/>
      <c r="M87" s="107">
        <v>0</v>
      </c>
    </row>
    <row r="88" spans="1:13" ht="21.5" customHeight="1" x14ac:dyDescent="0.65">
      <c r="A88" s="26"/>
      <c r="B88" s="2" t="s">
        <v>302</v>
      </c>
      <c r="C88" s="2"/>
      <c r="D88" s="2"/>
      <c r="E88" s="2"/>
      <c r="F88" s="2"/>
      <c r="G88" s="16"/>
      <c r="H88" s="8"/>
      <c r="I88" s="16"/>
      <c r="J88" s="16"/>
      <c r="K88" s="16"/>
      <c r="L88" s="16"/>
      <c r="M88" s="35"/>
    </row>
    <row r="89" spans="1:13" ht="21.5" customHeight="1" x14ac:dyDescent="0.7">
      <c r="A89" s="26"/>
      <c r="B89" s="2"/>
      <c r="C89" s="2"/>
      <c r="D89" s="2" t="s">
        <v>356</v>
      </c>
      <c r="E89" s="2"/>
      <c r="F89" s="2"/>
      <c r="G89" s="162">
        <v>-246686</v>
      </c>
      <c r="H89" s="163"/>
      <c r="I89" s="163">
        <v>0</v>
      </c>
      <c r="J89" s="163"/>
      <c r="K89" s="162">
        <v>-246686</v>
      </c>
      <c r="L89" s="86"/>
      <c r="M89" s="164">
        <v>0</v>
      </c>
    </row>
    <row r="90" spans="1:13" ht="21.5" customHeight="1" x14ac:dyDescent="0.65">
      <c r="A90" s="26"/>
      <c r="B90" s="2"/>
      <c r="C90" s="2"/>
      <c r="D90" s="2" t="s">
        <v>355</v>
      </c>
      <c r="E90" s="2"/>
      <c r="F90" s="2"/>
      <c r="G90" s="162">
        <v>1238787</v>
      </c>
      <c r="H90" s="8"/>
      <c r="I90" s="162">
        <v>-1713589</v>
      </c>
      <c r="J90" s="8"/>
      <c r="K90" s="162">
        <v>1233431</v>
      </c>
      <c r="L90" s="8"/>
      <c r="M90" s="16">
        <v>-1713589</v>
      </c>
    </row>
    <row r="91" spans="1:13" ht="21.5" customHeight="1" x14ac:dyDescent="0.65">
      <c r="A91" s="26"/>
      <c r="B91" s="2"/>
      <c r="C91" s="2"/>
      <c r="D91" s="2" t="s">
        <v>354</v>
      </c>
      <c r="E91" s="2"/>
      <c r="F91" s="2"/>
      <c r="G91" s="16">
        <v>-992101</v>
      </c>
      <c r="H91" s="8"/>
      <c r="I91" s="16">
        <v>1713589</v>
      </c>
      <c r="J91" s="16"/>
      <c r="K91" s="16">
        <v>-986745</v>
      </c>
      <c r="L91" s="16"/>
      <c r="M91" s="16">
        <v>1713589</v>
      </c>
    </row>
    <row r="92" spans="1:13" x14ac:dyDescent="0.65">
      <c r="A92" s="26"/>
      <c r="B92" s="2"/>
      <c r="C92" s="2"/>
      <c r="D92" s="2"/>
      <c r="E92" s="2"/>
      <c r="F92" s="2"/>
      <c r="G92" s="16"/>
      <c r="H92" s="8"/>
      <c r="I92" s="16"/>
      <c r="J92" s="16"/>
      <c r="K92" s="16"/>
      <c r="L92" s="16"/>
      <c r="M92" s="16"/>
    </row>
    <row r="93" spans="1:13" x14ac:dyDescent="0.65">
      <c r="A93" s="26"/>
      <c r="B93" s="2"/>
      <c r="C93" s="2"/>
      <c r="D93" s="2"/>
      <c r="E93" s="2"/>
      <c r="F93" s="2"/>
      <c r="G93" s="16"/>
      <c r="H93" s="8"/>
      <c r="I93" s="16"/>
      <c r="J93" s="16"/>
      <c r="K93" s="16"/>
      <c r="L93" s="16"/>
      <c r="M93" s="16"/>
    </row>
    <row r="94" spans="1:13" x14ac:dyDescent="0.65">
      <c r="A94" s="26"/>
      <c r="B94" s="2"/>
      <c r="C94" s="2"/>
      <c r="D94" s="2"/>
      <c r="E94" s="2"/>
      <c r="F94" s="2"/>
      <c r="G94" s="16"/>
      <c r="H94" s="8"/>
      <c r="I94" s="16"/>
      <c r="J94" s="16"/>
      <c r="K94" s="16"/>
      <c r="L94" s="16"/>
      <c r="M94" s="16"/>
    </row>
    <row r="95" spans="1:13" x14ac:dyDescent="0.65">
      <c r="A95" s="26"/>
      <c r="B95" s="2"/>
      <c r="C95" s="2"/>
      <c r="D95" s="2"/>
      <c r="E95" s="2"/>
      <c r="F95" s="2"/>
      <c r="G95" s="16"/>
      <c r="H95" s="2"/>
      <c r="I95" s="16"/>
      <c r="J95" s="16"/>
      <c r="K95" s="16"/>
      <c r="L95" s="16"/>
      <c r="M95" s="95"/>
    </row>
    <row r="96" spans="1:13" x14ac:dyDescent="0.65">
      <c r="A96" s="26"/>
      <c r="B96" s="2"/>
      <c r="C96" s="2"/>
      <c r="D96" s="2"/>
      <c r="E96" s="2"/>
      <c r="F96" s="2"/>
      <c r="G96" s="16"/>
      <c r="H96" s="2"/>
      <c r="I96" s="16"/>
      <c r="J96" s="16"/>
      <c r="K96" s="16"/>
      <c r="L96" s="16"/>
      <c r="M96" s="95"/>
    </row>
    <row r="97" spans="1:13" x14ac:dyDescent="0.35">
      <c r="A97" s="21" t="s">
        <v>32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5" t="s">
        <v>232</v>
      </c>
    </row>
  </sheetData>
  <mergeCells count="6">
    <mergeCell ref="G5:M5"/>
    <mergeCell ref="G6:I6"/>
    <mergeCell ref="K6:M6"/>
    <mergeCell ref="G55:M55"/>
    <mergeCell ref="G56:I56"/>
    <mergeCell ref="K56:M56"/>
  </mergeCells>
  <pageMargins left="0.59055118110236227" right="0.19685039370078741" top="0.35433070866141736" bottom="0.19685039370078741" header="0.19685039370078741" footer="0.19685039370078741"/>
  <pageSetup paperSize="9" scale="78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842F-AA83-4EE8-BC0F-3215FBE849DA}">
  <sheetPr>
    <pageSetUpPr fitToPage="1"/>
  </sheetPr>
  <dimension ref="A1:R58"/>
  <sheetViews>
    <sheetView view="pageBreakPreview" zoomScale="80" zoomScaleNormal="100" zoomScaleSheetLayoutView="80" workbookViewId="0">
      <selection activeCell="D10" sqref="D10"/>
    </sheetView>
  </sheetViews>
  <sheetFormatPr defaultColWidth="9.1796875" defaultRowHeight="23" x14ac:dyDescent="0.6"/>
  <cols>
    <col min="1" max="3" width="2.54296875" style="63" customWidth="1"/>
    <col min="4" max="4" width="50.54296875" style="63" customWidth="1"/>
    <col min="5" max="5" width="8.1796875" style="63" customWidth="1"/>
    <col min="6" max="6" width="1.1796875" style="63" customWidth="1"/>
    <col min="7" max="7" width="15.1796875" style="128" customWidth="1"/>
    <col min="8" max="8" width="1.1796875" style="128" customWidth="1"/>
    <col min="9" max="9" width="15.1796875" style="128" customWidth="1"/>
    <col min="10" max="10" width="1.1796875" style="128" customWidth="1"/>
    <col min="11" max="11" width="15.1796875" style="128" customWidth="1"/>
    <col min="12" max="12" width="1.1796875" style="128" customWidth="1"/>
    <col min="13" max="13" width="15.1796875" style="128" customWidth="1"/>
    <col min="14" max="14" width="1.1796875" style="64" customWidth="1"/>
    <col min="15" max="15" width="10.1796875" style="64" bestFit="1" customWidth="1"/>
    <col min="16" max="16" width="14.1796875" style="64" customWidth="1"/>
    <col min="17" max="17" width="10.81640625" style="64" bestFit="1" customWidth="1"/>
    <col min="18" max="18" width="11.81640625" style="64" bestFit="1" customWidth="1"/>
    <col min="19" max="256" width="9.1796875" style="64"/>
    <col min="257" max="259" width="2.54296875" style="64" customWidth="1"/>
    <col min="260" max="260" width="50.54296875" style="64" customWidth="1"/>
    <col min="261" max="261" width="8.1796875" style="64" customWidth="1"/>
    <col min="262" max="262" width="1.1796875" style="64" customWidth="1"/>
    <col min="263" max="263" width="15.1796875" style="64" customWidth="1"/>
    <col min="264" max="264" width="1.1796875" style="64" customWidth="1"/>
    <col min="265" max="265" width="15.1796875" style="64" customWidth="1"/>
    <col min="266" max="266" width="1.1796875" style="64" customWidth="1"/>
    <col min="267" max="267" width="15.1796875" style="64" customWidth="1"/>
    <col min="268" max="268" width="1.1796875" style="64" customWidth="1"/>
    <col min="269" max="269" width="15.1796875" style="64" customWidth="1"/>
    <col min="270" max="270" width="1.1796875" style="64" customWidth="1"/>
    <col min="271" max="271" width="10.1796875" style="64" bestFit="1" customWidth="1"/>
    <col min="272" max="272" width="14.1796875" style="64" customWidth="1"/>
    <col min="273" max="273" width="10.81640625" style="64" bestFit="1" customWidth="1"/>
    <col min="274" max="274" width="11.81640625" style="64" bestFit="1" customWidth="1"/>
    <col min="275" max="512" width="9.1796875" style="64"/>
    <col min="513" max="515" width="2.54296875" style="64" customWidth="1"/>
    <col min="516" max="516" width="50.54296875" style="64" customWidth="1"/>
    <col min="517" max="517" width="8.1796875" style="64" customWidth="1"/>
    <col min="518" max="518" width="1.1796875" style="64" customWidth="1"/>
    <col min="519" max="519" width="15.1796875" style="64" customWidth="1"/>
    <col min="520" max="520" width="1.1796875" style="64" customWidth="1"/>
    <col min="521" max="521" width="15.1796875" style="64" customWidth="1"/>
    <col min="522" max="522" width="1.1796875" style="64" customWidth="1"/>
    <col min="523" max="523" width="15.1796875" style="64" customWidth="1"/>
    <col min="524" max="524" width="1.1796875" style="64" customWidth="1"/>
    <col min="525" max="525" width="15.1796875" style="64" customWidth="1"/>
    <col min="526" max="526" width="1.1796875" style="64" customWidth="1"/>
    <col min="527" max="527" width="10.1796875" style="64" bestFit="1" customWidth="1"/>
    <col min="528" max="528" width="14.1796875" style="64" customWidth="1"/>
    <col min="529" max="529" width="10.81640625" style="64" bestFit="1" customWidth="1"/>
    <col min="530" max="530" width="11.81640625" style="64" bestFit="1" customWidth="1"/>
    <col min="531" max="768" width="9.1796875" style="64"/>
    <col min="769" max="771" width="2.54296875" style="64" customWidth="1"/>
    <col min="772" max="772" width="50.54296875" style="64" customWidth="1"/>
    <col min="773" max="773" width="8.1796875" style="64" customWidth="1"/>
    <col min="774" max="774" width="1.1796875" style="64" customWidth="1"/>
    <col min="775" max="775" width="15.1796875" style="64" customWidth="1"/>
    <col min="776" max="776" width="1.1796875" style="64" customWidth="1"/>
    <col min="777" max="777" width="15.1796875" style="64" customWidth="1"/>
    <col min="778" max="778" width="1.1796875" style="64" customWidth="1"/>
    <col min="779" max="779" width="15.1796875" style="64" customWidth="1"/>
    <col min="780" max="780" width="1.1796875" style="64" customWidth="1"/>
    <col min="781" max="781" width="15.1796875" style="64" customWidth="1"/>
    <col min="782" max="782" width="1.1796875" style="64" customWidth="1"/>
    <col min="783" max="783" width="10.1796875" style="64" bestFit="1" customWidth="1"/>
    <col min="784" max="784" width="14.1796875" style="64" customWidth="1"/>
    <col min="785" max="785" width="10.81640625" style="64" bestFit="1" customWidth="1"/>
    <col min="786" max="786" width="11.81640625" style="64" bestFit="1" customWidth="1"/>
    <col min="787" max="1024" width="9.1796875" style="64"/>
    <col min="1025" max="1027" width="2.54296875" style="64" customWidth="1"/>
    <col min="1028" max="1028" width="50.54296875" style="64" customWidth="1"/>
    <col min="1029" max="1029" width="8.1796875" style="64" customWidth="1"/>
    <col min="1030" max="1030" width="1.1796875" style="64" customWidth="1"/>
    <col min="1031" max="1031" width="15.1796875" style="64" customWidth="1"/>
    <col min="1032" max="1032" width="1.1796875" style="64" customWidth="1"/>
    <col min="1033" max="1033" width="15.1796875" style="64" customWidth="1"/>
    <col min="1034" max="1034" width="1.1796875" style="64" customWidth="1"/>
    <col min="1035" max="1035" width="15.1796875" style="64" customWidth="1"/>
    <col min="1036" max="1036" width="1.1796875" style="64" customWidth="1"/>
    <col min="1037" max="1037" width="15.1796875" style="64" customWidth="1"/>
    <col min="1038" max="1038" width="1.1796875" style="64" customWidth="1"/>
    <col min="1039" max="1039" width="10.1796875" style="64" bestFit="1" customWidth="1"/>
    <col min="1040" max="1040" width="14.1796875" style="64" customWidth="1"/>
    <col min="1041" max="1041" width="10.81640625" style="64" bestFit="1" customWidth="1"/>
    <col min="1042" max="1042" width="11.81640625" style="64" bestFit="1" customWidth="1"/>
    <col min="1043" max="1280" width="9.1796875" style="64"/>
    <col min="1281" max="1283" width="2.54296875" style="64" customWidth="1"/>
    <col min="1284" max="1284" width="50.54296875" style="64" customWidth="1"/>
    <col min="1285" max="1285" width="8.1796875" style="64" customWidth="1"/>
    <col min="1286" max="1286" width="1.1796875" style="64" customWidth="1"/>
    <col min="1287" max="1287" width="15.1796875" style="64" customWidth="1"/>
    <col min="1288" max="1288" width="1.1796875" style="64" customWidth="1"/>
    <col min="1289" max="1289" width="15.1796875" style="64" customWidth="1"/>
    <col min="1290" max="1290" width="1.1796875" style="64" customWidth="1"/>
    <col min="1291" max="1291" width="15.1796875" style="64" customWidth="1"/>
    <col min="1292" max="1292" width="1.1796875" style="64" customWidth="1"/>
    <col min="1293" max="1293" width="15.1796875" style="64" customWidth="1"/>
    <col min="1294" max="1294" width="1.1796875" style="64" customWidth="1"/>
    <col min="1295" max="1295" width="10.1796875" style="64" bestFit="1" customWidth="1"/>
    <col min="1296" max="1296" width="14.1796875" style="64" customWidth="1"/>
    <col min="1297" max="1297" width="10.81640625" style="64" bestFit="1" customWidth="1"/>
    <col min="1298" max="1298" width="11.81640625" style="64" bestFit="1" customWidth="1"/>
    <col min="1299" max="1536" width="9.1796875" style="64"/>
    <col min="1537" max="1539" width="2.54296875" style="64" customWidth="1"/>
    <col min="1540" max="1540" width="50.54296875" style="64" customWidth="1"/>
    <col min="1541" max="1541" width="8.1796875" style="64" customWidth="1"/>
    <col min="1542" max="1542" width="1.1796875" style="64" customWidth="1"/>
    <col min="1543" max="1543" width="15.1796875" style="64" customWidth="1"/>
    <col min="1544" max="1544" width="1.1796875" style="64" customWidth="1"/>
    <col min="1545" max="1545" width="15.1796875" style="64" customWidth="1"/>
    <col min="1546" max="1546" width="1.1796875" style="64" customWidth="1"/>
    <col min="1547" max="1547" width="15.1796875" style="64" customWidth="1"/>
    <col min="1548" max="1548" width="1.1796875" style="64" customWidth="1"/>
    <col min="1549" max="1549" width="15.1796875" style="64" customWidth="1"/>
    <col min="1550" max="1550" width="1.1796875" style="64" customWidth="1"/>
    <col min="1551" max="1551" width="10.1796875" style="64" bestFit="1" customWidth="1"/>
    <col min="1552" max="1552" width="14.1796875" style="64" customWidth="1"/>
    <col min="1553" max="1553" width="10.81640625" style="64" bestFit="1" customWidth="1"/>
    <col min="1554" max="1554" width="11.81640625" style="64" bestFit="1" customWidth="1"/>
    <col min="1555" max="1792" width="9.1796875" style="64"/>
    <col min="1793" max="1795" width="2.54296875" style="64" customWidth="1"/>
    <col min="1796" max="1796" width="50.54296875" style="64" customWidth="1"/>
    <col min="1797" max="1797" width="8.1796875" style="64" customWidth="1"/>
    <col min="1798" max="1798" width="1.1796875" style="64" customWidth="1"/>
    <col min="1799" max="1799" width="15.1796875" style="64" customWidth="1"/>
    <col min="1800" max="1800" width="1.1796875" style="64" customWidth="1"/>
    <col min="1801" max="1801" width="15.1796875" style="64" customWidth="1"/>
    <col min="1802" max="1802" width="1.1796875" style="64" customWidth="1"/>
    <col min="1803" max="1803" width="15.1796875" style="64" customWidth="1"/>
    <col min="1804" max="1804" width="1.1796875" style="64" customWidth="1"/>
    <col min="1805" max="1805" width="15.1796875" style="64" customWidth="1"/>
    <col min="1806" max="1806" width="1.1796875" style="64" customWidth="1"/>
    <col min="1807" max="1807" width="10.1796875" style="64" bestFit="1" customWidth="1"/>
    <col min="1808" max="1808" width="14.1796875" style="64" customWidth="1"/>
    <col min="1809" max="1809" width="10.81640625" style="64" bestFit="1" customWidth="1"/>
    <col min="1810" max="1810" width="11.81640625" style="64" bestFit="1" customWidth="1"/>
    <col min="1811" max="2048" width="9.1796875" style="64"/>
    <col min="2049" max="2051" width="2.54296875" style="64" customWidth="1"/>
    <col min="2052" max="2052" width="50.54296875" style="64" customWidth="1"/>
    <col min="2053" max="2053" width="8.1796875" style="64" customWidth="1"/>
    <col min="2054" max="2054" width="1.1796875" style="64" customWidth="1"/>
    <col min="2055" max="2055" width="15.1796875" style="64" customWidth="1"/>
    <col min="2056" max="2056" width="1.1796875" style="64" customWidth="1"/>
    <col min="2057" max="2057" width="15.1796875" style="64" customWidth="1"/>
    <col min="2058" max="2058" width="1.1796875" style="64" customWidth="1"/>
    <col min="2059" max="2059" width="15.1796875" style="64" customWidth="1"/>
    <col min="2060" max="2060" width="1.1796875" style="64" customWidth="1"/>
    <col min="2061" max="2061" width="15.1796875" style="64" customWidth="1"/>
    <col min="2062" max="2062" width="1.1796875" style="64" customWidth="1"/>
    <col min="2063" max="2063" width="10.1796875" style="64" bestFit="1" customWidth="1"/>
    <col min="2064" max="2064" width="14.1796875" style="64" customWidth="1"/>
    <col min="2065" max="2065" width="10.81640625" style="64" bestFit="1" customWidth="1"/>
    <col min="2066" max="2066" width="11.81640625" style="64" bestFit="1" customWidth="1"/>
    <col min="2067" max="2304" width="9.1796875" style="64"/>
    <col min="2305" max="2307" width="2.54296875" style="64" customWidth="1"/>
    <col min="2308" max="2308" width="50.54296875" style="64" customWidth="1"/>
    <col min="2309" max="2309" width="8.1796875" style="64" customWidth="1"/>
    <col min="2310" max="2310" width="1.1796875" style="64" customWidth="1"/>
    <col min="2311" max="2311" width="15.1796875" style="64" customWidth="1"/>
    <col min="2312" max="2312" width="1.1796875" style="64" customWidth="1"/>
    <col min="2313" max="2313" width="15.1796875" style="64" customWidth="1"/>
    <col min="2314" max="2314" width="1.1796875" style="64" customWidth="1"/>
    <col min="2315" max="2315" width="15.1796875" style="64" customWidth="1"/>
    <col min="2316" max="2316" width="1.1796875" style="64" customWidth="1"/>
    <col min="2317" max="2317" width="15.1796875" style="64" customWidth="1"/>
    <col min="2318" max="2318" width="1.1796875" style="64" customWidth="1"/>
    <col min="2319" max="2319" width="10.1796875" style="64" bestFit="1" customWidth="1"/>
    <col min="2320" max="2320" width="14.1796875" style="64" customWidth="1"/>
    <col min="2321" max="2321" width="10.81640625" style="64" bestFit="1" customWidth="1"/>
    <col min="2322" max="2322" width="11.81640625" style="64" bestFit="1" customWidth="1"/>
    <col min="2323" max="2560" width="9.1796875" style="64"/>
    <col min="2561" max="2563" width="2.54296875" style="64" customWidth="1"/>
    <col min="2564" max="2564" width="50.54296875" style="64" customWidth="1"/>
    <col min="2565" max="2565" width="8.1796875" style="64" customWidth="1"/>
    <col min="2566" max="2566" width="1.1796875" style="64" customWidth="1"/>
    <col min="2567" max="2567" width="15.1796875" style="64" customWidth="1"/>
    <col min="2568" max="2568" width="1.1796875" style="64" customWidth="1"/>
    <col min="2569" max="2569" width="15.1796875" style="64" customWidth="1"/>
    <col min="2570" max="2570" width="1.1796875" style="64" customWidth="1"/>
    <col min="2571" max="2571" width="15.1796875" style="64" customWidth="1"/>
    <col min="2572" max="2572" width="1.1796875" style="64" customWidth="1"/>
    <col min="2573" max="2573" width="15.1796875" style="64" customWidth="1"/>
    <col min="2574" max="2574" width="1.1796875" style="64" customWidth="1"/>
    <col min="2575" max="2575" width="10.1796875" style="64" bestFit="1" customWidth="1"/>
    <col min="2576" max="2576" width="14.1796875" style="64" customWidth="1"/>
    <col min="2577" max="2577" width="10.81640625" style="64" bestFit="1" customWidth="1"/>
    <col min="2578" max="2578" width="11.81640625" style="64" bestFit="1" customWidth="1"/>
    <col min="2579" max="2816" width="9.1796875" style="64"/>
    <col min="2817" max="2819" width="2.54296875" style="64" customWidth="1"/>
    <col min="2820" max="2820" width="50.54296875" style="64" customWidth="1"/>
    <col min="2821" max="2821" width="8.1796875" style="64" customWidth="1"/>
    <col min="2822" max="2822" width="1.1796875" style="64" customWidth="1"/>
    <col min="2823" max="2823" width="15.1796875" style="64" customWidth="1"/>
    <col min="2824" max="2824" width="1.1796875" style="64" customWidth="1"/>
    <col min="2825" max="2825" width="15.1796875" style="64" customWidth="1"/>
    <col min="2826" max="2826" width="1.1796875" style="64" customWidth="1"/>
    <col min="2827" max="2827" width="15.1796875" style="64" customWidth="1"/>
    <col min="2828" max="2828" width="1.1796875" style="64" customWidth="1"/>
    <col min="2829" max="2829" width="15.1796875" style="64" customWidth="1"/>
    <col min="2830" max="2830" width="1.1796875" style="64" customWidth="1"/>
    <col min="2831" max="2831" width="10.1796875" style="64" bestFit="1" customWidth="1"/>
    <col min="2832" max="2832" width="14.1796875" style="64" customWidth="1"/>
    <col min="2833" max="2833" width="10.81640625" style="64" bestFit="1" customWidth="1"/>
    <col min="2834" max="2834" width="11.81640625" style="64" bestFit="1" customWidth="1"/>
    <col min="2835" max="3072" width="9.1796875" style="64"/>
    <col min="3073" max="3075" width="2.54296875" style="64" customWidth="1"/>
    <col min="3076" max="3076" width="50.54296875" style="64" customWidth="1"/>
    <col min="3077" max="3077" width="8.1796875" style="64" customWidth="1"/>
    <col min="3078" max="3078" width="1.1796875" style="64" customWidth="1"/>
    <col min="3079" max="3079" width="15.1796875" style="64" customWidth="1"/>
    <col min="3080" max="3080" width="1.1796875" style="64" customWidth="1"/>
    <col min="3081" max="3081" width="15.1796875" style="64" customWidth="1"/>
    <col min="3082" max="3082" width="1.1796875" style="64" customWidth="1"/>
    <col min="3083" max="3083" width="15.1796875" style="64" customWidth="1"/>
    <col min="3084" max="3084" width="1.1796875" style="64" customWidth="1"/>
    <col min="3085" max="3085" width="15.1796875" style="64" customWidth="1"/>
    <col min="3086" max="3086" width="1.1796875" style="64" customWidth="1"/>
    <col min="3087" max="3087" width="10.1796875" style="64" bestFit="1" customWidth="1"/>
    <col min="3088" max="3088" width="14.1796875" style="64" customWidth="1"/>
    <col min="3089" max="3089" width="10.81640625" style="64" bestFit="1" customWidth="1"/>
    <col min="3090" max="3090" width="11.81640625" style="64" bestFit="1" customWidth="1"/>
    <col min="3091" max="3328" width="9.1796875" style="64"/>
    <col min="3329" max="3331" width="2.54296875" style="64" customWidth="1"/>
    <col min="3332" max="3332" width="50.54296875" style="64" customWidth="1"/>
    <col min="3333" max="3333" width="8.1796875" style="64" customWidth="1"/>
    <col min="3334" max="3334" width="1.1796875" style="64" customWidth="1"/>
    <col min="3335" max="3335" width="15.1796875" style="64" customWidth="1"/>
    <col min="3336" max="3336" width="1.1796875" style="64" customWidth="1"/>
    <col min="3337" max="3337" width="15.1796875" style="64" customWidth="1"/>
    <col min="3338" max="3338" width="1.1796875" style="64" customWidth="1"/>
    <col min="3339" max="3339" width="15.1796875" style="64" customWidth="1"/>
    <col min="3340" max="3340" width="1.1796875" style="64" customWidth="1"/>
    <col min="3341" max="3341" width="15.1796875" style="64" customWidth="1"/>
    <col min="3342" max="3342" width="1.1796875" style="64" customWidth="1"/>
    <col min="3343" max="3343" width="10.1796875" style="64" bestFit="1" customWidth="1"/>
    <col min="3344" max="3344" width="14.1796875" style="64" customWidth="1"/>
    <col min="3345" max="3345" width="10.81640625" style="64" bestFit="1" customWidth="1"/>
    <col min="3346" max="3346" width="11.81640625" style="64" bestFit="1" customWidth="1"/>
    <col min="3347" max="3584" width="9.1796875" style="64"/>
    <col min="3585" max="3587" width="2.54296875" style="64" customWidth="1"/>
    <col min="3588" max="3588" width="50.54296875" style="64" customWidth="1"/>
    <col min="3589" max="3589" width="8.1796875" style="64" customWidth="1"/>
    <col min="3590" max="3590" width="1.1796875" style="64" customWidth="1"/>
    <col min="3591" max="3591" width="15.1796875" style="64" customWidth="1"/>
    <col min="3592" max="3592" width="1.1796875" style="64" customWidth="1"/>
    <col min="3593" max="3593" width="15.1796875" style="64" customWidth="1"/>
    <col min="3594" max="3594" width="1.1796875" style="64" customWidth="1"/>
    <col min="3595" max="3595" width="15.1796875" style="64" customWidth="1"/>
    <col min="3596" max="3596" width="1.1796875" style="64" customWidth="1"/>
    <col min="3597" max="3597" width="15.1796875" style="64" customWidth="1"/>
    <col min="3598" max="3598" width="1.1796875" style="64" customWidth="1"/>
    <col min="3599" max="3599" width="10.1796875" style="64" bestFit="1" customWidth="1"/>
    <col min="3600" max="3600" width="14.1796875" style="64" customWidth="1"/>
    <col min="3601" max="3601" width="10.81640625" style="64" bestFit="1" customWidth="1"/>
    <col min="3602" max="3602" width="11.81640625" style="64" bestFit="1" customWidth="1"/>
    <col min="3603" max="3840" width="9.1796875" style="64"/>
    <col min="3841" max="3843" width="2.54296875" style="64" customWidth="1"/>
    <col min="3844" max="3844" width="50.54296875" style="64" customWidth="1"/>
    <col min="3845" max="3845" width="8.1796875" style="64" customWidth="1"/>
    <col min="3846" max="3846" width="1.1796875" style="64" customWidth="1"/>
    <col min="3847" max="3847" width="15.1796875" style="64" customWidth="1"/>
    <col min="3848" max="3848" width="1.1796875" style="64" customWidth="1"/>
    <col min="3849" max="3849" width="15.1796875" style="64" customWidth="1"/>
    <col min="3850" max="3850" width="1.1796875" style="64" customWidth="1"/>
    <col min="3851" max="3851" width="15.1796875" style="64" customWidth="1"/>
    <col min="3852" max="3852" width="1.1796875" style="64" customWidth="1"/>
    <col min="3853" max="3853" width="15.1796875" style="64" customWidth="1"/>
    <col min="3854" max="3854" width="1.1796875" style="64" customWidth="1"/>
    <col min="3855" max="3855" width="10.1796875" style="64" bestFit="1" customWidth="1"/>
    <col min="3856" max="3856" width="14.1796875" style="64" customWidth="1"/>
    <col min="3857" max="3857" width="10.81640625" style="64" bestFit="1" customWidth="1"/>
    <col min="3858" max="3858" width="11.81640625" style="64" bestFit="1" customWidth="1"/>
    <col min="3859" max="4096" width="9.1796875" style="64"/>
    <col min="4097" max="4099" width="2.54296875" style="64" customWidth="1"/>
    <col min="4100" max="4100" width="50.54296875" style="64" customWidth="1"/>
    <col min="4101" max="4101" width="8.1796875" style="64" customWidth="1"/>
    <col min="4102" max="4102" width="1.1796875" style="64" customWidth="1"/>
    <col min="4103" max="4103" width="15.1796875" style="64" customWidth="1"/>
    <col min="4104" max="4104" width="1.1796875" style="64" customWidth="1"/>
    <col min="4105" max="4105" width="15.1796875" style="64" customWidth="1"/>
    <col min="4106" max="4106" width="1.1796875" style="64" customWidth="1"/>
    <col min="4107" max="4107" width="15.1796875" style="64" customWidth="1"/>
    <col min="4108" max="4108" width="1.1796875" style="64" customWidth="1"/>
    <col min="4109" max="4109" width="15.1796875" style="64" customWidth="1"/>
    <col min="4110" max="4110" width="1.1796875" style="64" customWidth="1"/>
    <col min="4111" max="4111" width="10.1796875" style="64" bestFit="1" customWidth="1"/>
    <col min="4112" max="4112" width="14.1796875" style="64" customWidth="1"/>
    <col min="4113" max="4113" width="10.81640625" style="64" bestFit="1" customWidth="1"/>
    <col min="4114" max="4114" width="11.81640625" style="64" bestFit="1" customWidth="1"/>
    <col min="4115" max="4352" width="9.1796875" style="64"/>
    <col min="4353" max="4355" width="2.54296875" style="64" customWidth="1"/>
    <col min="4356" max="4356" width="50.54296875" style="64" customWidth="1"/>
    <col min="4357" max="4357" width="8.1796875" style="64" customWidth="1"/>
    <col min="4358" max="4358" width="1.1796875" style="64" customWidth="1"/>
    <col min="4359" max="4359" width="15.1796875" style="64" customWidth="1"/>
    <col min="4360" max="4360" width="1.1796875" style="64" customWidth="1"/>
    <col min="4361" max="4361" width="15.1796875" style="64" customWidth="1"/>
    <col min="4362" max="4362" width="1.1796875" style="64" customWidth="1"/>
    <col min="4363" max="4363" width="15.1796875" style="64" customWidth="1"/>
    <col min="4364" max="4364" width="1.1796875" style="64" customWidth="1"/>
    <col min="4365" max="4365" width="15.1796875" style="64" customWidth="1"/>
    <col min="4366" max="4366" width="1.1796875" style="64" customWidth="1"/>
    <col min="4367" max="4367" width="10.1796875" style="64" bestFit="1" customWidth="1"/>
    <col min="4368" max="4368" width="14.1796875" style="64" customWidth="1"/>
    <col min="4369" max="4369" width="10.81640625" style="64" bestFit="1" customWidth="1"/>
    <col min="4370" max="4370" width="11.81640625" style="64" bestFit="1" customWidth="1"/>
    <col min="4371" max="4608" width="9.1796875" style="64"/>
    <col min="4609" max="4611" width="2.54296875" style="64" customWidth="1"/>
    <col min="4612" max="4612" width="50.54296875" style="64" customWidth="1"/>
    <col min="4613" max="4613" width="8.1796875" style="64" customWidth="1"/>
    <col min="4614" max="4614" width="1.1796875" style="64" customWidth="1"/>
    <col min="4615" max="4615" width="15.1796875" style="64" customWidth="1"/>
    <col min="4616" max="4616" width="1.1796875" style="64" customWidth="1"/>
    <col min="4617" max="4617" width="15.1796875" style="64" customWidth="1"/>
    <col min="4618" max="4618" width="1.1796875" style="64" customWidth="1"/>
    <col min="4619" max="4619" width="15.1796875" style="64" customWidth="1"/>
    <col min="4620" max="4620" width="1.1796875" style="64" customWidth="1"/>
    <col min="4621" max="4621" width="15.1796875" style="64" customWidth="1"/>
    <col min="4622" max="4622" width="1.1796875" style="64" customWidth="1"/>
    <col min="4623" max="4623" width="10.1796875" style="64" bestFit="1" customWidth="1"/>
    <col min="4624" max="4624" width="14.1796875" style="64" customWidth="1"/>
    <col min="4625" max="4625" width="10.81640625" style="64" bestFit="1" customWidth="1"/>
    <col min="4626" max="4626" width="11.81640625" style="64" bestFit="1" customWidth="1"/>
    <col min="4627" max="4864" width="9.1796875" style="64"/>
    <col min="4865" max="4867" width="2.54296875" style="64" customWidth="1"/>
    <col min="4868" max="4868" width="50.54296875" style="64" customWidth="1"/>
    <col min="4869" max="4869" width="8.1796875" style="64" customWidth="1"/>
    <col min="4870" max="4870" width="1.1796875" style="64" customWidth="1"/>
    <col min="4871" max="4871" width="15.1796875" style="64" customWidth="1"/>
    <col min="4872" max="4872" width="1.1796875" style="64" customWidth="1"/>
    <col min="4873" max="4873" width="15.1796875" style="64" customWidth="1"/>
    <col min="4874" max="4874" width="1.1796875" style="64" customWidth="1"/>
    <col min="4875" max="4875" width="15.1796875" style="64" customWidth="1"/>
    <col min="4876" max="4876" width="1.1796875" style="64" customWidth="1"/>
    <col min="4877" max="4877" width="15.1796875" style="64" customWidth="1"/>
    <col min="4878" max="4878" width="1.1796875" style="64" customWidth="1"/>
    <col min="4879" max="4879" width="10.1796875" style="64" bestFit="1" customWidth="1"/>
    <col min="4880" max="4880" width="14.1796875" style="64" customWidth="1"/>
    <col min="4881" max="4881" width="10.81640625" style="64" bestFit="1" customWidth="1"/>
    <col min="4882" max="4882" width="11.81640625" style="64" bestFit="1" customWidth="1"/>
    <col min="4883" max="5120" width="9.1796875" style="64"/>
    <col min="5121" max="5123" width="2.54296875" style="64" customWidth="1"/>
    <col min="5124" max="5124" width="50.54296875" style="64" customWidth="1"/>
    <col min="5125" max="5125" width="8.1796875" style="64" customWidth="1"/>
    <col min="5126" max="5126" width="1.1796875" style="64" customWidth="1"/>
    <col min="5127" max="5127" width="15.1796875" style="64" customWidth="1"/>
    <col min="5128" max="5128" width="1.1796875" style="64" customWidth="1"/>
    <col min="5129" max="5129" width="15.1796875" style="64" customWidth="1"/>
    <col min="5130" max="5130" width="1.1796875" style="64" customWidth="1"/>
    <col min="5131" max="5131" width="15.1796875" style="64" customWidth="1"/>
    <col min="5132" max="5132" width="1.1796875" style="64" customWidth="1"/>
    <col min="5133" max="5133" width="15.1796875" style="64" customWidth="1"/>
    <col min="5134" max="5134" width="1.1796875" style="64" customWidth="1"/>
    <col min="5135" max="5135" width="10.1796875" style="64" bestFit="1" customWidth="1"/>
    <col min="5136" max="5136" width="14.1796875" style="64" customWidth="1"/>
    <col min="5137" max="5137" width="10.81640625" style="64" bestFit="1" customWidth="1"/>
    <col min="5138" max="5138" width="11.81640625" style="64" bestFit="1" customWidth="1"/>
    <col min="5139" max="5376" width="9.1796875" style="64"/>
    <col min="5377" max="5379" width="2.54296875" style="64" customWidth="1"/>
    <col min="5380" max="5380" width="50.54296875" style="64" customWidth="1"/>
    <col min="5381" max="5381" width="8.1796875" style="64" customWidth="1"/>
    <col min="5382" max="5382" width="1.1796875" style="64" customWidth="1"/>
    <col min="5383" max="5383" width="15.1796875" style="64" customWidth="1"/>
    <col min="5384" max="5384" width="1.1796875" style="64" customWidth="1"/>
    <col min="5385" max="5385" width="15.1796875" style="64" customWidth="1"/>
    <col min="5386" max="5386" width="1.1796875" style="64" customWidth="1"/>
    <col min="5387" max="5387" width="15.1796875" style="64" customWidth="1"/>
    <col min="5388" max="5388" width="1.1796875" style="64" customWidth="1"/>
    <col min="5389" max="5389" width="15.1796875" style="64" customWidth="1"/>
    <col min="5390" max="5390" width="1.1796875" style="64" customWidth="1"/>
    <col min="5391" max="5391" width="10.1796875" style="64" bestFit="1" customWidth="1"/>
    <col min="5392" max="5392" width="14.1796875" style="64" customWidth="1"/>
    <col min="5393" max="5393" width="10.81640625" style="64" bestFit="1" customWidth="1"/>
    <col min="5394" max="5394" width="11.81640625" style="64" bestFit="1" customWidth="1"/>
    <col min="5395" max="5632" width="9.1796875" style="64"/>
    <col min="5633" max="5635" width="2.54296875" style="64" customWidth="1"/>
    <col min="5636" max="5636" width="50.54296875" style="64" customWidth="1"/>
    <col min="5637" max="5637" width="8.1796875" style="64" customWidth="1"/>
    <col min="5638" max="5638" width="1.1796875" style="64" customWidth="1"/>
    <col min="5639" max="5639" width="15.1796875" style="64" customWidth="1"/>
    <col min="5640" max="5640" width="1.1796875" style="64" customWidth="1"/>
    <col min="5641" max="5641" width="15.1796875" style="64" customWidth="1"/>
    <col min="5642" max="5642" width="1.1796875" style="64" customWidth="1"/>
    <col min="5643" max="5643" width="15.1796875" style="64" customWidth="1"/>
    <col min="5644" max="5644" width="1.1796875" style="64" customWidth="1"/>
    <col min="5645" max="5645" width="15.1796875" style="64" customWidth="1"/>
    <col min="5646" max="5646" width="1.1796875" style="64" customWidth="1"/>
    <col min="5647" max="5647" width="10.1796875" style="64" bestFit="1" customWidth="1"/>
    <col min="5648" max="5648" width="14.1796875" style="64" customWidth="1"/>
    <col min="5649" max="5649" width="10.81640625" style="64" bestFit="1" customWidth="1"/>
    <col min="5650" max="5650" width="11.81640625" style="64" bestFit="1" customWidth="1"/>
    <col min="5651" max="5888" width="9.1796875" style="64"/>
    <col min="5889" max="5891" width="2.54296875" style="64" customWidth="1"/>
    <col min="5892" max="5892" width="50.54296875" style="64" customWidth="1"/>
    <col min="5893" max="5893" width="8.1796875" style="64" customWidth="1"/>
    <col min="5894" max="5894" width="1.1796875" style="64" customWidth="1"/>
    <col min="5895" max="5895" width="15.1796875" style="64" customWidth="1"/>
    <col min="5896" max="5896" width="1.1796875" style="64" customWidth="1"/>
    <col min="5897" max="5897" width="15.1796875" style="64" customWidth="1"/>
    <col min="5898" max="5898" width="1.1796875" style="64" customWidth="1"/>
    <col min="5899" max="5899" width="15.1796875" style="64" customWidth="1"/>
    <col min="5900" max="5900" width="1.1796875" style="64" customWidth="1"/>
    <col min="5901" max="5901" width="15.1796875" style="64" customWidth="1"/>
    <col min="5902" max="5902" width="1.1796875" style="64" customWidth="1"/>
    <col min="5903" max="5903" width="10.1796875" style="64" bestFit="1" customWidth="1"/>
    <col min="5904" max="5904" width="14.1796875" style="64" customWidth="1"/>
    <col min="5905" max="5905" width="10.81640625" style="64" bestFit="1" customWidth="1"/>
    <col min="5906" max="5906" width="11.81640625" style="64" bestFit="1" customWidth="1"/>
    <col min="5907" max="6144" width="9.1796875" style="64"/>
    <col min="6145" max="6147" width="2.54296875" style="64" customWidth="1"/>
    <col min="6148" max="6148" width="50.54296875" style="64" customWidth="1"/>
    <col min="6149" max="6149" width="8.1796875" style="64" customWidth="1"/>
    <col min="6150" max="6150" width="1.1796875" style="64" customWidth="1"/>
    <col min="6151" max="6151" width="15.1796875" style="64" customWidth="1"/>
    <col min="6152" max="6152" width="1.1796875" style="64" customWidth="1"/>
    <col min="6153" max="6153" width="15.1796875" style="64" customWidth="1"/>
    <col min="6154" max="6154" width="1.1796875" style="64" customWidth="1"/>
    <col min="6155" max="6155" width="15.1796875" style="64" customWidth="1"/>
    <col min="6156" max="6156" width="1.1796875" style="64" customWidth="1"/>
    <col min="6157" max="6157" width="15.1796875" style="64" customWidth="1"/>
    <col min="6158" max="6158" width="1.1796875" style="64" customWidth="1"/>
    <col min="6159" max="6159" width="10.1796875" style="64" bestFit="1" customWidth="1"/>
    <col min="6160" max="6160" width="14.1796875" style="64" customWidth="1"/>
    <col min="6161" max="6161" width="10.81640625" style="64" bestFit="1" customWidth="1"/>
    <col min="6162" max="6162" width="11.81640625" style="64" bestFit="1" customWidth="1"/>
    <col min="6163" max="6400" width="9.1796875" style="64"/>
    <col min="6401" max="6403" width="2.54296875" style="64" customWidth="1"/>
    <col min="6404" max="6404" width="50.54296875" style="64" customWidth="1"/>
    <col min="6405" max="6405" width="8.1796875" style="64" customWidth="1"/>
    <col min="6406" max="6406" width="1.1796875" style="64" customWidth="1"/>
    <col min="6407" max="6407" width="15.1796875" style="64" customWidth="1"/>
    <col min="6408" max="6408" width="1.1796875" style="64" customWidth="1"/>
    <col min="6409" max="6409" width="15.1796875" style="64" customWidth="1"/>
    <col min="6410" max="6410" width="1.1796875" style="64" customWidth="1"/>
    <col min="6411" max="6411" width="15.1796875" style="64" customWidth="1"/>
    <col min="6412" max="6412" width="1.1796875" style="64" customWidth="1"/>
    <col min="6413" max="6413" width="15.1796875" style="64" customWidth="1"/>
    <col min="6414" max="6414" width="1.1796875" style="64" customWidth="1"/>
    <col min="6415" max="6415" width="10.1796875" style="64" bestFit="1" customWidth="1"/>
    <col min="6416" max="6416" width="14.1796875" style="64" customWidth="1"/>
    <col min="6417" max="6417" width="10.81640625" style="64" bestFit="1" customWidth="1"/>
    <col min="6418" max="6418" width="11.81640625" style="64" bestFit="1" customWidth="1"/>
    <col min="6419" max="6656" width="9.1796875" style="64"/>
    <col min="6657" max="6659" width="2.54296875" style="64" customWidth="1"/>
    <col min="6660" max="6660" width="50.54296875" style="64" customWidth="1"/>
    <col min="6661" max="6661" width="8.1796875" style="64" customWidth="1"/>
    <col min="6662" max="6662" width="1.1796875" style="64" customWidth="1"/>
    <col min="6663" max="6663" width="15.1796875" style="64" customWidth="1"/>
    <col min="6664" max="6664" width="1.1796875" style="64" customWidth="1"/>
    <col min="6665" max="6665" width="15.1796875" style="64" customWidth="1"/>
    <col min="6666" max="6666" width="1.1796875" style="64" customWidth="1"/>
    <col min="6667" max="6667" width="15.1796875" style="64" customWidth="1"/>
    <col min="6668" max="6668" width="1.1796875" style="64" customWidth="1"/>
    <col min="6669" max="6669" width="15.1796875" style="64" customWidth="1"/>
    <col min="6670" max="6670" width="1.1796875" style="64" customWidth="1"/>
    <col min="6671" max="6671" width="10.1796875" style="64" bestFit="1" customWidth="1"/>
    <col min="6672" max="6672" width="14.1796875" style="64" customWidth="1"/>
    <col min="6673" max="6673" width="10.81640625" style="64" bestFit="1" customWidth="1"/>
    <col min="6674" max="6674" width="11.81640625" style="64" bestFit="1" customWidth="1"/>
    <col min="6675" max="6912" width="9.1796875" style="64"/>
    <col min="6913" max="6915" width="2.54296875" style="64" customWidth="1"/>
    <col min="6916" max="6916" width="50.54296875" style="64" customWidth="1"/>
    <col min="6917" max="6917" width="8.1796875" style="64" customWidth="1"/>
    <col min="6918" max="6918" width="1.1796875" style="64" customWidth="1"/>
    <col min="6919" max="6919" width="15.1796875" style="64" customWidth="1"/>
    <col min="6920" max="6920" width="1.1796875" style="64" customWidth="1"/>
    <col min="6921" max="6921" width="15.1796875" style="64" customWidth="1"/>
    <col min="6922" max="6922" width="1.1796875" style="64" customWidth="1"/>
    <col min="6923" max="6923" width="15.1796875" style="64" customWidth="1"/>
    <col min="6924" max="6924" width="1.1796875" style="64" customWidth="1"/>
    <col min="6925" max="6925" width="15.1796875" style="64" customWidth="1"/>
    <col min="6926" max="6926" width="1.1796875" style="64" customWidth="1"/>
    <col min="6927" max="6927" width="10.1796875" style="64" bestFit="1" customWidth="1"/>
    <col min="6928" max="6928" width="14.1796875" style="64" customWidth="1"/>
    <col min="6929" max="6929" width="10.81640625" style="64" bestFit="1" customWidth="1"/>
    <col min="6930" max="6930" width="11.81640625" style="64" bestFit="1" customWidth="1"/>
    <col min="6931" max="7168" width="9.1796875" style="64"/>
    <col min="7169" max="7171" width="2.54296875" style="64" customWidth="1"/>
    <col min="7172" max="7172" width="50.54296875" style="64" customWidth="1"/>
    <col min="7173" max="7173" width="8.1796875" style="64" customWidth="1"/>
    <col min="7174" max="7174" width="1.1796875" style="64" customWidth="1"/>
    <col min="7175" max="7175" width="15.1796875" style="64" customWidth="1"/>
    <col min="7176" max="7176" width="1.1796875" style="64" customWidth="1"/>
    <col min="7177" max="7177" width="15.1796875" style="64" customWidth="1"/>
    <col min="7178" max="7178" width="1.1796875" style="64" customWidth="1"/>
    <col min="7179" max="7179" width="15.1796875" style="64" customWidth="1"/>
    <col min="7180" max="7180" width="1.1796875" style="64" customWidth="1"/>
    <col min="7181" max="7181" width="15.1796875" style="64" customWidth="1"/>
    <col min="7182" max="7182" width="1.1796875" style="64" customWidth="1"/>
    <col min="7183" max="7183" width="10.1796875" style="64" bestFit="1" customWidth="1"/>
    <col min="7184" max="7184" width="14.1796875" style="64" customWidth="1"/>
    <col min="7185" max="7185" width="10.81640625" style="64" bestFit="1" customWidth="1"/>
    <col min="7186" max="7186" width="11.81640625" style="64" bestFit="1" customWidth="1"/>
    <col min="7187" max="7424" width="9.1796875" style="64"/>
    <col min="7425" max="7427" width="2.54296875" style="64" customWidth="1"/>
    <col min="7428" max="7428" width="50.54296875" style="64" customWidth="1"/>
    <col min="7429" max="7429" width="8.1796875" style="64" customWidth="1"/>
    <col min="7430" max="7430" width="1.1796875" style="64" customWidth="1"/>
    <col min="7431" max="7431" width="15.1796875" style="64" customWidth="1"/>
    <col min="7432" max="7432" width="1.1796875" style="64" customWidth="1"/>
    <col min="7433" max="7433" width="15.1796875" style="64" customWidth="1"/>
    <col min="7434" max="7434" width="1.1796875" style="64" customWidth="1"/>
    <col min="7435" max="7435" width="15.1796875" style="64" customWidth="1"/>
    <col min="7436" max="7436" width="1.1796875" style="64" customWidth="1"/>
    <col min="7437" max="7437" width="15.1796875" style="64" customWidth="1"/>
    <col min="7438" max="7438" width="1.1796875" style="64" customWidth="1"/>
    <col min="7439" max="7439" width="10.1796875" style="64" bestFit="1" customWidth="1"/>
    <col min="7440" max="7440" width="14.1796875" style="64" customWidth="1"/>
    <col min="7441" max="7441" width="10.81640625" style="64" bestFit="1" customWidth="1"/>
    <col min="7442" max="7442" width="11.81640625" style="64" bestFit="1" customWidth="1"/>
    <col min="7443" max="7680" width="9.1796875" style="64"/>
    <col min="7681" max="7683" width="2.54296875" style="64" customWidth="1"/>
    <col min="7684" max="7684" width="50.54296875" style="64" customWidth="1"/>
    <col min="7685" max="7685" width="8.1796875" style="64" customWidth="1"/>
    <col min="7686" max="7686" width="1.1796875" style="64" customWidth="1"/>
    <col min="7687" max="7687" width="15.1796875" style="64" customWidth="1"/>
    <col min="7688" max="7688" width="1.1796875" style="64" customWidth="1"/>
    <col min="7689" max="7689" width="15.1796875" style="64" customWidth="1"/>
    <col min="7690" max="7690" width="1.1796875" style="64" customWidth="1"/>
    <col min="7691" max="7691" width="15.1796875" style="64" customWidth="1"/>
    <col min="7692" max="7692" width="1.1796875" style="64" customWidth="1"/>
    <col min="7693" max="7693" width="15.1796875" style="64" customWidth="1"/>
    <col min="7694" max="7694" width="1.1796875" style="64" customWidth="1"/>
    <col min="7695" max="7695" width="10.1796875" style="64" bestFit="1" customWidth="1"/>
    <col min="7696" max="7696" width="14.1796875" style="64" customWidth="1"/>
    <col min="7697" max="7697" width="10.81640625" style="64" bestFit="1" customWidth="1"/>
    <col min="7698" max="7698" width="11.81640625" style="64" bestFit="1" customWidth="1"/>
    <col min="7699" max="7936" width="9.1796875" style="64"/>
    <col min="7937" max="7939" width="2.54296875" style="64" customWidth="1"/>
    <col min="7940" max="7940" width="50.54296875" style="64" customWidth="1"/>
    <col min="7941" max="7941" width="8.1796875" style="64" customWidth="1"/>
    <col min="7942" max="7942" width="1.1796875" style="64" customWidth="1"/>
    <col min="7943" max="7943" width="15.1796875" style="64" customWidth="1"/>
    <col min="7944" max="7944" width="1.1796875" style="64" customWidth="1"/>
    <col min="7945" max="7945" width="15.1796875" style="64" customWidth="1"/>
    <col min="7946" max="7946" width="1.1796875" style="64" customWidth="1"/>
    <col min="7947" max="7947" width="15.1796875" style="64" customWidth="1"/>
    <col min="7948" max="7948" width="1.1796875" style="64" customWidth="1"/>
    <col min="7949" max="7949" width="15.1796875" style="64" customWidth="1"/>
    <col min="7950" max="7950" width="1.1796875" style="64" customWidth="1"/>
    <col min="7951" max="7951" width="10.1796875" style="64" bestFit="1" customWidth="1"/>
    <col min="7952" max="7952" width="14.1796875" style="64" customWidth="1"/>
    <col min="7953" max="7953" width="10.81640625" style="64" bestFit="1" customWidth="1"/>
    <col min="7954" max="7954" width="11.81640625" style="64" bestFit="1" customWidth="1"/>
    <col min="7955" max="8192" width="9.1796875" style="64"/>
    <col min="8193" max="8195" width="2.54296875" style="64" customWidth="1"/>
    <col min="8196" max="8196" width="50.54296875" style="64" customWidth="1"/>
    <col min="8197" max="8197" width="8.1796875" style="64" customWidth="1"/>
    <col min="8198" max="8198" width="1.1796875" style="64" customWidth="1"/>
    <col min="8199" max="8199" width="15.1796875" style="64" customWidth="1"/>
    <col min="8200" max="8200" width="1.1796875" style="64" customWidth="1"/>
    <col min="8201" max="8201" width="15.1796875" style="64" customWidth="1"/>
    <col min="8202" max="8202" width="1.1796875" style="64" customWidth="1"/>
    <col min="8203" max="8203" width="15.1796875" style="64" customWidth="1"/>
    <col min="8204" max="8204" width="1.1796875" style="64" customWidth="1"/>
    <col min="8205" max="8205" width="15.1796875" style="64" customWidth="1"/>
    <col min="8206" max="8206" width="1.1796875" style="64" customWidth="1"/>
    <col min="8207" max="8207" width="10.1796875" style="64" bestFit="1" customWidth="1"/>
    <col min="8208" max="8208" width="14.1796875" style="64" customWidth="1"/>
    <col min="8209" max="8209" width="10.81640625" style="64" bestFit="1" customWidth="1"/>
    <col min="8210" max="8210" width="11.81640625" style="64" bestFit="1" customWidth="1"/>
    <col min="8211" max="8448" width="9.1796875" style="64"/>
    <col min="8449" max="8451" width="2.54296875" style="64" customWidth="1"/>
    <col min="8452" max="8452" width="50.54296875" style="64" customWidth="1"/>
    <col min="8453" max="8453" width="8.1796875" style="64" customWidth="1"/>
    <col min="8454" max="8454" width="1.1796875" style="64" customWidth="1"/>
    <col min="8455" max="8455" width="15.1796875" style="64" customWidth="1"/>
    <col min="8456" max="8456" width="1.1796875" style="64" customWidth="1"/>
    <col min="8457" max="8457" width="15.1796875" style="64" customWidth="1"/>
    <col min="8458" max="8458" width="1.1796875" style="64" customWidth="1"/>
    <col min="8459" max="8459" width="15.1796875" style="64" customWidth="1"/>
    <col min="8460" max="8460" width="1.1796875" style="64" customWidth="1"/>
    <col min="8461" max="8461" width="15.1796875" style="64" customWidth="1"/>
    <col min="8462" max="8462" width="1.1796875" style="64" customWidth="1"/>
    <col min="8463" max="8463" width="10.1796875" style="64" bestFit="1" customWidth="1"/>
    <col min="8464" max="8464" width="14.1796875" style="64" customWidth="1"/>
    <col min="8465" max="8465" width="10.81640625" style="64" bestFit="1" customWidth="1"/>
    <col min="8466" max="8466" width="11.81640625" style="64" bestFit="1" customWidth="1"/>
    <col min="8467" max="8704" width="9.1796875" style="64"/>
    <col min="8705" max="8707" width="2.54296875" style="64" customWidth="1"/>
    <col min="8708" max="8708" width="50.54296875" style="64" customWidth="1"/>
    <col min="8709" max="8709" width="8.1796875" style="64" customWidth="1"/>
    <col min="8710" max="8710" width="1.1796875" style="64" customWidth="1"/>
    <col min="8711" max="8711" width="15.1796875" style="64" customWidth="1"/>
    <col min="8712" max="8712" width="1.1796875" style="64" customWidth="1"/>
    <col min="8713" max="8713" width="15.1796875" style="64" customWidth="1"/>
    <col min="8714" max="8714" width="1.1796875" style="64" customWidth="1"/>
    <col min="8715" max="8715" width="15.1796875" style="64" customWidth="1"/>
    <col min="8716" max="8716" width="1.1796875" style="64" customWidth="1"/>
    <col min="8717" max="8717" width="15.1796875" style="64" customWidth="1"/>
    <col min="8718" max="8718" width="1.1796875" style="64" customWidth="1"/>
    <col min="8719" max="8719" width="10.1796875" style="64" bestFit="1" customWidth="1"/>
    <col min="8720" max="8720" width="14.1796875" style="64" customWidth="1"/>
    <col min="8721" max="8721" width="10.81640625" style="64" bestFit="1" customWidth="1"/>
    <col min="8722" max="8722" width="11.81640625" style="64" bestFit="1" customWidth="1"/>
    <col min="8723" max="8960" width="9.1796875" style="64"/>
    <col min="8961" max="8963" width="2.54296875" style="64" customWidth="1"/>
    <col min="8964" max="8964" width="50.54296875" style="64" customWidth="1"/>
    <col min="8965" max="8965" width="8.1796875" style="64" customWidth="1"/>
    <col min="8966" max="8966" width="1.1796875" style="64" customWidth="1"/>
    <col min="8967" max="8967" width="15.1796875" style="64" customWidth="1"/>
    <col min="8968" max="8968" width="1.1796875" style="64" customWidth="1"/>
    <col min="8969" max="8969" width="15.1796875" style="64" customWidth="1"/>
    <col min="8970" max="8970" width="1.1796875" style="64" customWidth="1"/>
    <col min="8971" max="8971" width="15.1796875" style="64" customWidth="1"/>
    <col min="8972" max="8972" width="1.1796875" style="64" customWidth="1"/>
    <col min="8973" max="8973" width="15.1796875" style="64" customWidth="1"/>
    <col min="8974" max="8974" width="1.1796875" style="64" customWidth="1"/>
    <col min="8975" max="8975" width="10.1796875" style="64" bestFit="1" customWidth="1"/>
    <col min="8976" max="8976" width="14.1796875" style="64" customWidth="1"/>
    <col min="8977" max="8977" width="10.81640625" style="64" bestFit="1" customWidth="1"/>
    <col min="8978" max="8978" width="11.81640625" style="64" bestFit="1" customWidth="1"/>
    <col min="8979" max="9216" width="9.1796875" style="64"/>
    <col min="9217" max="9219" width="2.54296875" style="64" customWidth="1"/>
    <col min="9220" max="9220" width="50.54296875" style="64" customWidth="1"/>
    <col min="9221" max="9221" width="8.1796875" style="64" customWidth="1"/>
    <col min="9222" max="9222" width="1.1796875" style="64" customWidth="1"/>
    <col min="9223" max="9223" width="15.1796875" style="64" customWidth="1"/>
    <col min="9224" max="9224" width="1.1796875" style="64" customWidth="1"/>
    <col min="9225" max="9225" width="15.1796875" style="64" customWidth="1"/>
    <col min="9226" max="9226" width="1.1796875" style="64" customWidth="1"/>
    <col min="9227" max="9227" width="15.1796875" style="64" customWidth="1"/>
    <col min="9228" max="9228" width="1.1796875" style="64" customWidth="1"/>
    <col min="9229" max="9229" width="15.1796875" style="64" customWidth="1"/>
    <col min="9230" max="9230" width="1.1796875" style="64" customWidth="1"/>
    <col min="9231" max="9231" width="10.1796875" style="64" bestFit="1" customWidth="1"/>
    <col min="9232" max="9232" width="14.1796875" style="64" customWidth="1"/>
    <col min="9233" max="9233" width="10.81640625" style="64" bestFit="1" customWidth="1"/>
    <col min="9234" max="9234" width="11.81640625" style="64" bestFit="1" customWidth="1"/>
    <col min="9235" max="9472" width="9.1796875" style="64"/>
    <col min="9473" max="9475" width="2.54296875" style="64" customWidth="1"/>
    <col min="9476" max="9476" width="50.54296875" style="64" customWidth="1"/>
    <col min="9477" max="9477" width="8.1796875" style="64" customWidth="1"/>
    <col min="9478" max="9478" width="1.1796875" style="64" customWidth="1"/>
    <col min="9479" max="9479" width="15.1796875" style="64" customWidth="1"/>
    <col min="9480" max="9480" width="1.1796875" style="64" customWidth="1"/>
    <col min="9481" max="9481" width="15.1796875" style="64" customWidth="1"/>
    <col min="9482" max="9482" width="1.1796875" style="64" customWidth="1"/>
    <col min="9483" max="9483" width="15.1796875" style="64" customWidth="1"/>
    <col min="9484" max="9484" width="1.1796875" style="64" customWidth="1"/>
    <col min="9485" max="9485" width="15.1796875" style="64" customWidth="1"/>
    <col min="9486" max="9486" width="1.1796875" style="64" customWidth="1"/>
    <col min="9487" max="9487" width="10.1796875" style="64" bestFit="1" customWidth="1"/>
    <col min="9488" max="9488" width="14.1796875" style="64" customWidth="1"/>
    <col min="9489" max="9489" width="10.81640625" style="64" bestFit="1" customWidth="1"/>
    <col min="9490" max="9490" width="11.81640625" style="64" bestFit="1" customWidth="1"/>
    <col min="9491" max="9728" width="9.1796875" style="64"/>
    <col min="9729" max="9731" width="2.54296875" style="64" customWidth="1"/>
    <col min="9732" max="9732" width="50.54296875" style="64" customWidth="1"/>
    <col min="9733" max="9733" width="8.1796875" style="64" customWidth="1"/>
    <col min="9734" max="9734" width="1.1796875" style="64" customWidth="1"/>
    <col min="9735" max="9735" width="15.1796875" style="64" customWidth="1"/>
    <col min="9736" max="9736" width="1.1796875" style="64" customWidth="1"/>
    <col min="9737" max="9737" width="15.1796875" style="64" customWidth="1"/>
    <col min="9738" max="9738" width="1.1796875" style="64" customWidth="1"/>
    <col min="9739" max="9739" width="15.1796875" style="64" customWidth="1"/>
    <col min="9740" max="9740" width="1.1796875" style="64" customWidth="1"/>
    <col min="9741" max="9741" width="15.1796875" style="64" customWidth="1"/>
    <col min="9742" max="9742" width="1.1796875" style="64" customWidth="1"/>
    <col min="9743" max="9743" width="10.1796875" style="64" bestFit="1" customWidth="1"/>
    <col min="9744" max="9744" width="14.1796875" style="64" customWidth="1"/>
    <col min="9745" max="9745" width="10.81640625" style="64" bestFit="1" customWidth="1"/>
    <col min="9746" max="9746" width="11.81640625" style="64" bestFit="1" customWidth="1"/>
    <col min="9747" max="9984" width="9.1796875" style="64"/>
    <col min="9985" max="9987" width="2.54296875" style="64" customWidth="1"/>
    <col min="9988" max="9988" width="50.54296875" style="64" customWidth="1"/>
    <col min="9989" max="9989" width="8.1796875" style="64" customWidth="1"/>
    <col min="9990" max="9990" width="1.1796875" style="64" customWidth="1"/>
    <col min="9991" max="9991" width="15.1796875" style="64" customWidth="1"/>
    <col min="9992" max="9992" width="1.1796875" style="64" customWidth="1"/>
    <col min="9993" max="9993" width="15.1796875" style="64" customWidth="1"/>
    <col min="9994" max="9994" width="1.1796875" style="64" customWidth="1"/>
    <col min="9995" max="9995" width="15.1796875" style="64" customWidth="1"/>
    <col min="9996" max="9996" width="1.1796875" style="64" customWidth="1"/>
    <col min="9997" max="9997" width="15.1796875" style="64" customWidth="1"/>
    <col min="9998" max="9998" width="1.1796875" style="64" customWidth="1"/>
    <col min="9999" max="9999" width="10.1796875" style="64" bestFit="1" customWidth="1"/>
    <col min="10000" max="10000" width="14.1796875" style="64" customWidth="1"/>
    <col min="10001" max="10001" width="10.81640625" style="64" bestFit="1" customWidth="1"/>
    <col min="10002" max="10002" width="11.81640625" style="64" bestFit="1" customWidth="1"/>
    <col min="10003" max="10240" width="9.1796875" style="64"/>
    <col min="10241" max="10243" width="2.54296875" style="64" customWidth="1"/>
    <col min="10244" max="10244" width="50.54296875" style="64" customWidth="1"/>
    <col min="10245" max="10245" width="8.1796875" style="64" customWidth="1"/>
    <col min="10246" max="10246" width="1.1796875" style="64" customWidth="1"/>
    <col min="10247" max="10247" width="15.1796875" style="64" customWidth="1"/>
    <col min="10248" max="10248" width="1.1796875" style="64" customWidth="1"/>
    <col min="10249" max="10249" width="15.1796875" style="64" customWidth="1"/>
    <col min="10250" max="10250" width="1.1796875" style="64" customWidth="1"/>
    <col min="10251" max="10251" width="15.1796875" style="64" customWidth="1"/>
    <col min="10252" max="10252" width="1.1796875" style="64" customWidth="1"/>
    <col min="10253" max="10253" width="15.1796875" style="64" customWidth="1"/>
    <col min="10254" max="10254" width="1.1796875" style="64" customWidth="1"/>
    <col min="10255" max="10255" width="10.1796875" style="64" bestFit="1" customWidth="1"/>
    <col min="10256" max="10256" width="14.1796875" style="64" customWidth="1"/>
    <col min="10257" max="10257" width="10.81640625" style="64" bestFit="1" customWidth="1"/>
    <col min="10258" max="10258" width="11.81640625" style="64" bestFit="1" customWidth="1"/>
    <col min="10259" max="10496" width="9.1796875" style="64"/>
    <col min="10497" max="10499" width="2.54296875" style="64" customWidth="1"/>
    <col min="10500" max="10500" width="50.54296875" style="64" customWidth="1"/>
    <col min="10501" max="10501" width="8.1796875" style="64" customWidth="1"/>
    <col min="10502" max="10502" width="1.1796875" style="64" customWidth="1"/>
    <col min="10503" max="10503" width="15.1796875" style="64" customWidth="1"/>
    <col min="10504" max="10504" width="1.1796875" style="64" customWidth="1"/>
    <col min="10505" max="10505" width="15.1796875" style="64" customWidth="1"/>
    <col min="10506" max="10506" width="1.1796875" style="64" customWidth="1"/>
    <col min="10507" max="10507" width="15.1796875" style="64" customWidth="1"/>
    <col min="10508" max="10508" width="1.1796875" style="64" customWidth="1"/>
    <col min="10509" max="10509" width="15.1796875" style="64" customWidth="1"/>
    <col min="10510" max="10510" width="1.1796875" style="64" customWidth="1"/>
    <col min="10511" max="10511" width="10.1796875" style="64" bestFit="1" customWidth="1"/>
    <col min="10512" max="10512" width="14.1796875" style="64" customWidth="1"/>
    <col min="10513" max="10513" width="10.81640625" style="64" bestFit="1" customWidth="1"/>
    <col min="10514" max="10514" width="11.81640625" style="64" bestFit="1" customWidth="1"/>
    <col min="10515" max="10752" width="9.1796875" style="64"/>
    <col min="10753" max="10755" width="2.54296875" style="64" customWidth="1"/>
    <col min="10756" max="10756" width="50.54296875" style="64" customWidth="1"/>
    <col min="10757" max="10757" width="8.1796875" style="64" customWidth="1"/>
    <col min="10758" max="10758" width="1.1796875" style="64" customWidth="1"/>
    <col min="10759" max="10759" width="15.1796875" style="64" customWidth="1"/>
    <col min="10760" max="10760" width="1.1796875" style="64" customWidth="1"/>
    <col min="10761" max="10761" width="15.1796875" style="64" customWidth="1"/>
    <col min="10762" max="10762" width="1.1796875" style="64" customWidth="1"/>
    <col min="10763" max="10763" width="15.1796875" style="64" customWidth="1"/>
    <col min="10764" max="10764" width="1.1796875" style="64" customWidth="1"/>
    <col min="10765" max="10765" width="15.1796875" style="64" customWidth="1"/>
    <col min="10766" max="10766" width="1.1796875" style="64" customWidth="1"/>
    <col min="10767" max="10767" width="10.1796875" style="64" bestFit="1" customWidth="1"/>
    <col min="10768" max="10768" width="14.1796875" style="64" customWidth="1"/>
    <col min="10769" max="10769" width="10.81640625" style="64" bestFit="1" customWidth="1"/>
    <col min="10770" max="10770" width="11.81640625" style="64" bestFit="1" customWidth="1"/>
    <col min="10771" max="11008" width="9.1796875" style="64"/>
    <col min="11009" max="11011" width="2.54296875" style="64" customWidth="1"/>
    <col min="11012" max="11012" width="50.54296875" style="64" customWidth="1"/>
    <col min="11013" max="11013" width="8.1796875" style="64" customWidth="1"/>
    <col min="11014" max="11014" width="1.1796875" style="64" customWidth="1"/>
    <col min="11015" max="11015" width="15.1796875" style="64" customWidth="1"/>
    <col min="11016" max="11016" width="1.1796875" style="64" customWidth="1"/>
    <col min="11017" max="11017" width="15.1796875" style="64" customWidth="1"/>
    <col min="11018" max="11018" width="1.1796875" style="64" customWidth="1"/>
    <col min="11019" max="11019" width="15.1796875" style="64" customWidth="1"/>
    <col min="11020" max="11020" width="1.1796875" style="64" customWidth="1"/>
    <col min="11021" max="11021" width="15.1796875" style="64" customWidth="1"/>
    <col min="11022" max="11022" width="1.1796875" style="64" customWidth="1"/>
    <col min="11023" max="11023" width="10.1796875" style="64" bestFit="1" customWidth="1"/>
    <col min="11024" max="11024" width="14.1796875" style="64" customWidth="1"/>
    <col min="11025" max="11025" width="10.81640625" style="64" bestFit="1" customWidth="1"/>
    <col min="11026" max="11026" width="11.81640625" style="64" bestFit="1" customWidth="1"/>
    <col min="11027" max="11264" width="9.1796875" style="64"/>
    <col min="11265" max="11267" width="2.54296875" style="64" customWidth="1"/>
    <col min="11268" max="11268" width="50.54296875" style="64" customWidth="1"/>
    <col min="11269" max="11269" width="8.1796875" style="64" customWidth="1"/>
    <col min="11270" max="11270" width="1.1796875" style="64" customWidth="1"/>
    <col min="11271" max="11271" width="15.1796875" style="64" customWidth="1"/>
    <col min="11272" max="11272" width="1.1796875" style="64" customWidth="1"/>
    <col min="11273" max="11273" width="15.1796875" style="64" customWidth="1"/>
    <col min="11274" max="11274" width="1.1796875" style="64" customWidth="1"/>
    <col min="11275" max="11275" width="15.1796875" style="64" customWidth="1"/>
    <col min="11276" max="11276" width="1.1796875" style="64" customWidth="1"/>
    <col min="11277" max="11277" width="15.1796875" style="64" customWidth="1"/>
    <col min="11278" max="11278" width="1.1796875" style="64" customWidth="1"/>
    <col min="11279" max="11279" width="10.1796875" style="64" bestFit="1" customWidth="1"/>
    <col min="11280" max="11280" width="14.1796875" style="64" customWidth="1"/>
    <col min="11281" max="11281" width="10.81640625" style="64" bestFit="1" customWidth="1"/>
    <col min="11282" max="11282" width="11.81640625" style="64" bestFit="1" customWidth="1"/>
    <col min="11283" max="11520" width="9.1796875" style="64"/>
    <col min="11521" max="11523" width="2.54296875" style="64" customWidth="1"/>
    <col min="11524" max="11524" width="50.54296875" style="64" customWidth="1"/>
    <col min="11525" max="11525" width="8.1796875" style="64" customWidth="1"/>
    <col min="11526" max="11526" width="1.1796875" style="64" customWidth="1"/>
    <col min="11527" max="11527" width="15.1796875" style="64" customWidth="1"/>
    <col min="11528" max="11528" width="1.1796875" style="64" customWidth="1"/>
    <col min="11529" max="11529" width="15.1796875" style="64" customWidth="1"/>
    <col min="11530" max="11530" width="1.1796875" style="64" customWidth="1"/>
    <col min="11531" max="11531" width="15.1796875" style="64" customWidth="1"/>
    <col min="11532" max="11532" width="1.1796875" style="64" customWidth="1"/>
    <col min="11533" max="11533" width="15.1796875" style="64" customWidth="1"/>
    <col min="11534" max="11534" width="1.1796875" style="64" customWidth="1"/>
    <col min="11535" max="11535" width="10.1796875" style="64" bestFit="1" customWidth="1"/>
    <col min="11536" max="11536" width="14.1796875" style="64" customWidth="1"/>
    <col min="11537" max="11537" width="10.81640625" style="64" bestFit="1" customWidth="1"/>
    <col min="11538" max="11538" width="11.81640625" style="64" bestFit="1" customWidth="1"/>
    <col min="11539" max="11776" width="9.1796875" style="64"/>
    <col min="11777" max="11779" width="2.54296875" style="64" customWidth="1"/>
    <col min="11780" max="11780" width="50.54296875" style="64" customWidth="1"/>
    <col min="11781" max="11781" width="8.1796875" style="64" customWidth="1"/>
    <col min="11782" max="11782" width="1.1796875" style="64" customWidth="1"/>
    <col min="11783" max="11783" width="15.1796875" style="64" customWidth="1"/>
    <col min="11784" max="11784" width="1.1796875" style="64" customWidth="1"/>
    <col min="11785" max="11785" width="15.1796875" style="64" customWidth="1"/>
    <col min="11786" max="11786" width="1.1796875" style="64" customWidth="1"/>
    <col min="11787" max="11787" width="15.1796875" style="64" customWidth="1"/>
    <col min="11788" max="11788" width="1.1796875" style="64" customWidth="1"/>
    <col min="11789" max="11789" width="15.1796875" style="64" customWidth="1"/>
    <col min="11790" max="11790" width="1.1796875" style="64" customWidth="1"/>
    <col min="11791" max="11791" width="10.1796875" style="64" bestFit="1" customWidth="1"/>
    <col min="11792" max="11792" width="14.1796875" style="64" customWidth="1"/>
    <col min="11793" max="11793" width="10.81640625" style="64" bestFit="1" customWidth="1"/>
    <col min="11794" max="11794" width="11.81640625" style="64" bestFit="1" customWidth="1"/>
    <col min="11795" max="12032" width="9.1796875" style="64"/>
    <col min="12033" max="12035" width="2.54296875" style="64" customWidth="1"/>
    <col min="12036" max="12036" width="50.54296875" style="64" customWidth="1"/>
    <col min="12037" max="12037" width="8.1796875" style="64" customWidth="1"/>
    <col min="12038" max="12038" width="1.1796875" style="64" customWidth="1"/>
    <col min="12039" max="12039" width="15.1796875" style="64" customWidth="1"/>
    <col min="12040" max="12040" width="1.1796875" style="64" customWidth="1"/>
    <col min="12041" max="12041" width="15.1796875" style="64" customWidth="1"/>
    <col min="12042" max="12042" width="1.1796875" style="64" customWidth="1"/>
    <col min="12043" max="12043" width="15.1796875" style="64" customWidth="1"/>
    <col min="12044" max="12044" width="1.1796875" style="64" customWidth="1"/>
    <col min="12045" max="12045" width="15.1796875" style="64" customWidth="1"/>
    <col min="12046" max="12046" width="1.1796875" style="64" customWidth="1"/>
    <col min="12047" max="12047" width="10.1796875" style="64" bestFit="1" customWidth="1"/>
    <col min="12048" max="12048" width="14.1796875" style="64" customWidth="1"/>
    <col min="12049" max="12049" width="10.81640625" style="64" bestFit="1" customWidth="1"/>
    <col min="12050" max="12050" width="11.81640625" style="64" bestFit="1" customWidth="1"/>
    <col min="12051" max="12288" width="9.1796875" style="64"/>
    <col min="12289" max="12291" width="2.54296875" style="64" customWidth="1"/>
    <col min="12292" max="12292" width="50.54296875" style="64" customWidth="1"/>
    <col min="12293" max="12293" width="8.1796875" style="64" customWidth="1"/>
    <col min="12294" max="12294" width="1.1796875" style="64" customWidth="1"/>
    <col min="12295" max="12295" width="15.1796875" style="64" customWidth="1"/>
    <col min="12296" max="12296" width="1.1796875" style="64" customWidth="1"/>
    <col min="12297" max="12297" width="15.1796875" style="64" customWidth="1"/>
    <col min="12298" max="12298" width="1.1796875" style="64" customWidth="1"/>
    <col min="12299" max="12299" width="15.1796875" style="64" customWidth="1"/>
    <col min="12300" max="12300" width="1.1796875" style="64" customWidth="1"/>
    <col min="12301" max="12301" width="15.1796875" style="64" customWidth="1"/>
    <col min="12302" max="12302" width="1.1796875" style="64" customWidth="1"/>
    <col min="12303" max="12303" width="10.1796875" style="64" bestFit="1" customWidth="1"/>
    <col min="12304" max="12304" width="14.1796875" style="64" customWidth="1"/>
    <col min="12305" max="12305" width="10.81640625" style="64" bestFit="1" customWidth="1"/>
    <col min="12306" max="12306" width="11.81640625" style="64" bestFit="1" customWidth="1"/>
    <col min="12307" max="12544" width="9.1796875" style="64"/>
    <col min="12545" max="12547" width="2.54296875" style="64" customWidth="1"/>
    <col min="12548" max="12548" width="50.54296875" style="64" customWidth="1"/>
    <col min="12549" max="12549" width="8.1796875" style="64" customWidth="1"/>
    <col min="12550" max="12550" width="1.1796875" style="64" customWidth="1"/>
    <col min="12551" max="12551" width="15.1796875" style="64" customWidth="1"/>
    <col min="12552" max="12552" width="1.1796875" style="64" customWidth="1"/>
    <col min="12553" max="12553" width="15.1796875" style="64" customWidth="1"/>
    <col min="12554" max="12554" width="1.1796875" style="64" customWidth="1"/>
    <col min="12555" max="12555" width="15.1796875" style="64" customWidth="1"/>
    <col min="12556" max="12556" width="1.1796875" style="64" customWidth="1"/>
    <col min="12557" max="12557" width="15.1796875" style="64" customWidth="1"/>
    <col min="12558" max="12558" width="1.1796875" style="64" customWidth="1"/>
    <col min="12559" max="12559" width="10.1796875" style="64" bestFit="1" customWidth="1"/>
    <col min="12560" max="12560" width="14.1796875" style="64" customWidth="1"/>
    <col min="12561" max="12561" width="10.81640625" style="64" bestFit="1" customWidth="1"/>
    <col min="12562" max="12562" width="11.81640625" style="64" bestFit="1" customWidth="1"/>
    <col min="12563" max="12800" width="9.1796875" style="64"/>
    <col min="12801" max="12803" width="2.54296875" style="64" customWidth="1"/>
    <col min="12804" max="12804" width="50.54296875" style="64" customWidth="1"/>
    <col min="12805" max="12805" width="8.1796875" style="64" customWidth="1"/>
    <col min="12806" max="12806" width="1.1796875" style="64" customWidth="1"/>
    <col min="12807" max="12807" width="15.1796875" style="64" customWidth="1"/>
    <col min="12808" max="12808" width="1.1796875" style="64" customWidth="1"/>
    <col min="12809" max="12809" width="15.1796875" style="64" customWidth="1"/>
    <col min="12810" max="12810" width="1.1796875" style="64" customWidth="1"/>
    <col min="12811" max="12811" width="15.1796875" style="64" customWidth="1"/>
    <col min="12812" max="12812" width="1.1796875" style="64" customWidth="1"/>
    <col min="12813" max="12813" width="15.1796875" style="64" customWidth="1"/>
    <col min="12814" max="12814" width="1.1796875" style="64" customWidth="1"/>
    <col min="12815" max="12815" width="10.1796875" style="64" bestFit="1" customWidth="1"/>
    <col min="12816" max="12816" width="14.1796875" style="64" customWidth="1"/>
    <col min="12817" max="12817" width="10.81640625" style="64" bestFit="1" customWidth="1"/>
    <col min="12818" max="12818" width="11.81640625" style="64" bestFit="1" customWidth="1"/>
    <col min="12819" max="13056" width="9.1796875" style="64"/>
    <col min="13057" max="13059" width="2.54296875" style="64" customWidth="1"/>
    <col min="13060" max="13060" width="50.54296875" style="64" customWidth="1"/>
    <col min="13061" max="13061" width="8.1796875" style="64" customWidth="1"/>
    <col min="13062" max="13062" width="1.1796875" style="64" customWidth="1"/>
    <col min="13063" max="13063" width="15.1796875" style="64" customWidth="1"/>
    <col min="13064" max="13064" width="1.1796875" style="64" customWidth="1"/>
    <col min="13065" max="13065" width="15.1796875" style="64" customWidth="1"/>
    <col min="13066" max="13066" width="1.1796875" style="64" customWidth="1"/>
    <col min="13067" max="13067" width="15.1796875" style="64" customWidth="1"/>
    <col min="13068" max="13068" width="1.1796875" style="64" customWidth="1"/>
    <col min="13069" max="13069" width="15.1796875" style="64" customWidth="1"/>
    <col min="13070" max="13070" width="1.1796875" style="64" customWidth="1"/>
    <col min="13071" max="13071" width="10.1796875" style="64" bestFit="1" customWidth="1"/>
    <col min="13072" max="13072" width="14.1796875" style="64" customWidth="1"/>
    <col min="13073" max="13073" width="10.81640625" style="64" bestFit="1" customWidth="1"/>
    <col min="13074" max="13074" width="11.81640625" style="64" bestFit="1" customWidth="1"/>
    <col min="13075" max="13312" width="9.1796875" style="64"/>
    <col min="13313" max="13315" width="2.54296875" style="64" customWidth="1"/>
    <col min="13316" max="13316" width="50.54296875" style="64" customWidth="1"/>
    <col min="13317" max="13317" width="8.1796875" style="64" customWidth="1"/>
    <col min="13318" max="13318" width="1.1796875" style="64" customWidth="1"/>
    <col min="13319" max="13319" width="15.1796875" style="64" customWidth="1"/>
    <col min="13320" max="13320" width="1.1796875" style="64" customWidth="1"/>
    <col min="13321" max="13321" width="15.1796875" style="64" customWidth="1"/>
    <col min="13322" max="13322" width="1.1796875" style="64" customWidth="1"/>
    <col min="13323" max="13323" width="15.1796875" style="64" customWidth="1"/>
    <col min="13324" max="13324" width="1.1796875" style="64" customWidth="1"/>
    <col min="13325" max="13325" width="15.1796875" style="64" customWidth="1"/>
    <col min="13326" max="13326" width="1.1796875" style="64" customWidth="1"/>
    <col min="13327" max="13327" width="10.1796875" style="64" bestFit="1" customWidth="1"/>
    <col min="13328" max="13328" width="14.1796875" style="64" customWidth="1"/>
    <col min="13329" max="13329" width="10.81640625" style="64" bestFit="1" customWidth="1"/>
    <col min="13330" max="13330" width="11.81640625" style="64" bestFit="1" customWidth="1"/>
    <col min="13331" max="13568" width="9.1796875" style="64"/>
    <col min="13569" max="13571" width="2.54296875" style="64" customWidth="1"/>
    <col min="13572" max="13572" width="50.54296875" style="64" customWidth="1"/>
    <col min="13573" max="13573" width="8.1796875" style="64" customWidth="1"/>
    <col min="13574" max="13574" width="1.1796875" style="64" customWidth="1"/>
    <col min="13575" max="13575" width="15.1796875" style="64" customWidth="1"/>
    <col min="13576" max="13576" width="1.1796875" style="64" customWidth="1"/>
    <col min="13577" max="13577" width="15.1796875" style="64" customWidth="1"/>
    <col min="13578" max="13578" width="1.1796875" style="64" customWidth="1"/>
    <col min="13579" max="13579" width="15.1796875" style="64" customWidth="1"/>
    <col min="13580" max="13580" width="1.1796875" style="64" customWidth="1"/>
    <col min="13581" max="13581" width="15.1796875" style="64" customWidth="1"/>
    <col min="13582" max="13582" width="1.1796875" style="64" customWidth="1"/>
    <col min="13583" max="13583" width="10.1796875" style="64" bestFit="1" customWidth="1"/>
    <col min="13584" max="13584" width="14.1796875" style="64" customWidth="1"/>
    <col min="13585" max="13585" width="10.81640625" style="64" bestFit="1" customWidth="1"/>
    <col min="13586" max="13586" width="11.81640625" style="64" bestFit="1" customWidth="1"/>
    <col min="13587" max="13824" width="9.1796875" style="64"/>
    <col min="13825" max="13827" width="2.54296875" style="64" customWidth="1"/>
    <col min="13828" max="13828" width="50.54296875" style="64" customWidth="1"/>
    <col min="13829" max="13829" width="8.1796875" style="64" customWidth="1"/>
    <col min="13830" max="13830" width="1.1796875" style="64" customWidth="1"/>
    <col min="13831" max="13831" width="15.1796875" style="64" customWidth="1"/>
    <col min="13832" max="13832" width="1.1796875" style="64" customWidth="1"/>
    <col min="13833" max="13833" width="15.1796875" style="64" customWidth="1"/>
    <col min="13834" max="13834" width="1.1796875" style="64" customWidth="1"/>
    <col min="13835" max="13835" width="15.1796875" style="64" customWidth="1"/>
    <col min="13836" max="13836" width="1.1796875" style="64" customWidth="1"/>
    <col min="13837" max="13837" width="15.1796875" style="64" customWidth="1"/>
    <col min="13838" max="13838" width="1.1796875" style="64" customWidth="1"/>
    <col min="13839" max="13839" width="10.1796875" style="64" bestFit="1" customWidth="1"/>
    <col min="13840" max="13840" width="14.1796875" style="64" customWidth="1"/>
    <col min="13841" max="13841" width="10.81640625" style="64" bestFit="1" customWidth="1"/>
    <col min="13842" max="13842" width="11.81640625" style="64" bestFit="1" customWidth="1"/>
    <col min="13843" max="14080" width="9.1796875" style="64"/>
    <col min="14081" max="14083" width="2.54296875" style="64" customWidth="1"/>
    <col min="14084" max="14084" width="50.54296875" style="64" customWidth="1"/>
    <col min="14085" max="14085" width="8.1796875" style="64" customWidth="1"/>
    <col min="14086" max="14086" width="1.1796875" style="64" customWidth="1"/>
    <col min="14087" max="14087" width="15.1796875" style="64" customWidth="1"/>
    <col min="14088" max="14088" width="1.1796875" style="64" customWidth="1"/>
    <col min="14089" max="14089" width="15.1796875" style="64" customWidth="1"/>
    <col min="14090" max="14090" width="1.1796875" style="64" customWidth="1"/>
    <col min="14091" max="14091" width="15.1796875" style="64" customWidth="1"/>
    <col min="14092" max="14092" width="1.1796875" style="64" customWidth="1"/>
    <col min="14093" max="14093" width="15.1796875" style="64" customWidth="1"/>
    <col min="14094" max="14094" width="1.1796875" style="64" customWidth="1"/>
    <col min="14095" max="14095" width="10.1796875" style="64" bestFit="1" customWidth="1"/>
    <col min="14096" max="14096" width="14.1796875" style="64" customWidth="1"/>
    <col min="14097" max="14097" width="10.81640625" style="64" bestFit="1" customWidth="1"/>
    <col min="14098" max="14098" width="11.81640625" style="64" bestFit="1" customWidth="1"/>
    <col min="14099" max="14336" width="9.1796875" style="64"/>
    <col min="14337" max="14339" width="2.54296875" style="64" customWidth="1"/>
    <col min="14340" max="14340" width="50.54296875" style="64" customWidth="1"/>
    <col min="14341" max="14341" width="8.1796875" style="64" customWidth="1"/>
    <col min="14342" max="14342" width="1.1796875" style="64" customWidth="1"/>
    <col min="14343" max="14343" width="15.1796875" style="64" customWidth="1"/>
    <col min="14344" max="14344" width="1.1796875" style="64" customWidth="1"/>
    <col min="14345" max="14345" width="15.1796875" style="64" customWidth="1"/>
    <col min="14346" max="14346" width="1.1796875" style="64" customWidth="1"/>
    <col min="14347" max="14347" width="15.1796875" style="64" customWidth="1"/>
    <col min="14348" max="14348" width="1.1796875" style="64" customWidth="1"/>
    <col min="14349" max="14349" width="15.1796875" style="64" customWidth="1"/>
    <col min="14350" max="14350" width="1.1796875" style="64" customWidth="1"/>
    <col min="14351" max="14351" width="10.1796875" style="64" bestFit="1" customWidth="1"/>
    <col min="14352" max="14352" width="14.1796875" style="64" customWidth="1"/>
    <col min="14353" max="14353" width="10.81640625" style="64" bestFit="1" customWidth="1"/>
    <col min="14354" max="14354" width="11.81640625" style="64" bestFit="1" customWidth="1"/>
    <col min="14355" max="14592" width="9.1796875" style="64"/>
    <col min="14593" max="14595" width="2.54296875" style="64" customWidth="1"/>
    <col min="14596" max="14596" width="50.54296875" style="64" customWidth="1"/>
    <col min="14597" max="14597" width="8.1796875" style="64" customWidth="1"/>
    <col min="14598" max="14598" width="1.1796875" style="64" customWidth="1"/>
    <col min="14599" max="14599" width="15.1796875" style="64" customWidth="1"/>
    <col min="14600" max="14600" width="1.1796875" style="64" customWidth="1"/>
    <col min="14601" max="14601" width="15.1796875" style="64" customWidth="1"/>
    <col min="14602" max="14602" width="1.1796875" style="64" customWidth="1"/>
    <col min="14603" max="14603" width="15.1796875" style="64" customWidth="1"/>
    <col min="14604" max="14604" width="1.1796875" style="64" customWidth="1"/>
    <col min="14605" max="14605" width="15.1796875" style="64" customWidth="1"/>
    <col min="14606" max="14606" width="1.1796875" style="64" customWidth="1"/>
    <col min="14607" max="14607" width="10.1796875" style="64" bestFit="1" customWidth="1"/>
    <col min="14608" max="14608" width="14.1796875" style="64" customWidth="1"/>
    <col min="14609" max="14609" width="10.81640625" style="64" bestFit="1" customWidth="1"/>
    <col min="14610" max="14610" width="11.81640625" style="64" bestFit="1" customWidth="1"/>
    <col min="14611" max="14848" width="9.1796875" style="64"/>
    <col min="14849" max="14851" width="2.54296875" style="64" customWidth="1"/>
    <col min="14852" max="14852" width="50.54296875" style="64" customWidth="1"/>
    <col min="14853" max="14853" width="8.1796875" style="64" customWidth="1"/>
    <col min="14854" max="14854" width="1.1796875" style="64" customWidth="1"/>
    <col min="14855" max="14855" width="15.1796875" style="64" customWidth="1"/>
    <col min="14856" max="14856" width="1.1796875" style="64" customWidth="1"/>
    <col min="14857" max="14857" width="15.1796875" style="64" customWidth="1"/>
    <col min="14858" max="14858" width="1.1796875" style="64" customWidth="1"/>
    <col min="14859" max="14859" width="15.1796875" style="64" customWidth="1"/>
    <col min="14860" max="14860" width="1.1796875" style="64" customWidth="1"/>
    <col min="14861" max="14861" width="15.1796875" style="64" customWidth="1"/>
    <col min="14862" max="14862" width="1.1796875" style="64" customWidth="1"/>
    <col min="14863" max="14863" width="10.1796875" style="64" bestFit="1" customWidth="1"/>
    <col min="14864" max="14864" width="14.1796875" style="64" customWidth="1"/>
    <col min="14865" max="14865" width="10.81640625" style="64" bestFit="1" customWidth="1"/>
    <col min="14866" max="14866" width="11.81640625" style="64" bestFit="1" customWidth="1"/>
    <col min="14867" max="15104" width="9.1796875" style="64"/>
    <col min="15105" max="15107" width="2.54296875" style="64" customWidth="1"/>
    <col min="15108" max="15108" width="50.54296875" style="64" customWidth="1"/>
    <col min="15109" max="15109" width="8.1796875" style="64" customWidth="1"/>
    <col min="15110" max="15110" width="1.1796875" style="64" customWidth="1"/>
    <col min="15111" max="15111" width="15.1796875" style="64" customWidth="1"/>
    <col min="15112" max="15112" width="1.1796875" style="64" customWidth="1"/>
    <col min="15113" max="15113" width="15.1796875" style="64" customWidth="1"/>
    <col min="15114" max="15114" width="1.1796875" style="64" customWidth="1"/>
    <col min="15115" max="15115" width="15.1796875" style="64" customWidth="1"/>
    <col min="15116" max="15116" width="1.1796875" style="64" customWidth="1"/>
    <col min="15117" max="15117" width="15.1796875" style="64" customWidth="1"/>
    <col min="15118" max="15118" width="1.1796875" style="64" customWidth="1"/>
    <col min="15119" max="15119" width="10.1796875" style="64" bestFit="1" customWidth="1"/>
    <col min="15120" max="15120" width="14.1796875" style="64" customWidth="1"/>
    <col min="15121" max="15121" width="10.81640625" style="64" bestFit="1" customWidth="1"/>
    <col min="15122" max="15122" width="11.81640625" style="64" bestFit="1" customWidth="1"/>
    <col min="15123" max="15360" width="9.1796875" style="64"/>
    <col min="15361" max="15363" width="2.54296875" style="64" customWidth="1"/>
    <col min="15364" max="15364" width="50.54296875" style="64" customWidth="1"/>
    <col min="15365" max="15365" width="8.1796875" style="64" customWidth="1"/>
    <col min="15366" max="15366" width="1.1796875" style="64" customWidth="1"/>
    <col min="15367" max="15367" width="15.1796875" style="64" customWidth="1"/>
    <col min="15368" max="15368" width="1.1796875" style="64" customWidth="1"/>
    <col min="15369" max="15369" width="15.1796875" style="64" customWidth="1"/>
    <col min="15370" max="15370" width="1.1796875" style="64" customWidth="1"/>
    <col min="15371" max="15371" width="15.1796875" style="64" customWidth="1"/>
    <col min="15372" max="15372" width="1.1796875" style="64" customWidth="1"/>
    <col min="15373" max="15373" width="15.1796875" style="64" customWidth="1"/>
    <col min="15374" max="15374" width="1.1796875" style="64" customWidth="1"/>
    <col min="15375" max="15375" width="10.1796875" style="64" bestFit="1" customWidth="1"/>
    <col min="15376" max="15376" width="14.1796875" style="64" customWidth="1"/>
    <col min="15377" max="15377" width="10.81640625" style="64" bestFit="1" customWidth="1"/>
    <col min="15378" max="15378" width="11.81640625" style="64" bestFit="1" customWidth="1"/>
    <col min="15379" max="15616" width="9.1796875" style="64"/>
    <col min="15617" max="15619" width="2.54296875" style="64" customWidth="1"/>
    <col min="15620" max="15620" width="50.54296875" style="64" customWidth="1"/>
    <col min="15621" max="15621" width="8.1796875" style="64" customWidth="1"/>
    <col min="15622" max="15622" width="1.1796875" style="64" customWidth="1"/>
    <col min="15623" max="15623" width="15.1796875" style="64" customWidth="1"/>
    <col min="15624" max="15624" width="1.1796875" style="64" customWidth="1"/>
    <col min="15625" max="15625" width="15.1796875" style="64" customWidth="1"/>
    <col min="15626" max="15626" width="1.1796875" style="64" customWidth="1"/>
    <col min="15627" max="15627" width="15.1796875" style="64" customWidth="1"/>
    <col min="15628" max="15628" width="1.1796875" style="64" customWidth="1"/>
    <col min="15629" max="15629" width="15.1796875" style="64" customWidth="1"/>
    <col min="15630" max="15630" width="1.1796875" style="64" customWidth="1"/>
    <col min="15631" max="15631" width="10.1796875" style="64" bestFit="1" customWidth="1"/>
    <col min="15632" max="15632" width="14.1796875" style="64" customWidth="1"/>
    <col min="15633" max="15633" width="10.81640625" style="64" bestFit="1" customWidth="1"/>
    <col min="15634" max="15634" width="11.81640625" style="64" bestFit="1" customWidth="1"/>
    <col min="15635" max="15872" width="9.1796875" style="64"/>
    <col min="15873" max="15875" width="2.54296875" style="64" customWidth="1"/>
    <col min="15876" max="15876" width="50.54296875" style="64" customWidth="1"/>
    <col min="15877" max="15877" width="8.1796875" style="64" customWidth="1"/>
    <col min="15878" max="15878" width="1.1796875" style="64" customWidth="1"/>
    <col min="15879" max="15879" width="15.1796875" style="64" customWidth="1"/>
    <col min="15880" max="15880" width="1.1796875" style="64" customWidth="1"/>
    <col min="15881" max="15881" width="15.1796875" style="64" customWidth="1"/>
    <col min="15882" max="15882" width="1.1796875" style="64" customWidth="1"/>
    <col min="15883" max="15883" width="15.1796875" style="64" customWidth="1"/>
    <col min="15884" max="15884" width="1.1796875" style="64" customWidth="1"/>
    <col min="15885" max="15885" width="15.1796875" style="64" customWidth="1"/>
    <col min="15886" max="15886" width="1.1796875" style="64" customWidth="1"/>
    <col min="15887" max="15887" width="10.1796875" style="64" bestFit="1" customWidth="1"/>
    <col min="15888" max="15888" width="14.1796875" style="64" customWidth="1"/>
    <col min="15889" max="15889" width="10.81640625" style="64" bestFit="1" customWidth="1"/>
    <col min="15890" max="15890" width="11.81640625" style="64" bestFit="1" customWidth="1"/>
    <col min="15891" max="16128" width="9.1796875" style="64"/>
    <col min="16129" max="16131" width="2.54296875" style="64" customWidth="1"/>
    <col min="16132" max="16132" width="50.54296875" style="64" customWidth="1"/>
    <col min="16133" max="16133" width="8.1796875" style="64" customWidth="1"/>
    <col min="16134" max="16134" width="1.1796875" style="64" customWidth="1"/>
    <col min="16135" max="16135" width="15.1796875" style="64" customWidth="1"/>
    <col min="16136" max="16136" width="1.1796875" style="64" customWidth="1"/>
    <col min="16137" max="16137" width="15.1796875" style="64" customWidth="1"/>
    <col min="16138" max="16138" width="1.1796875" style="64" customWidth="1"/>
    <col min="16139" max="16139" width="15.1796875" style="64" customWidth="1"/>
    <col min="16140" max="16140" width="1.1796875" style="64" customWidth="1"/>
    <col min="16141" max="16141" width="15.1796875" style="64" customWidth="1"/>
    <col min="16142" max="16142" width="1.1796875" style="64" customWidth="1"/>
    <col min="16143" max="16143" width="10.1796875" style="64" bestFit="1" customWidth="1"/>
    <col min="16144" max="16144" width="14.1796875" style="64" customWidth="1"/>
    <col min="16145" max="16145" width="10.81640625" style="64" bestFit="1" customWidth="1"/>
    <col min="16146" max="16146" width="11.81640625" style="64" bestFit="1" customWidth="1"/>
    <col min="16147" max="16384" width="9.1796875" style="64"/>
  </cols>
  <sheetData>
    <row r="1" spans="1:17" ht="22" customHeight="1" x14ac:dyDescent="0.6">
      <c r="A1" s="62" t="s">
        <v>0</v>
      </c>
      <c r="B1" s="62"/>
      <c r="C1" s="62"/>
      <c r="D1" s="62"/>
      <c r="M1" s="41" t="s">
        <v>6</v>
      </c>
    </row>
    <row r="2" spans="1:17" ht="22" customHeight="1" x14ac:dyDescent="0.6">
      <c r="A2" s="62" t="s">
        <v>217</v>
      </c>
      <c r="B2" s="65"/>
      <c r="C2" s="65"/>
      <c r="D2" s="65"/>
      <c r="M2" s="41" t="s">
        <v>9</v>
      </c>
    </row>
    <row r="3" spans="1:17" ht="22" customHeight="1" x14ac:dyDescent="0.6">
      <c r="A3" s="66" t="e">
        <f>#REF!</f>
        <v>#REF!</v>
      </c>
      <c r="B3" s="67"/>
      <c r="C3" s="67"/>
      <c r="D3" s="67"/>
      <c r="E3" s="68"/>
      <c r="F3" s="68"/>
    </row>
    <row r="4" spans="1:17" ht="22" customHeight="1" x14ac:dyDescent="0.6">
      <c r="G4" s="132"/>
      <c r="H4" s="132"/>
      <c r="I4" s="132"/>
      <c r="J4" s="132"/>
      <c r="K4" s="132"/>
      <c r="L4" s="132"/>
      <c r="M4" s="132"/>
    </row>
    <row r="5" spans="1:17" ht="22" customHeight="1" x14ac:dyDescent="0.6">
      <c r="A5" s="62"/>
      <c r="B5" s="65"/>
      <c r="C5" s="65"/>
      <c r="D5" s="65"/>
      <c r="E5" s="69"/>
      <c r="F5" s="69"/>
      <c r="G5" s="170" t="s">
        <v>2</v>
      </c>
      <c r="H5" s="170"/>
      <c r="I5" s="170"/>
      <c r="J5" s="170"/>
      <c r="K5" s="170"/>
      <c r="L5" s="170"/>
      <c r="M5" s="170"/>
      <c r="N5" s="2"/>
    </row>
    <row r="6" spans="1:17" ht="22" customHeight="1" x14ac:dyDescent="0.6">
      <c r="A6" s="65"/>
      <c r="B6" s="65"/>
      <c r="C6" s="65"/>
      <c r="D6" s="65"/>
      <c r="E6" s="69"/>
      <c r="F6" s="69"/>
      <c r="G6" s="171" t="s">
        <v>4</v>
      </c>
      <c r="H6" s="171"/>
      <c r="I6" s="171"/>
      <c r="J6" s="132"/>
      <c r="K6" s="171" t="s">
        <v>5</v>
      </c>
      <c r="L6" s="171"/>
      <c r="M6" s="171"/>
      <c r="N6" s="2"/>
      <c r="Q6" s="64" t="s">
        <v>125</v>
      </c>
    </row>
    <row r="7" spans="1:17" ht="22" customHeight="1" x14ac:dyDescent="0.6">
      <c r="A7" s="65"/>
      <c r="B7" s="65"/>
      <c r="C7" s="65"/>
      <c r="D7" s="65"/>
      <c r="E7" s="69"/>
      <c r="F7" s="69"/>
      <c r="G7" s="131">
        <v>2568</v>
      </c>
      <c r="H7" s="130"/>
      <c r="I7" s="131">
        <v>2567</v>
      </c>
      <c r="J7" s="129"/>
      <c r="K7" s="131">
        <v>2568</v>
      </c>
      <c r="L7" s="130"/>
      <c r="M7" s="131">
        <v>2567</v>
      </c>
      <c r="N7" s="2"/>
    </row>
    <row r="8" spans="1:17" ht="22" customHeight="1" x14ac:dyDescent="0.6">
      <c r="A8" s="62" t="s">
        <v>126</v>
      </c>
      <c r="B8" s="65"/>
      <c r="C8" s="65"/>
      <c r="D8" s="65"/>
      <c r="E8" s="65"/>
      <c r="F8" s="65"/>
      <c r="N8" s="2"/>
    </row>
    <row r="9" spans="1:17" ht="22" customHeight="1" x14ac:dyDescent="0.6">
      <c r="A9" s="65"/>
      <c r="B9" s="65" t="s">
        <v>218</v>
      </c>
      <c r="C9" s="65"/>
      <c r="D9" s="65"/>
      <c r="E9" s="65"/>
      <c r="F9" s="72"/>
      <c r="N9" s="2"/>
      <c r="O9" s="64">
        <v>188251407</v>
      </c>
      <c r="P9" s="73">
        <f>O9-M9</f>
        <v>188251407</v>
      </c>
    </row>
    <row r="10" spans="1:17" ht="22" customHeight="1" x14ac:dyDescent="0.6">
      <c r="A10" s="65"/>
      <c r="B10" s="65" t="s">
        <v>127</v>
      </c>
      <c r="C10" s="65"/>
      <c r="D10" s="65"/>
      <c r="E10" s="65"/>
      <c r="F10" s="72"/>
      <c r="N10" s="2"/>
    </row>
    <row r="11" spans="1:17" ht="22" customHeight="1" x14ac:dyDescent="0.6">
      <c r="A11" s="65"/>
      <c r="B11" s="65" t="s">
        <v>85</v>
      </c>
      <c r="C11" s="65"/>
      <c r="D11" s="65"/>
      <c r="E11" s="65"/>
      <c r="F11" s="72"/>
      <c r="N11" s="2"/>
    </row>
    <row r="12" spans="1:17" ht="22" customHeight="1" x14ac:dyDescent="0.6">
      <c r="A12" s="65"/>
      <c r="B12" s="65" t="s">
        <v>82</v>
      </c>
      <c r="C12" s="65"/>
      <c r="D12" s="65"/>
      <c r="E12" s="65"/>
      <c r="F12" s="72"/>
      <c r="N12" s="2"/>
    </row>
    <row r="13" spans="1:17" ht="22" customHeight="1" x14ac:dyDescent="0.6">
      <c r="A13" s="65"/>
      <c r="B13" s="65" t="s">
        <v>81</v>
      </c>
      <c r="C13" s="65"/>
      <c r="D13" s="65"/>
      <c r="E13" s="65"/>
      <c r="F13" s="72"/>
      <c r="N13" s="2"/>
    </row>
    <row r="14" spans="1:17" ht="22" customHeight="1" x14ac:dyDescent="0.6">
      <c r="A14" s="65"/>
      <c r="B14" s="65" t="s">
        <v>128</v>
      </c>
      <c r="C14" s="65"/>
      <c r="D14" s="65"/>
      <c r="E14" s="65"/>
      <c r="F14" s="72"/>
      <c r="N14" s="2"/>
    </row>
    <row r="15" spans="1:17" ht="21.75" customHeight="1" x14ac:dyDescent="0.6">
      <c r="A15" s="65"/>
      <c r="B15" s="65" t="s">
        <v>129</v>
      </c>
      <c r="C15" s="65"/>
      <c r="D15" s="65"/>
      <c r="E15" s="65"/>
      <c r="F15" s="72"/>
      <c r="N15" s="2"/>
    </row>
    <row r="16" spans="1:17" ht="21.75" customHeight="1" x14ac:dyDescent="0.6">
      <c r="A16" s="65"/>
      <c r="B16" s="65" t="s">
        <v>130</v>
      </c>
      <c r="C16" s="65"/>
      <c r="D16" s="65"/>
      <c r="E16" s="65"/>
      <c r="F16" s="72"/>
      <c r="N16" s="2"/>
    </row>
    <row r="17" spans="1:18" ht="21.75" hidden="1" customHeight="1" x14ac:dyDescent="0.6">
      <c r="A17" s="138"/>
      <c r="B17" s="138" t="s">
        <v>131</v>
      </c>
      <c r="C17" s="138"/>
      <c r="D17" s="138"/>
      <c r="E17" s="138"/>
      <c r="F17" s="139"/>
      <c r="G17" s="137"/>
      <c r="H17" s="137"/>
      <c r="I17" s="137"/>
      <c r="J17" s="137"/>
      <c r="K17" s="137"/>
      <c r="L17" s="137"/>
      <c r="M17" s="137"/>
      <c r="N17" s="2"/>
    </row>
    <row r="18" spans="1:18" s="74" customFormat="1" ht="21.75" hidden="1" customHeight="1" x14ac:dyDescent="0.6">
      <c r="A18" s="138"/>
      <c r="B18" s="138" t="s">
        <v>132</v>
      </c>
      <c r="C18" s="138"/>
      <c r="D18" s="138"/>
      <c r="E18" s="138"/>
      <c r="F18" s="139"/>
      <c r="G18" s="137"/>
      <c r="H18" s="137"/>
      <c r="I18" s="137"/>
      <c r="J18" s="137"/>
      <c r="K18" s="137"/>
      <c r="L18" s="137"/>
      <c r="M18" s="137"/>
      <c r="N18" s="2"/>
    </row>
    <row r="19" spans="1:18" s="74" customFormat="1" ht="21.75" hidden="1" customHeight="1" x14ac:dyDescent="0.6">
      <c r="A19" s="138"/>
      <c r="B19" s="138" t="s">
        <v>133</v>
      </c>
      <c r="C19" s="138"/>
      <c r="D19" s="138"/>
      <c r="E19" s="138"/>
      <c r="F19" s="139"/>
      <c r="G19" s="137"/>
      <c r="H19" s="137"/>
      <c r="I19" s="137"/>
      <c r="J19" s="137"/>
      <c r="K19" s="137"/>
      <c r="L19" s="137"/>
      <c r="M19" s="137"/>
      <c r="N19" s="2"/>
    </row>
    <row r="20" spans="1:18" ht="22" customHeight="1" x14ac:dyDescent="0.6">
      <c r="A20" s="65"/>
      <c r="B20" s="65" t="s">
        <v>219</v>
      </c>
      <c r="C20" s="65"/>
      <c r="D20" s="65"/>
      <c r="E20" s="65"/>
      <c r="F20" s="65"/>
      <c r="N20" s="2"/>
      <c r="O20" s="75">
        <v>-1424794</v>
      </c>
      <c r="P20" s="75">
        <v>-17526136</v>
      </c>
      <c r="Q20" s="75">
        <v>-1424794</v>
      </c>
      <c r="R20" s="75">
        <v>-21616575</v>
      </c>
    </row>
    <row r="21" spans="1:18" ht="22" customHeight="1" x14ac:dyDescent="0.6">
      <c r="A21" s="65"/>
      <c r="B21" s="65" t="s">
        <v>134</v>
      </c>
      <c r="C21" s="65"/>
      <c r="D21" s="65"/>
      <c r="E21" s="65"/>
      <c r="F21" s="65"/>
      <c r="N21" s="2"/>
    </row>
    <row r="22" spans="1:18" ht="22" customHeight="1" x14ac:dyDescent="0.6">
      <c r="A22" s="65"/>
      <c r="B22" s="65" t="s">
        <v>135</v>
      </c>
      <c r="C22" s="65"/>
      <c r="D22" s="65"/>
      <c r="E22" s="65"/>
      <c r="F22" s="65"/>
      <c r="N22" s="2"/>
      <c r="O22" s="75">
        <v>-573633</v>
      </c>
      <c r="P22" s="75">
        <v>-36676845</v>
      </c>
      <c r="Q22" s="75">
        <v>-573633</v>
      </c>
      <c r="R22" s="75">
        <v>-36676845</v>
      </c>
    </row>
    <row r="23" spans="1:18" ht="22" hidden="1" customHeight="1" x14ac:dyDescent="0.6">
      <c r="A23" s="138"/>
      <c r="B23" s="138" t="s">
        <v>136</v>
      </c>
      <c r="C23" s="138"/>
      <c r="D23" s="138"/>
      <c r="E23" s="138"/>
      <c r="F23" s="138"/>
      <c r="G23" s="137"/>
      <c r="H23" s="137"/>
      <c r="I23" s="137"/>
      <c r="J23" s="137"/>
      <c r="K23" s="137"/>
      <c r="L23" s="137"/>
      <c r="M23" s="137"/>
      <c r="N23" s="2"/>
      <c r="O23" s="75">
        <v>1768131</v>
      </c>
      <c r="P23" s="75">
        <v>2159526</v>
      </c>
      <c r="Q23" s="75">
        <v>1768130</v>
      </c>
      <c r="R23" s="75">
        <v>2159526</v>
      </c>
    </row>
    <row r="24" spans="1:18" s="74" customFormat="1" ht="22" hidden="1" customHeight="1" x14ac:dyDescent="0.6">
      <c r="A24" s="138"/>
      <c r="B24" s="138" t="s">
        <v>137</v>
      </c>
      <c r="C24" s="138"/>
      <c r="D24" s="138"/>
      <c r="E24" s="138"/>
      <c r="F24" s="138"/>
      <c r="G24" s="137"/>
      <c r="H24" s="137"/>
      <c r="I24" s="137"/>
      <c r="J24" s="137"/>
      <c r="K24" s="137"/>
      <c r="L24" s="137"/>
      <c r="M24" s="137"/>
      <c r="N24" s="2"/>
      <c r="O24" s="76"/>
      <c r="P24" s="76"/>
      <c r="Q24" s="76"/>
      <c r="R24" s="76"/>
    </row>
    <row r="25" spans="1:18" s="74" customFormat="1" ht="22" customHeight="1" x14ac:dyDescent="0.6">
      <c r="A25" s="65"/>
      <c r="B25" s="65" t="s">
        <v>138</v>
      </c>
      <c r="C25" s="65"/>
      <c r="D25" s="65"/>
      <c r="E25" s="65"/>
      <c r="F25" s="65"/>
      <c r="G25" s="128"/>
      <c r="H25" s="128"/>
      <c r="I25" s="128"/>
      <c r="J25" s="128"/>
      <c r="K25" s="128"/>
      <c r="L25" s="128"/>
      <c r="M25" s="128"/>
      <c r="N25" s="2"/>
      <c r="O25" s="76"/>
      <c r="P25" s="76"/>
      <c r="Q25" s="76"/>
      <c r="R25" s="76"/>
    </row>
    <row r="26" spans="1:18" ht="22" customHeight="1" x14ac:dyDescent="0.6">
      <c r="A26" s="65"/>
      <c r="B26" s="65" t="s">
        <v>139</v>
      </c>
      <c r="C26" s="65"/>
      <c r="D26" s="65"/>
      <c r="E26" s="65"/>
      <c r="F26" s="65"/>
      <c r="N26" s="2"/>
    </row>
    <row r="27" spans="1:18" ht="22" hidden="1" customHeight="1" x14ac:dyDescent="0.6">
      <c r="A27" s="65"/>
      <c r="B27" s="65" t="s">
        <v>140</v>
      </c>
      <c r="C27" s="65"/>
      <c r="D27" s="65"/>
      <c r="E27" s="65"/>
      <c r="F27" s="65"/>
      <c r="N27" s="2"/>
    </row>
    <row r="28" spans="1:18" ht="22" hidden="1" customHeight="1" x14ac:dyDescent="0.6">
      <c r="A28" s="65"/>
      <c r="B28" s="138" t="s">
        <v>141</v>
      </c>
      <c r="C28" s="138"/>
      <c r="D28" s="138"/>
      <c r="E28" s="138"/>
      <c r="F28" s="138"/>
      <c r="G28" s="137"/>
      <c r="H28" s="137"/>
      <c r="I28" s="137"/>
      <c r="J28" s="137"/>
      <c r="K28" s="137"/>
      <c r="L28" s="137"/>
      <c r="M28" s="137"/>
      <c r="N28" s="2"/>
    </row>
    <row r="29" spans="1:18" ht="22" hidden="1" customHeight="1" x14ac:dyDescent="0.6">
      <c r="A29" s="65"/>
      <c r="B29" s="138" t="s">
        <v>142</v>
      </c>
      <c r="C29" s="138"/>
      <c r="D29" s="138"/>
      <c r="E29" s="138"/>
      <c r="F29" s="138"/>
      <c r="G29" s="137"/>
      <c r="H29" s="137"/>
      <c r="I29" s="137"/>
      <c r="J29" s="137"/>
      <c r="K29" s="137"/>
      <c r="L29" s="137"/>
      <c r="M29" s="137"/>
      <c r="N29" s="2"/>
    </row>
    <row r="30" spans="1:18" ht="22" hidden="1" customHeight="1" x14ac:dyDescent="0.6">
      <c r="A30" s="65"/>
      <c r="B30" s="138" t="s">
        <v>143</v>
      </c>
      <c r="C30" s="138"/>
      <c r="D30" s="138"/>
      <c r="E30" s="138"/>
      <c r="F30" s="138"/>
      <c r="G30" s="137"/>
      <c r="H30" s="137"/>
      <c r="I30" s="137"/>
      <c r="J30" s="137"/>
      <c r="K30" s="137"/>
      <c r="L30" s="137"/>
      <c r="M30" s="137"/>
      <c r="N30" s="2"/>
      <c r="O30" s="64">
        <v>24</v>
      </c>
      <c r="P30" s="75">
        <v>3683828</v>
      </c>
      <c r="Q30" s="64">
        <v>24</v>
      </c>
      <c r="R30" s="64">
        <v>-2315</v>
      </c>
    </row>
    <row r="31" spans="1:18" s="77" customFormat="1" ht="22" hidden="1" customHeight="1" x14ac:dyDescent="0.6">
      <c r="A31" s="65"/>
      <c r="B31" s="138" t="s">
        <v>144</v>
      </c>
      <c r="C31" s="138"/>
      <c r="D31" s="138"/>
      <c r="E31" s="138"/>
      <c r="F31" s="138"/>
      <c r="G31" s="137"/>
      <c r="H31" s="137"/>
      <c r="I31" s="137"/>
      <c r="J31" s="137"/>
      <c r="K31" s="137"/>
      <c r="L31" s="137"/>
      <c r="M31" s="137"/>
      <c r="N31" s="2"/>
      <c r="P31" s="78"/>
    </row>
    <row r="32" spans="1:18" ht="22" hidden="1" customHeight="1" x14ac:dyDescent="0.6">
      <c r="A32" s="65"/>
      <c r="B32" s="138" t="s">
        <v>145</v>
      </c>
      <c r="C32" s="138"/>
      <c r="D32" s="138"/>
      <c r="E32" s="138"/>
      <c r="F32" s="138"/>
      <c r="G32" s="137"/>
      <c r="H32" s="137"/>
      <c r="I32" s="137"/>
      <c r="J32" s="137"/>
      <c r="K32" s="137"/>
      <c r="L32" s="137"/>
      <c r="M32" s="137"/>
      <c r="N32" s="2"/>
    </row>
    <row r="33" spans="1:18" ht="22" hidden="1" customHeight="1" x14ac:dyDescent="0.6">
      <c r="A33" s="65"/>
      <c r="B33" s="138" t="s">
        <v>146</v>
      </c>
      <c r="C33" s="138"/>
      <c r="D33" s="138"/>
      <c r="E33" s="138"/>
      <c r="F33" s="138"/>
      <c r="G33" s="137"/>
      <c r="H33" s="137"/>
      <c r="I33" s="137"/>
      <c r="J33" s="137"/>
      <c r="K33" s="137"/>
      <c r="L33" s="137"/>
      <c r="M33" s="137"/>
      <c r="N33" s="2"/>
    </row>
    <row r="34" spans="1:18" ht="22" hidden="1" customHeight="1" x14ac:dyDescent="0.6">
      <c r="A34" s="65"/>
      <c r="B34" s="138" t="s">
        <v>147</v>
      </c>
      <c r="C34" s="138"/>
      <c r="D34" s="138"/>
      <c r="E34" s="138"/>
      <c r="F34" s="138"/>
      <c r="G34" s="137"/>
      <c r="H34" s="137"/>
      <c r="I34" s="137"/>
      <c r="J34" s="137"/>
      <c r="K34" s="137"/>
      <c r="L34" s="137"/>
      <c r="M34" s="137"/>
      <c r="N34" s="2"/>
    </row>
    <row r="35" spans="1:18" ht="22" hidden="1" customHeight="1" x14ac:dyDescent="0.6">
      <c r="A35" s="65"/>
      <c r="B35" s="138" t="s">
        <v>148</v>
      </c>
      <c r="C35" s="138"/>
      <c r="D35" s="138"/>
      <c r="E35" s="138"/>
      <c r="F35" s="138"/>
      <c r="G35" s="137"/>
      <c r="H35" s="137"/>
      <c r="I35" s="137"/>
      <c r="J35" s="137"/>
      <c r="K35" s="137"/>
      <c r="L35" s="137"/>
      <c r="M35" s="137"/>
      <c r="N35" s="2"/>
    </row>
    <row r="36" spans="1:18" ht="21.75" hidden="1" customHeight="1" x14ac:dyDescent="0.6">
      <c r="A36" s="65"/>
      <c r="B36" s="138" t="s">
        <v>149</v>
      </c>
      <c r="C36" s="138"/>
      <c r="D36" s="138"/>
      <c r="E36" s="138"/>
      <c r="F36" s="138"/>
      <c r="G36" s="137"/>
      <c r="H36" s="137"/>
      <c r="I36" s="137"/>
      <c r="J36" s="137"/>
      <c r="K36" s="137"/>
      <c r="L36" s="137"/>
      <c r="M36" s="137"/>
      <c r="N36" s="2"/>
      <c r="O36" s="64">
        <v>25233194</v>
      </c>
      <c r="P36" s="73">
        <f>M36-O36</f>
        <v>-25233194</v>
      </c>
      <c r="Q36" s="64" t="s">
        <v>149</v>
      </c>
    </row>
    <row r="37" spans="1:18" ht="22" hidden="1" customHeight="1" x14ac:dyDescent="0.6">
      <c r="A37" s="65"/>
      <c r="B37" s="138" t="s">
        <v>150</v>
      </c>
      <c r="C37" s="138"/>
      <c r="D37" s="138"/>
      <c r="E37" s="138"/>
      <c r="F37" s="138"/>
      <c r="G37" s="137"/>
      <c r="H37" s="137"/>
      <c r="I37" s="137"/>
      <c r="J37" s="137"/>
      <c r="K37" s="137"/>
      <c r="L37" s="137"/>
      <c r="M37" s="137"/>
      <c r="N37" s="2"/>
      <c r="P37" s="73">
        <f>SUM(P9:P36)</f>
        <v>114658586</v>
      </c>
      <c r="Q37" s="73">
        <f>G37-K37</f>
        <v>0</v>
      </c>
      <c r="R37" s="73"/>
    </row>
    <row r="38" spans="1:18" ht="22" hidden="1" customHeight="1" x14ac:dyDescent="0.6">
      <c r="A38" s="65"/>
      <c r="B38" s="138" t="s">
        <v>151</v>
      </c>
      <c r="C38" s="138"/>
      <c r="D38" s="138"/>
      <c r="E38" s="138"/>
      <c r="F38" s="138"/>
      <c r="G38" s="137"/>
      <c r="H38" s="137"/>
      <c r="I38" s="137"/>
      <c r="J38" s="137"/>
      <c r="K38" s="137"/>
      <c r="L38" s="137"/>
      <c r="M38" s="137"/>
      <c r="N38" s="2"/>
      <c r="P38" s="73"/>
    </row>
    <row r="39" spans="1:18" ht="22" hidden="1" customHeight="1" x14ac:dyDescent="0.6">
      <c r="A39" s="65"/>
      <c r="B39" s="138" t="s">
        <v>152</v>
      </c>
      <c r="C39" s="138"/>
      <c r="D39" s="138"/>
      <c r="E39" s="138"/>
      <c r="F39" s="138"/>
      <c r="G39" s="137"/>
      <c r="H39" s="137"/>
      <c r="I39" s="137"/>
      <c r="J39" s="137"/>
      <c r="K39" s="137"/>
      <c r="L39" s="137"/>
      <c r="M39" s="137"/>
      <c r="N39" s="2"/>
      <c r="P39" s="73"/>
    </row>
    <row r="40" spans="1:18" ht="22" hidden="1" customHeight="1" x14ac:dyDescent="0.6">
      <c r="A40" s="65"/>
      <c r="B40" s="138" t="s">
        <v>153</v>
      </c>
      <c r="C40" s="138"/>
      <c r="D40" s="138"/>
      <c r="E40" s="138"/>
      <c r="F40" s="138"/>
      <c r="G40" s="137"/>
      <c r="H40" s="137"/>
      <c r="I40" s="137"/>
      <c r="J40" s="137"/>
      <c r="K40" s="137"/>
      <c r="L40" s="137"/>
      <c r="M40" s="137"/>
      <c r="N40" s="2"/>
    </row>
    <row r="41" spans="1:18" ht="22" hidden="1" customHeight="1" x14ac:dyDescent="0.6">
      <c r="A41" s="65"/>
      <c r="B41" s="138" t="s">
        <v>154</v>
      </c>
      <c r="C41" s="138"/>
      <c r="D41" s="138"/>
      <c r="E41" s="138"/>
      <c r="F41" s="138"/>
      <c r="G41" s="137"/>
      <c r="H41" s="137"/>
      <c r="I41" s="137"/>
      <c r="J41" s="137"/>
      <c r="K41" s="137"/>
      <c r="L41" s="137"/>
      <c r="M41" s="137"/>
      <c r="N41" s="2"/>
    </row>
    <row r="42" spans="1:18" ht="22" hidden="1" customHeight="1" x14ac:dyDescent="0.6">
      <c r="A42" s="65"/>
      <c r="B42" s="138" t="s">
        <v>155</v>
      </c>
      <c r="C42" s="138"/>
      <c r="D42" s="138"/>
      <c r="E42" s="138"/>
      <c r="F42" s="138"/>
      <c r="G42" s="137"/>
      <c r="H42" s="137"/>
      <c r="I42" s="137"/>
      <c r="J42" s="137"/>
      <c r="K42" s="137"/>
      <c r="L42" s="137"/>
      <c r="M42" s="137"/>
      <c r="N42" s="2"/>
    </row>
    <row r="43" spans="1:18" ht="22" hidden="1" customHeight="1" x14ac:dyDescent="0.6">
      <c r="A43" s="65"/>
      <c r="B43" s="138" t="s">
        <v>156</v>
      </c>
      <c r="C43" s="138"/>
      <c r="D43" s="138"/>
      <c r="E43" s="138"/>
      <c r="F43" s="138"/>
      <c r="G43" s="140"/>
      <c r="H43" s="137"/>
      <c r="I43" s="140"/>
      <c r="J43" s="137"/>
      <c r="K43" s="140"/>
      <c r="L43" s="137"/>
      <c r="M43" s="140"/>
      <c r="N43" s="2"/>
    </row>
    <row r="44" spans="1:18" ht="22" customHeight="1" x14ac:dyDescent="0.6">
      <c r="A44" s="65"/>
      <c r="B44" s="65"/>
      <c r="C44" s="65" t="s">
        <v>157</v>
      </c>
      <c r="D44" s="65"/>
      <c r="E44" s="65"/>
      <c r="F44" s="65"/>
      <c r="G44" s="132">
        <f>SUM(G9:G42)</f>
        <v>0</v>
      </c>
      <c r="I44" s="132">
        <f>SUM(I9:I43)</f>
        <v>0</v>
      </c>
      <c r="K44" s="132">
        <f>SUM(K9:K42)</f>
        <v>0</v>
      </c>
      <c r="M44" s="132">
        <f>SUM(M9:M42)</f>
        <v>0</v>
      </c>
      <c r="N44" s="2"/>
      <c r="O44" s="73"/>
    </row>
    <row r="45" spans="1:18" ht="22" customHeight="1" x14ac:dyDescent="0.6"/>
    <row r="46" spans="1:18" ht="22" customHeight="1" x14ac:dyDescent="0.6"/>
    <row r="47" spans="1:18" ht="22" customHeight="1" x14ac:dyDescent="0.6"/>
    <row r="48" spans="1:18" ht="22" customHeight="1" x14ac:dyDescent="0.6"/>
    <row r="49" spans="1:14" ht="31" customHeight="1" x14ac:dyDescent="0.6">
      <c r="A49" s="65"/>
      <c r="B49" s="65"/>
      <c r="C49" s="65"/>
      <c r="D49" s="65"/>
      <c r="E49" s="65"/>
      <c r="F49" s="65"/>
      <c r="G49" s="136"/>
      <c r="H49" s="136"/>
      <c r="I49" s="136"/>
      <c r="J49" s="136"/>
      <c r="K49" s="136"/>
      <c r="L49" s="136"/>
      <c r="M49" s="136"/>
      <c r="N49" s="2"/>
    </row>
    <row r="50" spans="1:14" s="2" customFormat="1" ht="27" customHeight="1" x14ac:dyDescent="0.6">
      <c r="A50" s="79" t="s">
        <v>32</v>
      </c>
      <c r="B50" s="79"/>
      <c r="C50" s="79"/>
      <c r="D50" s="79"/>
      <c r="E50" s="79"/>
      <c r="F50" s="79"/>
      <c r="G50" s="128"/>
      <c r="H50" s="128"/>
      <c r="I50" s="128"/>
      <c r="J50" s="128"/>
      <c r="K50" s="128"/>
      <c r="L50" s="128"/>
      <c r="M50" s="128" t="s">
        <v>173</v>
      </c>
    </row>
    <row r="51" spans="1:14" ht="23.25" customHeight="1" x14ac:dyDescent="0.6"/>
    <row r="52" spans="1:14" ht="23.25" customHeight="1" x14ac:dyDescent="0.6"/>
    <row r="53" spans="1:14" ht="23.25" customHeight="1" x14ac:dyDescent="0.6"/>
    <row r="54" spans="1:14" ht="23.25" customHeight="1" x14ac:dyDescent="0.6"/>
    <row r="55" spans="1:14" ht="23.25" customHeight="1" x14ac:dyDescent="0.6"/>
    <row r="56" spans="1:14" ht="23.25" customHeight="1" x14ac:dyDescent="0.6"/>
    <row r="57" spans="1:14" ht="23.25" customHeight="1" x14ac:dyDescent="0.6"/>
    <row r="58" spans="1:14" ht="23.25" customHeight="1" x14ac:dyDescent="0.6"/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3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6B0DA-6C42-421B-9781-B7A416211FB3}">
  <sheetPr>
    <pageSetUpPr fitToPage="1"/>
  </sheetPr>
  <dimension ref="A1:V64"/>
  <sheetViews>
    <sheetView view="pageBreakPreview" zoomScale="60" zoomScaleNormal="100" workbookViewId="0">
      <selection activeCell="D10" sqref="D10"/>
    </sheetView>
  </sheetViews>
  <sheetFormatPr defaultColWidth="8.81640625" defaultRowHeight="21.5" x14ac:dyDescent="0.65"/>
  <cols>
    <col min="1" max="1" width="2.54296875" style="2" customWidth="1"/>
    <col min="2" max="3" width="2.54296875" style="65" customWidth="1"/>
    <col min="4" max="4" width="50.453125" style="65" customWidth="1"/>
    <col min="5" max="5" width="8.1796875" style="2" customWidth="1"/>
    <col min="6" max="6" width="1.1796875" style="2" customWidth="1"/>
    <col min="7" max="7" width="15" style="2" customWidth="1"/>
    <col min="8" max="8" width="1.1796875" style="2" customWidth="1"/>
    <col min="9" max="9" width="15" style="2" customWidth="1"/>
    <col min="10" max="10" width="1.1796875" style="2" customWidth="1"/>
    <col min="11" max="11" width="15" style="2" customWidth="1"/>
    <col min="12" max="12" width="1.1796875" style="2" customWidth="1"/>
    <col min="13" max="13" width="15" style="2" customWidth="1"/>
    <col min="14" max="14" width="1.1796875" style="2" customWidth="1"/>
    <col min="15" max="15" width="11" style="26" bestFit="1" customWidth="1"/>
    <col min="16" max="16" width="11.1796875" style="26" bestFit="1" customWidth="1"/>
    <col min="17" max="17" width="13.54296875" style="26" customWidth="1"/>
    <col min="18" max="18" width="11.54296875" style="26" bestFit="1" customWidth="1"/>
    <col min="19" max="256" width="8.81640625" style="26"/>
    <col min="257" max="259" width="2.54296875" style="26" customWidth="1"/>
    <col min="260" max="260" width="50.453125" style="26" customWidth="1"/>
    <col min="261" max="261" width="8.1796875" style="26" customWidth="1"/>
    <col min="262" max="262" width="1.1796875" style="26" customWidth="1"/>
    <col min="263" max="263" width="15" style="26" customWidth="1"/>
    <col min="264" max="264" width="1.1796875" style="26" customWidth="1"/>
    <col min="265" max="265" width="15" style="26" customWidth="1"/>
    <col min="266" max="266" width="1.1796875" style="26" customWidth="1"/>
    <col min="267" max="267" width="15" style="26" customWidth="1"/>
    <col min="268" max="268" width="1.1796875" style="26" customWidth="1"/>
    <col min="269" max="269" width="15" style="26" customWidth="1"/>
    <col min="270" max="270" width="1.1796875" style="26" customWidth="1"/>
    <col min="271" max="271" width="11" style="26" bestFit="1" customWidth="1"/>
    <col min="272" max="272" width="11.1796875" style="26" bestFit="1" customWidth="1"/>
    <col min="273" max="273" width="13.54296875" style="26" customWidth="1"/>
    <col min="274" max="274" width="11.54296875" style="26" bestFit="1" customWidth="1"/>
    <col min="275" max="512" width="8.81640625" style="26"/>
    <col min="513" max="515" width="2.54296875" style="26" customWidth="1"/>
    <col min="516" max="516" width="50.453125" style="26" customWidth="1"/>
    <col min="517" max="517" width="8.1796875" style="26" customWidth="1"/>
    <col min="518" max="518" width="1.1796875" style="26" customWidth="1"/>
    <col min="519" max="519" width="15" style="26" customWidth="1"/>
    <col min="520" max="520" width="1.1796875" style="26" customWidth="1"/>
    <col min="521" max="521" width="15" style="26" customWidth="1"/>
    <col min="522" max="522" width="1.1796875" style="26" customWidth="1"/>
    <col min="523" max="523" width="15" style="26" customWidth="1"/>
    <col min="524" max="524" width="1.1796875" style="26" customWidth="1"/>
    <col min="525" max="525" width="15" style="26" customWidth="1"/>
    <col min="526" max="526" width="1.1796875" style="26" customWidth="1"/>
    <col min="527" max="527" width="11" style="26" bestFit="1" customWidth="1"/>
    <col min="528" max="528" width="11.1796875" style="26" bestFit="1" customWidth="1"/>
    <col min="529" max="529" width="13.54296875" style="26" customWidth="1"/>
    <col min="530" max="530" width="11.54296875" style="26" bestFit="1" customWidth="1"/>
    <col min="531" max="768" width="8.81640625" style="26"/>
    <col min="769" max="771" width="2.54296875" style="26" customWidth="1"/>
    <col min="772" max="772" width="50.453125" style="26" customWidth="1"/>
    <col min="773" max="773" width="8.1796875" style="26" customWidth="1"/>
    <col min="774" max="774" width="1.1796875" style="26" customWidth="1"/>
    <col min="775" max="775" width="15" style="26" customWidth="1"/>
    <col min="776" max="776" width="1.1796875" style="26" customWidth="1"/>
    <col min="777" max="777" width="15" style="26" customWidth="1"/>
    <col min="778" max="778" width="1.1796875" style="26" customWidth="1"/>
    <col min="779" max="779" width="15" style="26" customWidth="1"/>
    <col min="780" max="780" width="1.1796875" style="26" customWidth="1"/>
    <col min="781" max="781" width="15" style="26" customWidth="1"/>
    <col min="782" max="782" width="1.1796875" style="26" customWidth="1"/>
    <col min="783" max="783" width="11" style="26" bestFit="1" customWidth="1"/>
    <col min="784" max="784" width="11.1796875" style="26" bestFit="1" customWidth="1"/>
    <col min="785" max="785" width="13.54296875" style="26" customWidth="1"/>
    <col min="786" max="786" width="11.54296875" style="26" bestFit="1" customWidth="1"/>
    <col min="787" max="1024" width="8.81640625" style="26"/>
    <col min="1025" max="1027" width="2.54296875" style="26" customWidth="1"/>
    <col min="1028" max="1028" width="50.453125" style="26" customWidth="1"/>
    <col min="1029" max="1029" width="8.1796875" style="26" customWidth="1"/>
    <col min="1030" max="1030" width="1.1796875" style="26" customWidth="1"/>
    <col min="1031" max="1031" width="15" style="26" customWidth="1"/>
    <col min="1032" max="1032" width="1.1796875" style="26" customWidth="1"/>
    <col min="1033" max="1033" width="15" style="26" customWidth="1"/>
    <col min="1034" max="1034" width="1.1796875" style="26" customWidth="1"/>
    <col min="1035" max="1035" width="15" style="26" customWidth="1"/>
    <col min="1036" max="1036" width="1.1796875" style="26" customWidth="1"/>
    <col min="1037" max="1037" width="15" style="26" customWidth="1"/>
    <col min="1038" max="1038" width="1.1796875" style="26" customWidth="1"/>
    <col min="1039" max="1039" width="11" style="26" bestFit="1" customWidth="1"/>
    <col min="1040" max="1040" width="11.1796875" style="26" bestFit="1" customWidth="1"/>
    <col min="1041" max="1041" width="13.54296875" style="26" customWidth="1"/>
    <col min="1042" max="1042" width="11.54296875" style="26" bestFit="1" customWidth="1"/>
    <col min="1043" max="1280" width="8.81640625" style="26"/>
    <col min="1281" max="1283" width="2.54296875" style="26" customWidth="1"/>
    <col min="1284" max="1284" width="50.453125" style="26" customWidth="1"/>
    <col min="1285" max="1285" width="8.1796875" style="26" customWidth="1"/>
    <col min="1286" max="1286" width="1.1796875" style="26" customWidth="1"/>
    <col min="1287" max="1287" width="15" style="26" customWidth="1"/>
    <col min="1288" max="1288" width="1.1796875" style="26" customWidth="1"/>
    <col min="1289" max="1289" width="15" style="26" customWidth="1"/>
    <col min="1290" max="1290" width="1.1796875" style="26" customWidth="1"/>
    <col min="1291" max="1291" width="15" style="26" customWidth="1"/>
    <col min="1292" max="1292" width="1.1796875" style="26" customWidth="1"/>
    <col min="1293" max="1293" width="15" style="26" customWidth="1"/>
    <col min="1294" max="1294" width="1.1796875" style="26" customWidth="1"/>
    <col min="1295" max="1295" width="11" style="26" bestFit="1" customWidth="1"/>
    <col min="1296" max="1296" width="11.1796875" style="26" bestFit="1" customWidth="1"/>
    <col min="1297" max="1297" width="13.54296875" style="26" customWidth="1"/>
    <col min="1298" max="1298" width="11.54296875" style="26" bestFit="1" customWidth="1"/>
    <col min="1299" max="1536" width="8.81640625" style="26"/>
    <col min="1537" max="1539" width="2.54296875" style="26" customWidth="1"/>
    <col min="1540" max="1540" width="50.453125" style="26" customWidth="1"/>
    <col min="1541" max="1541" width="8.1796875" style="26" customWidth="1"/>
    <col min="1542" max="1542" width="1.1796875" style="26" customWidth="1"/>
    <col min="1543" max="1543" width="15" style="26" customWidth="1"/>
    <col min="1544" max="1544" width="1.1796875" style="26" customWidth="1"/>
    <col min="1545" max="1545" width="15" style="26" customWidth="1"/>
    <col min="1546" max="1546" width="1.1796875" style="26" customWidth="1"/>
    <col min="1547" max="1547" width="15" style="26" customWidth="1"/>
    <col min="1548" max="1548" width="1.1796875" style="26" customWidth="1"/>
    <col min="1549" max="1549" width="15" style="26" customWidth="1"/>
    <col min="1550" max="1550" width="1.1796875" style="26" customWidth="1"/>
    <col min="1551" max="1551" width="11" style="26" bestFit="1" customWidth="1"/>
    <col min="1552" max="1552" width="11.1796875" style="26" bestFit="1" customWidth="1"/>
    <col min="1553" max="1553" width="13.54296875" style="26" customWidth="1"/>
    <col min="1554" max="1554" width="11.54296875" style="26" bestFit="1" customWidth="1"/>
    <col min="1555" max="1792" width="8.81640625" style="26"/>
    <col min="1793" max="1795" width="2.54296875" style="26" customWidth="1"/>
    <col min="1796" max="1796" width="50.453125" style="26" customWidth="1"/>
    <col min="1797" max="1797" width="8.1796875" style="26" customWidth="1"/>
    <col min="1798" max="1798" width="1.1796875" style="26" customWidth="1"/>
    <col min="1799" max="1799" width="15" style="26" customWidth="1"/>
    <col min="1800" max="1800" width="1.1796875" style="26" customWidth="1"/>
    <col min="1801" max="1801" width="15" style="26" customWidth="1"/>
    <col min="1802" max="1802" width="1.1796875" style="26" customWidth="1"/>
    <col min="1803" max="1803" width="15" style="26" customWidth="1"/>
    <col min="1804" max="1804" width="1.1796875" style="26" customWidth="1"/>
    <col min="1805" max="1805" width="15" style="26" customWidth="1"/>
    <col min="1806" max="1806" width="1.1796875" style="26" customWidth="1"/>
    <col min="1807" max="1807" width="11" style="26" bestFit="1" customWidth="1"/>
    <col min="1808" max="1808" width="11.1796875" style="26" bestFit="1" customWidth="1"/>
    <col min="1809" max="1809" width="13.54296875" style="26" customWidth="1"/>
    <col min="1810" max="1810" width="11.54296875" style="26" bestFit="1" customWidth="1"/>
    <col min="1811" max="2048" width="8.81640625" style="26"/>
    <col min="2049" max="2051" width="2.54296875" style="26" customWidth="1"/>
    <col min="2052" max="2052" width="50.453125" style="26" customWidth="1"/>
    <col min="2053" max="2053" width="8.1796875" style="26" customWidth="1"/>
    <col min="2054" max="2054" width="1.1796875" style="26" customWidth="1"/>
    <col min="2055" max="2055" width="15" style="26" customWidth="1"/>
    <col min="2056" max="2056" width="1.1796875" style="26" customWidth="1"/>
    <col min="2057" max="2057" width="15" style="26" customWidth="1"/>
    <col min="2058" max="2058" width="1.1796875" style="26" customWidth="1"/>
    <col min="2059" max="2059" width="15" style="26" customWidth="1"/>
    <col min="2060" max="2060" width="1.1796875" style="26" customWidth="1"/>
    <col min="2061" max="2061" width="15" style="26" customWidth="1"/>
    <col min="2062" max="2062" width="1.1796875" style="26" customWidth="1"/>
    <col min="2063" max="2063" width="11" style="26" bestFit="1" customWidth="1"/>
    <col min="2064" max="2064" width="11.1796875" style="26" bestFit="1" customWidth="1"/>
    <col min="2065" max="2065" width="13.54296875" style="26" customWidth="1"/>
    <col min="2066" max="2066" width="11.54296875" style="26" bestFit="1" customWidth="1"/>
    <col min="2067" max="2304" width="8.81640625" style="26"/>
    <col min="2305" max="2307" width="2.54296875" style="26" customWidth="1"/>
    <col min="2308" max="2308" width="50.453125" style="26" customWidth="1"/>
    <col min="2309" max="2309" width="8.1796875" style="26" customWidth="1"/>
    <col min="2310" max="2310" width="1.1796875" style="26" customWidth="1"/>
    <col min="2311" max="2311" width="15" style="26" customWidth="1"/>
    <col min="2312" max="2312" width="1.1796875" style="26" customWidth="1"/>
    <col min="2313" max="2313" width="15" style="26" customWidth="1"/>
    <col min="2314" max="2314" width="1.1796875" style="26" customWidth="1"/>
    <col min="2315" max="2315" width="15" style="26" customWidth="1"/>
    <col min="2316" max="2316" width="1.1796875" style="26" customWidth="1"/>
    <col min="2317" max="2317" width="15" style="26" customWidth="1"/>
    <col min="2318" max="2318" width="1.1796875" style="26" customWidth="1"/>
    <col min="2319" max="2319" width="11" style="26" bestFit="1" customWidth="1"/>
    <col min="2320" max="2320" width="11.1796875" style="26" bestFit="1" customWidth="1"/>
    <col min="2321" max="2321" width="13.54296875" style="26" customWidth="1"/>
    <col min="2322" max="2322" width="11.54296875" style="26" bestFit="1" customWidth="1"/>
    <col min="2323" max="2560" width="8.81640625" style="26"/>
    <col min="2561" max="2563" width="2.54296875" style="26" customWidth="1"/>
    <col min="2564" max="2564" width="50.453125" style="26" customWidth="1"/>
    <col min="2565" max="2565" width="8.1796875" style="26" customWidth="1"/>
    <col min="2566" max="2566" width="1.1796875" style="26" customWidth="1"/>
    <col min="2567" max="2567" width="15" style="26" customWidth="1"/>
    <col min="2568" max="2568" width="1.1796875" style="26" customWidth="1"/>
    <col min="2569" max="2569" width="15" style="26" customWidth="1"/>
    <col min="2570" max="2570" width="1.1796875" style="26" customWidth="1"/>
    <col min="2571" max="2571" width="15" style="26" customWidth="1"/>
    <col min="2572" max="2572" width="1.1796875" style="26" customWidth="1"/>
    <col min="2573" max="2573" width="15" style="26" customWidth="1"/>
    <col min="2574" max="2574" width="1.1796875" style="26" customWidth="1"/>
    <col min="2575" max="2575" width="11" style="26" bestFit="1" customWidth="1"/>
    <col min="2576" max="2576" width="11.1796875" style="26" bestFit="1" customWidth="1"/>
    <col min="2577" max="2577" width="13.54296875" style="26" customWidth="1"/>
    <col min="2578" max="2578" width="11.54296875" style="26" bestFit="1" customWidth="1"/>
    <col min="2579" max="2816" width="8.81640625" style="26"/>
    <col min="2817" max="2819" width="2.54296875" style="26" customWidth="1"/>
    <col min="2820" max="2820" width="50.453125" style="26" customWidth="1"/>
    <col min="2821" max="2821" width="8.1796875" style="26" customWidth="1"/>
    <col min="2822" max="2822" width="1.1796875" style="26" customWidth="1"/>
    <col min="2823" max="2823" width="15" style="26" customWidth="1"/>
    <col min="2824" max="2824" width="1.1796875" style="26" customWidth="1"/>
    <col min="2825" max="2825" width="15" style="26" customWidth="1"/>
    <col min="2826" max="2826" width="1.1796875" style="26" customWidth="1"/>
    <col min="2827" max="2827" width="15" style="26" customWidth="1"/>
    <col min="2828" max="2828" width="1.1796875" style="26" customWidth="1"/>
    <col min="2829" max="2829" width="15" style="26" customWidth="1"/>
    <col min="2830" max="2830" width="1.1796875" style="26" customWidth="1"/>
    <col min="2831" max="2831" width="11" style="26" bestFit="1" customWidth="1"/>
    <col min="2832" max="2832" width="11.1796875" style="26" bestFit="1" customWidth="1"/>
    <col min="2833" max="2833" width="13.54296875" style="26" customWidth="1"/>
    <col min="2834" max="2834" width="11.54296875" style="26" bestFit="1" customWidth="1"/>
    <col min="2835" max="3072" width="8.81640625" style="26"/>
    <col min="3073" max="3075" width="2.54296875" style="26" customWidth="1"/>
    <col min="3076" max="3076" width="50.453125" style="26" customWidth="1"/>
    <col min="3077" max="3077" width="8.1796875" style="26" customWidth="1"/>
    <col min="3078" max="3078" width="1.1796875" style="26" customWidth="1"/>
    <col min="3079" max="3079" width="15" style="26" customWidth="1"/>
    <col min="3080" max="3080" width="1.1796875" style="26" customWidth="1"/>
    <col min="3081" max="3081" width="15" style="26" customWidth="1"/>
    <col min="3082" max="3082" width="1.1796875" style="26" customWidth="1"/>
    <col min="3083" max="3083" width="15" style="26" customWidth="1"/>
    <col min="3084" max="3084" width="1.1796875" style="26" customWidth="1"/>
    <col min="3085" max="3085" width="15" style="26" customWidth="1"/>
    <col min="3086" max="3086" width="1.1796875" style="26" customWidth="1"/>
    <col min="3087" max="3087" width="11" style="26" bestFit="1" customWidth="1"/>
    <col min="3088" max="3088" width="11.1796875" style="26" bestFit="1" customWidth="1"/>
    <col min="3089" max="3089" width="13.54296875" style="26" customWidth="1"/>
    <col min="3090" max="3090" width="11.54296875" style="26" bestFit="1" customWidth="1"/>
    <col min="3091" max="3328" width="8.81640625" style="26"/>
    <col min="3329" max="3331" width="2.54296875" style="26" customWidth="1"/>
    <col min="3332" max="3332" width="50.453125" style="26" customWidth="1"/>
    <col min="3333" max="3333" width="8.1796875" style="26" customWidth="1"/>
    <col min="3334" max="3334" width="1.1796875" style="26" customWidth="1"/>
    <col min="3335" max="3335" width="15" style="26" customWidth="1"/>
    <col min="3336" max="3336" width="1.1796875" style="26" customWidth="1"/>
    <col min="3337" max="3337" width="15" style="26" customWidth="1"/>
    <col min="3338" max="3338" width="1.1796875" style="26" customWidth="1"/>
    <col min="3339" max="3339" width="15" style="26" customWidth="1"/>
    <col min="3340" max="3340" width="1.1796875" style="26" customWidth="1"/>
    <col min="3341" max="3341" width="15" style="26" customWidth="1"/>
    <col min="3342" max="3342" width="1.1796875" style="26" customWidth="1"/>
    <col min="3343" max="3343" width="11" style="26" bestFit="1" customWidth="1"/>
    <col min="3344" max="3344" width="11.1796875" style="26" bestFit="1" customWidth="1"/>
    <col min="3345" max="3345" width="13.54296875" style="26" customWidth="1"/>
    <col min="3346" max="3346" width="11.54296875" style="26" bestFit="1" customWidth="1"/>
    <col min="3347" max="3584" width="8.81640625" style="26"/>
    <col min="3585" max="3587" width="2.54296875" style="26" customWidth="1"/>
    <col min="3588" max="3588" width="50.453125" style="26" customWidth="1"/>
    <col min="3589" max="3589" width="8.1796875" style="26" customWidth="1"/>
    <col min="3590" max="3590" width="1.1796875" style="26" customWidth="1"/>
    <col min="3591" max="3591" width="15" style="26" customWidth="1"/>
    <col min="3592" max="3592" width="1.1796875" style="26" customWidth="1"/>
    <col min="3593" max="3593" width="15" style="26" customWidth="1"/>
    <col min="3594" max="3594" width="1.1796875" style="26" customWidth="1"/>
    <col min="3595" max="3595" width="15" style="26" customWidth="1"/>
    <col min="3596" max="3596" width="1.1796875" style="26" customWidth="1"/>
    <col min="3597" max="3597" width="15" style="26" customWidth="1"/>
    <col min="3598" max="3598" width="1.1796875" style="26" customWidth="1"/>
    <col min="3599" max="3599" width="11" style="26" bestFit="1" customWidth="1"/>
    <col min="3600" max="3600" width="11.1796875" style="26" bestFit="1" customWidth="1"/>
    <col min="3601" max="3601" width="13.54296875" style="26" customWidth="1"/>
    <col min="3602" max="3602" width="11.54296875" style="26" bestFit="1" customWidth="1"/>
    <col min="3603" max="3840" width="8.81640625" style="26"/>
    <col min="3841" max="3843" width="2.54296875" style="26" customWidth="1"/>
    <col min="3844" max="3844" width="50.453125" style="26" customWidth="1"/>
    <col min="3845" max="3845" width="8.1796875" style="26" customWidth="1"/>
    <col min="3846" max="3846" width="1.1796875" style="26" customWidth="1"/>
    <col min="3847" max="3847" width="15" style="26" customWidth="1"/>
    <col min="3848" max="3848" width="1.1796875" style="26" customWidth="1"/>
    <col min="3849" max="3849" width="15" style="26" customWidth="1"/>
    <col min="3850" max="3850" width="1.1796875" style="26" customWidth="1"/>
    <col min="3851" max="3851" width="15" style="26" customWidth="1"/>
    <col min="3852" max="3852" width="1.1796875" style="26" customWidth="1"/>
    <col min="3853" max="3853" width="15" style="26" customWidth="1"/>
    <col min="3854" max="3854" width="1.1796875" style="26" customWidth="1"/>
    <col min="3855" max="3855" width="11" style="26" bestFit="1" customWidth="1"/>
    <col min="3856" max="3856" width="11.1796875" style="26" bestFit="1" customWidth="1"/>
    <col min="3857" max="3857" width="13.54296875" style="26" customWidth="1"/>
    <col min="3858" max="3858" width="11.54296875" style="26" bestFit="1" customWidth="1"/>
    <col min="3859" max="4096" width="8.81640625" style="26"/>
    <col min="4097" max="4099" width="2.54296875" style="26" customWidth="1"/>
    <col min="4100" max="4100" width="50.453125" style="26" customWidth="1"/>
    <col min="4101" max="4101" width="8.1796875" style="26" customWidth="1"/>
    <col min="4102" max="4102" width="1.1796875" style="26" customWidth="1"/>
    <col min="4103" max="4103" width="15" style="26" customWidth="1"/>
    <col min="4104" max="4104" width="1.1796875" style="26" customWidth="1"/>
    <col min="4105" max="4105" width="15" style="26" customWidth="1"/>
    <col min="4106" max="4106" width="1.1796875" style="26" customWidth="1"/>
    <col min="4107" max="4107" width="15" style="26" customWidth="1"/>
    <col min="4108" max="4108" width="1.1796875" style="26" customWidth="1"/>
    <col min="4109" max="4109" width="15" style="26" customWidth="1"/>
    <col min="4110" max="4110" width="1.1796875" style="26" customWidth="1"/>
    <col min="4111" max="4111" width="11" style="26" bestFit="1" customWidth="1"/>
    <col min="4112" max="4112" width="11.1796875" style="26" bestFit="1" customWidth="1"/>
    <col min="4113" max="4113" width="13.54296875" style="26" customWidth="1"/>
    <col min="4114" max="4114" width="11.54296875" style="26" bestFit="1" customWidth="1"/>
    <col min="4115" max="4352" width="8.81640625" style="26"/>
    <col min="4353" max="4355" width="2.54296875" style="26" customWidth="1"/>
    <col min="4356" max="4356" width="50.453125" style="26" customWidth="1"/>
    <col min="4357" max="4357" width="8.1796875" style="26" customWidth="1"/>
    <col min="4358" max="4358" width="1.1796875" style="26" customWidth="1"/>
    <col min="4359" max="4359" width="15" style="26" customWidth="1"/>
    <col min="4360" max="4360" width="1.1796875" style="26" customWidth="1"/>
    <col min="4361" max="4361" width="15" style="26" customWidth="1"/>
    <col min="4362" max="4362" width="1.1796875" style="26" customWidth="1"/>
    <col min="4363" max="4363" width="15" style="26" customWidth="1"/>
    <col min="4364" max="4364" width="1.1796875" style="26" customWidth="1"/>
    <col min="4365" max="4365" width="15" style="26" customWidth="1"/>
    <col min="4366" max="4366" width="1.1796875" style="26" customWidth="1"/>
    <col min="4367" max="4367" width="11" style="26" bestFit="1" customWidth="1"/>
    <col min="4368" max="4368" width="11.1796875" style="26" bestFit="1" customWidth="1"/>
    <col min="4369" max="4369" width="13.54296875" style="26" customWidth="1"/>
    <col min="4370" max="4370" width="11.54296875" style="26" bestFit="1" customWidth="1"/>
    <col min="4371" max="4608" width="8.81640625" style="26"/>
    <col min="4609" max="4611" width="2.54296875" style="26" customWidth="1"/>
    <col min="4612" max="4612" width="50.453125" style="26" customWidth="1"/>
    <col min="4613" max="4613" width="8.1796875" style="26" customWidth="1"/>
    <col min="4614" max="4614" width="1.1796875" style="26" customWidth="1"/>
    <col min="4615" max="4615" width="15" style="26" customWidth="1"/>
    <col min="4616" max="4616" width="1.1796875" style="26" customWidth="1"/>
    <col min="4617" max="4617" width="15" style="26" customWidth="1"/>
    <col min="4618" max="4618" width="1.1796875" style="26" customWidth="1"/>
    <col min="4619" max="4619" width="15" style="26" customWidth="1"/>
    <col min="4620" max="4620" width="1.1796875" style="26" customWidth="1"/>
    <col min="4621" max="4621" width="15" style="26" customWidth="1"/>
    <col min="4622" max="4622" width="1.1796875" style="26" customWidth="1"/>
    <col min="4623" max="4623" width="11" style="26" bestFit="1" customWidth="1"/>
    <col min="4624" max="4624" width="11.1796875" style="26" bestFit="1" customWidth="1"/>
    <col min="4625" max="4625" width="13.54296875" style="26" customWidth="1"/>
    <col min="4626" max="4626" width="11.54296875" style="26" bestFit="1" customWidth="1"/>
    <col min="4627" max="4864" width="8.81640625" style="26"/>
    <col min="4865" max="4867" width="2.54296875" style="26" customWidth="1"/>
    <col min="4868" max="4868" width="50.453125" style="26" customWidth="1"/>
    <col min="4869" max="4869" width="8.1796875" style="26" customWidth="1"/>
    <col min="4870" max="4870" width="1.1796875" style="26" customWidth="1"/>
    <col min="4871" max="4871" width="15" style="26" customWidth="1"/>
    <col min="4872" max="4872" width="1.1796875" style="26" customWidth="1"/>
    <col min="4873" max="4873" width="15" style="26" customWidth="1"/>
    <col min="4874" max="4874" width="1.1796875" style="26" customWidth="1"/>
    <col min="4875" max="4875" width="15" style="26" customWidth="1"/>
    <col min="4876" max="4876" width="1.1796875" style="26" customWidth="1"/>
    <col min="4877" max="4877" width="15" style="26" customWidth="1"/>
    <col min="4878" max="4878" width="1.1796875" style="26" customWidth="1"/>
    <col min="4879" max="4879" width="11" style="26" bestFit="1" customWidth="1"/>
    <col min="4880" max="4880" width="11.1796875" style="26" bestFit="1" customWidth="1"/>
    <col min="4881" max="4881" width="13.54296875" style="26" customWidth="1"/>
    <col min="4882" max="4882" width="11.54296875" style="26" bestFit="1" customWidth="1"/>
    <col min="4883" max="5120" width="8.81640625" style="26"/>
    <col min="5121" max="5123" width="2.54296875" style="26" customWidth="1"/>
    <col min="5124" max="5124" width="50.453125" style="26" customWidth="1"/>
    <col min="5125" max="5125" width="8.1796875" style="26" customWidth="1"/>
    <col min="5126" max="5126" width="1.1796875" style="26" customWidth="1"/>
    <col min="5127" max="5127" width="15" style="26" customWidth="1"/>
    <col min="5128" max="5128" width="1.1796875" style="26" customWidth="1"/>
    <col min="5129" max="5129" width="15" style="26" customWidth="1"/>
    <col min="5130" max="5130" width="1.1796875" style="26" customWidth="1"/>
    <col min="5131" max="5131" width="15" style="26" customWidth="1"/>
    <col min="5132" max="5132" width="1.1796875" style="26" customWidth="1"/>
    <col min="5133" max="5133" width="15" style="26" customWidth="1"/>
    <col min="5134" max="5134" width="1.1796875" style="26" customWidth="1"/>
    <col min="5135" max="5135" width="11" style="26" bestFit="1" customWidth="1"/>
    <col min="5136" max="5136" width="11.1796875" style="26" bestFit="1" customWidth="1"/>
    <col min="5137" max="5137" width="13.54296875" style="26" customWidth="1"/>
    <col min="5138" max="5138" width="11.54296875" style="26" bestFit="1" customWidth="1"/>
    <col min="5139" max="5376" width="8.81640625" style="26"/>
    <col min="5377" max="5379" width="2.54296875" style="26" customWidth="1"/>
    <col min="5380" max="5380" width="50.453125" style="26" customWidth="1"/>
    <col min="5381" max="5381" width="8.1796875" style="26" customWidth="1"/>
    <col min="5382" max="5382" width="1.1796875" style="26" customWidth="1"/>
    <col min="5383" max="5383" width="15" style="26" customWidth="1"/>
    <col min="5384" max="5384" width="1.1796875" style="26" customWidth="1"/>
    <col min="5385" max="5385" width="15" style="26" customWidth="1"/>
    <col min="5386" max="5386" width="1.1796875" style="26" customWidth="1"/>
    <col min="5387" max="5387" width="15" style="26" customWidth="1"/>
    <col min="5388" max="5388" width="1.1796875" style="26" customWidth="1"/>
    <col min="5389" max="5389" width="15" style="26" customWidth="1"/>
    <col min="5390" max="5390" width="1.1796875" style="26" customWidth="1"/>
    <col min="5391" max="5391" width="11" style="26" bestFit="1" customWidth="1"/>
    <col min="5392" max="5392" width="11.1796875" style="26" bestFit="1" customWidth="1"/>
    <col min="5393" max="5393" width="13.54296875" style="26" customWidth="1"/>
    <col min="5394" max="5394" width="11.54296875" style="26" bestFit="1" customWidth="1"/>
    <col min="5395" max="5632" width="8.81640625" style="26"/>
    <col min="5633" max="5635" width="2.54296875" style="26" customWidth="1"/>
    <col min="5636" max="5636" width="50.453125" style="26" customWidth="1"/>
    <col min="5637" max="5637" width="8.1796875" style="26" customWidth="1"/>
    <col min="5638" max="5638" width="1.1796875" style="26" customWidth="1"/>
    <col min="5639" max="5639" width="15" style="26" customWidth="1"/>
    <col min="5640" max="5640" width="1.1796875" style="26" customWidth="1"/>
    <col min="5641" max="5641" width="15" style="26" customWidth="1"/>
    <col min="5642" max="5642" width="1.1796875" style="26" customWidth="1"/>
    <col min="5643" max="5643" width="15" style="26" customWidth="1"/>
    <col min="5644" max="5644" width="1.1796875" style="26" customWidth="1"/>
    <col min="5645" max="5645" width="15" style="26" customWidth="1"/>
    <col min="5646" max="5646" width="1.1796875" style="26" customWidth="1"/>
    <col min="5647" max="5647" width="11" style="26" bestFit="1" customWidth="1"/>
    <col min="5648" max="5648" width="11.1796875" style="26" bestFit="1" customWidth="1"/>
    <col min="5649" max="5649" width="13.54296875" style="26" customWidth="1"/>
    <col min="5650" max="5650" width="11.54296875" style="26" bestFit="1" customWidth="1"/>
    <col min="5651" max="5888" width="8.81640625" style="26"/>
    <col min="5889" max="5891" width="2.54296875" style="26" customWidth="1"/>
    <col min="5892" max="5892" width="50.453125" style="26" customWidth="1"/>
    <col min="5893" max="5893" width="8.1796875" style="26" customWidth="1"/>
    <col min="5894" max="5894" width="1.1796875" style="26" customWidth="1"/>
    <col min="5895" max="5895" width="15" style="26" customWidth="1"/>
    <col min="5896" max="5896" width="1.1796875" style="26" customWidth="1"/>
    <col min="5897" max="5897" width="15" style="26" customWidth="1"/>
    <col min="5898" max="5898" width="1.1796875" style="26" customWidth="1"/>
    <col min="5899" max="5899" width="15" style="26" customWidth="1"/>
    <col min="5900" max="5900" width="1.1796875" style="26" customWidth="1"/>
    <col min="5901" max="5901" width="15" style="26" customWidth="1"/>
    <col min="5902" max="5902" width="1.1796875" style="26" customWidth="1"/>
    <col min="5903" max="5903" width="11" style="26" bestFit="1" customWidth="1"/>
    <col min="5904" max="5904" width="11.1796875" style="26" bestFit="1" customWidth="1"/>
    <col min="5905" max="5905" width="13.54296875" style="26" customWidth="1"/>
    <col min="5906" max="5906" width="11.54296875" style="26" bestFit="1" customWidth="1"/>
    <col min="5907" max="6144" width="8.81640625" style="26"/>
    <col min="6145" max="6147" width="2.54296875" style="26" customWidth="1"/>
    <col min="6148" max="6148" width="50.453125" style="26" customWidth="1"/>
    <col min="6149" max="6149" width="8.1796875" style="26" customWidth="1"/>
    <col min="6150" max="6150" width="1.1796875" style="26" customWidth="1"/>
    <col min="6151" max="6151" width="15" style="26" customWidth="1"/>
    <col min="6152" max="6152" width="1.1796875" style="26" customWidth="1"/>
    <col min="6153" max="6153" width="15" style="26" customWidth="1"/>
    <col min="6154" max="6154" width="1.1796875" style="26" customWidth="1"/>
    <col min="6155" max="6155" width="15" style="26" customWidth="1"/>
    <col min="6156" max="6156" width="1.1796875" style="26" customWidth="1"/>
    <col min="6157" max="6157" width="15" style="26" customWidth="1"/>
    <col min="6158" max="6158" width="1.1796875" style="26" customWidth="1"/>
    <col min="6159" max="6159" width="11" style="26" bestFit="1" customWidth="1"/>
    <col min="6160" max="6160" width="11.1796875" style="26" bestFit="1" customWidth="1"/>
    <col min="6161" max="6161" width="13.54296875" style="26" customWidth="1"/>
    <col min="6162" max="6162" width="11.54296875" style="26" bestFit="1" customWidth="1"/>
    <col min="6163" max="6400" width="8.81640625" style="26"/>
    <col min="6401" max="6403" width="2.54296875" style="26" customWidth="1"/>
    <col min="6404" max="6404" width="50.453125" style="26" customWidth="1"/>
    <col min="6405" max="6405" width="8.1796875" style="26" customWidth="1"/>
    <col min="6406" max="6406" width="1.1796875" style="26" customWidth="1"/>
    <col min="6407" max="6407" width="15" style="26" customWidth="1"/>
    <col min="6408" max="6408" width="1.1796875" style="26" customWidth="1"/>
    <col min="6409" max="6409" width="15" style="26" customWidth="1"/>
    <col min="6410" max="6410" width="1.1796875" style="26" customWidth="1"/>
    <col min="6411" max="6411" width="15" style="26" customWidth="1"/>
    <col min="6412" max="6412" width="1.1796875" style="26" customWidth="1"/>
    <col min="6413" max="6413" width="15" style="26" customWidth="1"/>
    <col min="6414" max="6414" width="1.1796875" style="26" customWidth="1"/>
    <col min="6415" max="6415" width="11" style="26" bestFit="1" customWidth="1"/>
    <col min="6416" max="6416" width="11.1796875" style="26" bestFit="1" customWidth="1"/>
    <col min="6417" max="6417" width="13.54296875" style="26" customWidth="1"/>
    <col min="6418" max="6418" width="11.54296875" style="26" bestFit="1" customWidth="1"/>
    <col min="6419" max="6656" width="8.81640625" style="26"/>
    <col min="6657" max="6659" width="2.54296875" style="26" customWidth="1"/>
    <col min="6660" max="6660" width="50.453125" style="26" customWidth="1"/>
    <col min="6661" max="6661" width="8.1796875" style="26" customWidth="1"/>
    <col min="6662" max="6662" width="1.1796875" style="26" customWidth="1"/>
    <col min="6663" max="6663" width="15" style="26" customWidth="1"/>
    <col min="6664" max="6664" width="1.1796875" style="26" customWidth="1"/>
    <col min="6665" max="6665" width="15" style="26" customWidth="1"/>
    <col min="6666" max="6666" width="1.1796875" style="26" customWidth="1"/>
    <col min="6667" max="6667" width="15" style="26" customWidth="1"/>
    <col min="6668" max="6668" width="1.1796875" style="26" customWidth="1"/>
    <col min="6669" max="6669" width="15" style="26" customWidth="1"/>
    <col min="6670" max="6670" width="1.1796875" style="26" customWidth="1"/>
    <col min="6671" max="6671" width="11" style="26" bestFit="1" customWidth="1"/>
    <col min="6672" max="6672" width="11.1796875" style="26" bestFit="1" customWidth="1"/>
    <col min="6673" max="6673" width="13.54296875" style="26" customWidth="1"/>
    <col min="6674" max="6674" width="11.54296875" style="26" bestFit="1" customWidth="1"/>
    <col min="6675" max="6912" width="8.81640625" style="26"/>
    <col min="6913" max="6915" width="2.54296875" style="26" customWidth="1"/>
    <col min="6916" max="6916" width="50.453125" style="26" customWidth="1"/>
    <col min="6917" max="6917" width="8.1796875" style="26" customWidth="1"/>
    <col min="6918" max="6918" width="1.1796875" style="26" customWidth="1"/>
    <col min="6919" max="6919" width="15" style="26" customWidth="1"/>
    <col min="6920" max="6920" width="1.1796875" style="26" customWidth="1"/>
    <col min="6921" max="6921" width="15" style="26" customWidth="1"/>
    <col min="6922" max="6922" width="1.1796875" style="26" customWidth="1"/>
    <col min="6923" max="6923" width="15" style="26" customWidth="1"/>
    <col min="6924" max="6924" width="1.1796875" style="26" customWidth="1"/>
    <col min="6925" max="6925" width="15" style="26" customWidth="1"/>
    <col min="6926" max="6926" width="1.1796875" style="26" customWidth="1"/>
    <col min="6927" max="6927" width="11" style="26" bestFit="1" customWidth="1"/>
    <col min="6928" max="6928" width="11.1796875" style="26" bestFit="1" customWidth="1"/>
    <col min="6929" max="6929" width="13.54296875" style="26" customWidth="1"/>
    <col min="6930" max="6930" width="11.54296875" style="26" bestFit="1" customWidth="1"/>
    <col min="6931" max="7168" width="8.81640625" style="26"/>
    <col min="7169" max="7171" width="2.54296875" style="26" customWidth="1"/>
    <col min="7172" max="7172" width="50.453125" style="26" customWidth="1"/>
    <col min="7173" max="7173" width="8.1796875" style="26" customWidth="1"/>
    <col min="7174" max="7174" width="1.1796875" style="26" customWidth="1"/>
    <col min="7175" max="7175" width="15" style="26" customWidth="1"/>
    <col min="7176" max="7176" width="1.1796875" style="26" customWidth="1"/>
    <col min="7177" max="7177" width="15" style="26" customWidth="1"/>
    <col min="7178" max="7178" width="1.1796875" style="26" customWidth="1"/>
    <col min="7179" max="7179" width="15" style="26" customWidth="1"/>
    <col min="7180" max="7180" width="1.1796875" style="26" customWidth="1"/>
    <col min="7181" max="7181" width="15" style="26" customWidth="1"/>
    <col min="7182" max="7182" width="1.1796875" style="26" customWidth="1"/>
    <col min="7183" max="7183" width="11" style="26" bestFit="1" customWidth="1"/>
    <col min="7184" max="7184" width="11.1796875" style="26" bestFit="1" customWidth="1"/>
    <col min="7185" max="7185" width="13.54296875" style="26" customWidth="1"/>
    <col min="7186" max="7186" width="11.54296875" style="26" bestFit="1" customWidth="1"/>
    <col min="7187" max="7424" width="8.81640625" style="26"/>
    <col min="7425" max="7427" width="2.54296875" style="26" customWidth="1"/>
    <col min="7428" max="7428" width="50.453125" style="26" customWidth="1"/>
    <col min="7429" max="7429" width="8.1796875" style="26" customWidth="1"/>
    <col min="7430" max="7430" width="1.1796875" style="26" customWidth="1"/>
    <col min="7431" max="7431" width="15" style="26" customWidth="1"/>
    <col min="7432" max="7432" width="1.1796875" style="26" customWidth="1"/>
    <col min="7433" max="7433" width="15" style="26" customWidth="1"/>
    <col min="7434" max="7434" width="1.1796875" style="26" customWidth="1"/>
    <col min="7435" max="7435" width="15" style="26" customWidth="1"/>
    <col min="7436" max="7436" width="1.1796875" style="26" customWidth="1"/>
    <col min="7437" max="7437" width="15" style="26" customWidth="1"/>
    <col min="7438" max="7438" width="1.1796875" style="26" customWidth="1"/>
    <col min="7439" max="7439" width="11" style="26" bestFit="1" customWidth="1"/>
    <col min="7440" max="7440" width="11.1796875" style="26" bestFit="1" customWidth="1"/>
    <col min="7441" max="7441" width="13.54296875" style="26" customWidth="1"/>
    <col min="7442" max="7442" width="11.54296875" style="26" bestFit="1" customWidth="1"/>
    <col min="7443" max="7680" width="8.81640625" style="26"/>
    <col min="7681" max="7683" width="2.54296875" style="26" customWidth="1"/>
    <col min="7684" max="7684" width="50.453125" style="26" customWidth="1"/>
    <col min="7685" max="7685" width="8.1796875" style="26" customWidth="1"/>
    <col min="7686" max="7686" width="1.1796875" style="26" customWidth="1"/>
    <col min="7687" max="7687" width="15" style="26" customWidth="1"/>
    <col min="7688" max="7688" width="1.1796875" style="26" customWidth="1"/>
    <col min="7689" max="7689" width="15" style="26" customWidth="1"/>
    <col min="7690" max="7690" width="1.1796875" style="26" customWidth="1"/>
    <col min="7691" max="7691" width="15" style="26" customWidth="1"/>
    <col min="7692" max="7692" width="1.1796875" style="26" customWidth="1"/>
    <col min="7693" max="7693" width="15" style="26" customWidth="1"/>
    <col min="7694" max="7694" width="1.1796875" style="26" customWidth="1"/>
    <col min="7695" max="7695" width="11" style="26" bestFit="1" customWidth="1"/>
    <col min="7696" max="7696" width="11.1796875" style="26" bestFit="1" customWidth="1"/>
    <col min="7697" max="7697" width="13.54296875" style="26" customWidth="1"/>
    <col min="7698" max="7698" width="11.54296875" style="26" bestFit="1" customWidth="1"/>
    <col min="7699" max="7936" width="8.81640625" style="26"/>
    <col min="7937" max="7939" width="2.54296875" style="26" customWidth="1"/>
    <col min="7940" max="7940" width="50.453125" style="26" customWidth="1"/>
    <col min="7941" max="7941" width="8.1796875" style="26" customWidth="1"/>
    <col min="7942" max="7942" width="1.1796875" style="26" customWidth="1"/>
    <col min="7943" max="7943" width="15" style="26" customWidth="1"/>
    <col min="7944" max="7944" width="1.1796875" style="26" customWidth="1"/>
    <col min="7945" max="7945" width="15" style="26" customWidth="1"/>
    <col min="7946" max="7946" width="1.1796875" style="26" customWidth="1"/>
    <col min="7947" max="7947" width="15" style="26" customWidth="1"/>
    <col min="7948" max="7948" width="1.1796875" style="26" customWidth="1"/>
    <col min="7949" max="7949" width="15" style="26" customWidth="1"/>
    <col min="7950" max="7950" width="1.1796875" style="26" customWidth="1"/>
    <col min="7951" max="7951" width="11" style="26" bestFit="1" customWidth="1"/>
    <col min="7952" max="7952" width="11.1796875" style="26" bestFit="1" customWidth="1"/>
    <col min="7953" max="7953" width="13.54296875" style="26" customWidth="1"/>
    <col min="7954" max="7954" width="11.54296875" style="26" bestFit="1" customWidth="1"/>
    <col min="7955" max="8192" width="8.81640625" style="26"/>
    <col min="8193" max="8195" width="2.54296875" style="26" customWidth="1"/>
    <col min="8196" max="8196" width="50.453125" style="26" customWidth="1"/>
    <col min="8197" max="8197" width="8.1796875" style="26" customWidth="1"/>
    <col min="8198" max="8198" width="1.1796875" style="26" customWidth="1"/>
    <col min="8199" max="8199" width="15" style="26" customWidth="1"/>
    <col min="8200" max="8200" width="1.1796875" style="26" customWidth="1"/>
    <col min="8201" max="8201" width="15" style="26" customWidth="1"/>
    <col min="8202" max="8202" width="1.1796875" style="26" customWidth="1"/>
    <col min="8203" max="8203" width="15" style="26" customWidth="1"/>
    <col min="8204" max="8204" width="1.1796875" style="26" customWidth="1"/>
    <col min="8205" max="8205" width="15" style="26" customWidth="1"/>
    <col min="8206" max="8206" width="1.1796875" style="26" customWidth="1"/>
    <col min="8207" max="8207" width="11" style="26" bestFit="1" customWidth="1"/>
    <col min="8208" max="8208" width="11.1796875" style="26" bestFit="1" customWidth="1"/>
    <col min="8209" max="8209" width="13.54296875" style="26" customWidth="1"/>
    <col min="8210" max="8210" width="11.54296875" style="26" bestFit="1" customWidth="1"/>
    <col min="8211" max="8448" width="8.81640625" style="26"/>
    <col min="8449" max="8451" width="2.54296875" style="26" customWidth="1"/>
    <col min="8452" max="8452" width="50.453125" style="26" customWidth="1"/>
    <col min="8453" max="8453" width="8.1796875" style="26" customWidth="1"/>
    <col min="8454" max="8454" width="1.1796875" style="26" customWidth="1"/>
    <col min="8455" max="8455" width="15" style="26" customWidth="1"/>
    <col min="8456" max="8456" width="1.1796875" style="26" customWidth="1"/>
    <col min="8457" max="8457" width="15" style="26" customWidth="1"/>
    <col min="8458" max="8458" width="1.1796875" style="26" customWidth="1"/>
    <col min="8459" max="8459" width="15" style="26" customWidth="1"/>
    <col min="8460" max="8460" width="1.1796875" style="26" customWidth="1"/>
    <col min="8461" max="8461" width="15" style="26" customWidth="1"/>
    <col min="8462" max="8462" width="1.1796875" style="26" customWidth="1"/>
    <col min="8463" max="8463" width="11" style="26" bestFit="1" customWidth="1"/>
    <col min="8464" max="8464" width="11.1796875" style="26" bestFit="1" customWidth="1"/>
    <col min="8465" max="8465" width="13.54296875" style="26" customWidth="1"/>
    <col min="8466" max="8466" width="11.54296875" style="26" bestFit="1" customWidth="1"/>
    <col min="8467" max="8704" width="8.81640625" style="26"/>
    <col min="8705" max="8707" width="2.54296875" style="26" customWidth="1"/>
    <col min="8708" max="8708" width="50.453125" style="26" customWidth="1"/>
    <col min="8709" max="8709" width="8.1796875" style="26" customWidth="1"/>
    <col min="8710" max="8710" width="1.1796875" style="26" customWidth="1"/>
    <col min="8711" max="8711" width="15" style="26" customWidth="1"/>
    <col min="8712" max="8712" width="1.1796875" style="26" customWidth="1"/>
    <col min="8713" max="8713" width="15" style="26" customWidth="1"/>
    <col min="8714" max="8714" width="1.1796875" style="26" customWidth="1"/>
    <col min="8715" max="8715" width="15" style="26" customWidth="1"/>
    <col min="8716" max="8716" width="1.1796875" style="26" customWidth="1"/>
    <col min="8717" max="8717" width="15" style="26" customWidth="1"/>
    <col min="8718" max="8718" width="1.1796875" style="26" customWidth="1"/>
    <col min="8719" max="8719" width="11" style="26" bestFit="1" customWidth="1"/>
    <col min="8720" max="8720" width="11.1796875" style="26" bestFit="1" customWidth="1"/>
    <col min="8721" max="8721" width="13.54296875" style="26" customWidth="1"/>
    <col min="8722" max="8722" width="11.54296875" style="26" bestFit="1" customWidth="1"/>
    <col min="8723" max="8960" width="8.81640625" style="26"/>
    <col min="8961" max="8963" width="2.54296875" style="26" customWidth="1"/>
    <col min="8964" max="8964" width="50.453125" style="26" customWidth="1"/>
    <col min="8965" max="8965" width="8.1796875" style="26" customWidth="1"/>
    <col min="8966" max="8966" width="1.1796875" style="26" customWidth="1"/>
    <col min="8967" max="8967" width="15" style="26" customWidth="1"/>
    <col min="8968" max="8968" width="1.1796875" style="26" customWidth="1"/>
    <col min="8969" max="8969" width="15" style="26" customWidth="1"/>
    <col min="8970" max="8970" width="1.1796875" style="26" customWidth="1"/>
    <col min="8971" max="8971" width="15" style="26" customWidth="1"/>
    <col min="8972" max="8972" width="1.1796875" style="26" customWidth="1"/>
    <col min="8973" max="8973" width="15" style="26" customWidth="1"/>
    <col min="8974" max="8974" width="1.1796875" style="26" customWidth="1"/>
    <col min="8975" max="8975" width="11" style="26" bestFit="1" customWidth="1"/>
    <col min="8976" max="8976" width="11.1796875" style="26" bestFit="1" customWidth="1"/>
    <col min="8977" max="8977" width="13.54296875" style="26" customWidth="1"/>
    <col min="8978" max="8978" width="11.54296875" style="26" bestFit="1" customWidth="1"/>
    <col min="8979" max="9216" width="8.81640625" style="26"/>
    <col min="9217" max="9219" width="2.54296875" style="26" customWidth="1"/>
    <col min="9220" max="9220" width="50.453125" style="26" customWidth="1"/>
    <col min="9221" max="9221" width="8.1796875" style="26" customWidth="1"/>
    <col min="9222" max="9222" width="1.1796875" style="26" customWidth="1"/>
    <col min="9223" max="9223" width="15" style="26" customWidth="1"/>
    <col min="9224" max="9224" width="1.1796875" style="26" customWidth="1"/>
    <col min="9225" max="9225" width="15" style="26" customWidth="1"/>
    <col min="9226" max="9226" width="1.1796875" style="26" customWidth="1"/>
    <col min="9227" max="9227" width="15" style="26" customWidth="1"/>
    <col min="9228" max="9228" width="1.1796875" style="26" customWidth="1"/>
    <col min="9229" max="9229" width="15" style="26" customWidth="1"/>
    <col min="9230" max="9230" width="1.1796875" style="26" customWidth="1"/>
    <col min="9231" max="9231" width="11" style="26" bestFit="1" customWidth="1"/>
    <col min="9232" max="9232" width="11.1796875" style="26" bestFit="1" customWidth="1"/>
    <col min="9233" max="9233" width="13.54296875" style="26" customWidth="1"/>
    <col min="9234" max="9234" width="11.54296875" style="26" bestFit="1" customWidth="1"/>
    <col min="9235" max="9472" width="8.81640625" style="26"/>
    <col min="9473" max="9475" width="2.54296875" style="26" customWidth="1"/>
    <col min="9476" max="9476" width="50.453125" style="26" customWidth="1"/>
    <col min="9477" max="9477" width="8.1796875" style="26" customWidth="1"/>
    <col min="9478" max="9478" width="1.1796875" style="26" customWidth="1"/>
    <col min="9479" max="9479" width="15" style="26" customWidth="1"/>
    <col min="9480" max="9480" width="1.1796875" style="26" customWidth="1"/>
    <col min="9481" max="9481" width="15" style="26" customWidth="1"/>
    <col min="9482" max="9482" width="1.1796875" style="26" customWidth="1"/>
    <col min="9483" max="9483" width="15" style="26" customWidth="1"/>
    <col min="9484" max="9484" width="1.1796875" style="26" customWidth="1"/>
    <col min="9485" max="9485" width="15" style="26" customWidth="1"/>
    <col min="9486" max="9486" width="1.1796875" style="26" customWidth="1"/>
    <col min="9487" max="9487" width="11" style="26" bestFit="1" customWidth="1"/>
    <col min="9488" max="9488" width="11.1796875" style="26" bestFit="1" customWidth="1"/>
    <col min="9489" max="9489" width="13.54296875" style="26" customWidth="1"/>
    <col min="9490" max="9490" width="11.54296875" style="26" bestFit="1" customWidth="1"/>
    <col min="9491" max="9728" width="8.81640625" style="26"/>
    <col min="9729" max="9731" width="2.54296875" style="26" customWidth="1"/>
    <col min="9732" max="9732" width="50.453125" style="26" customWidth="1"/>
    <col min="9733" max="9733" width="8.1796875" style="26" customWidth="1"/>
    <col min="9734" max="9734" width="1.1796875" style="26" customWidth="1"/>
    <col min="9735" max="9735" width="15" style="26" customWidth="1"/>
    <col min="9736" max="9736" width="1.1796875" style="26" customWidth="1"/>
    <col min="9737" max="9737" width="15" style="26" customWidth="1"/>
    <col min="9738" max="9738" width="1.1796875" style="26" customWidth="1"/>
    <col min="9739" max="9739" width="15" style="26" customWidth="1"/>
    <col min="9740" max="9740" width="1.1796875" style="26" customWidth="1"/>
    <col min="9741" max="9741" width="15" style="26" customWidth="1"/>
    <col min="9742" max="9742" width="1.1796875" style="26" customWidth="1"/>
    <col min="9743" max="9743" width="11" style="26" bestFit="1" customWidth="1"/>
    <col min="9744" max="9744" width="11.1796875" style="26" bestFit="1" customWidth="1"/>
    <col min="9745" max="9745" width="13.54296875" style="26" customWidth="1"/>
    <col min="9746" max="9746" width="11.54296875" style="26" bestFit="1" customWidth="1"/>
    <col min="9747" max="9984" width="8.81640625" style="26"/>
    <col min="9985" max="9987" width="2.54296875" style="26" customWidth="1"/>
    <col min="9988" max="9988" width="50.453125" style="26" customWidth="1"/>
    <col min="9989" max="9989" width="8.1796875" style="26" customWidth="1"/>
    <col min="9990" max="9990" width="1.1796875" style="26" customWidth="1"/>
    <col min="9991" max="9991" width="15" style="26" customWidth="1"/>
    <col min="9992" max="9992" width="1.1796875" style="26" customWidth="1"/>
    <col min="9993" max="9993" width="15" style="26" customWidth="1"/>
    <col min="9994" max="9994" width="1.1796875" style="26" customWidth="1"/>
    <col min="9995" max="9995" width="15" style="26" customWidth="1"/>
    <col min="9996" max="9996" width="1.1796875" style="26" customWidth="1"/>
    <col min="9997" max="9997" width="15" style="26" customWidth="1"/>
    <col min="9998" max="9998" width="1.1796875" style="26" customWidth="1"/>
    <col min="9999" max="9999" width="11" style="26" bestFit="1" customWidth="1"/>
    <col min="10000" max="10000" width="11.1796875" style="26" bestFit="1" customWidth="1"/>
    <col min="10001" max="10001" width="13.54296875" style="26" customWidth="1"/>
    <col min="10002" max="10002" width="11.54296875" style="26" bestFit="1" customWidth="1"/>
    <col min="10003" max="10240" width="8.81640625" style="26"/>
    <col min="10241" max="10243" width="2.54296875" style="26" customWidth="1"/>
    <col min="10244" max="10244" width="50.453125" style="26" customWidth="1"/>
    <col min="10245" max="10245" width="8.1796875" style="26" customWidth="1"/>
    <col min="10246" max="10246" width="1.1796875" style="26" customWidth="1"/>
    <col min="10247" max="10247" width="15" style="26" customWidth="1"/>
    <col min="10248" max="10248" width="1.1796875" style="26" customWidth="1"/>
    <col min="10249" max="10249" width="15" style="26" customWidth="1"/>
    <col min="10250" max="10250" width="1.1796875" style="26" customWidth="1"/>
    <col min="10251" max="10251" width="15" style="26" customWidth="1"/>
    <col min="10252" max="10252" width="1.1796875" style="26" customWidth="1"/>
    <col min="10253" max="10253" width="15" style="26" customWidth="1"/>
    <col min="10254" max="10254" width="1.1796875" style="26" customWidth="1"/>
    <col min="10255" max="10255" width="11" style="26" bestFit="1" customWidth="1"/>
    <col min="10256" max="10256" width="11.1796875" style="26" bestFit="1" customWidth="1"/>
    <col min="10257" max="10257" width="13.54296875" style="26" customWidth="1"/>
    <col min="10258" max="10258" width="11.54296875" style="26" bestFit="1" customWidth="1"/>
    <col min="10259" max="10496" width="8.81640625" style="26"/>
    <col min="10497" max="10499" width="2.54296875" style="26" customWidth="1"/>
    <col min="10500" max="10500" width="50.453125" style="26" customWidth="1"/>
    <col min="10501" max="10501" width="8.1796875" style="26" customWidth="1"/>
    <col min="10502" max="10502" width="1.1796875" style="26" customWidth="1"/>
    <col min="10503" max="10503" width="15" style="26" customWidth="1"/>
    <col min="10504" max="10504" width="1.1796875" style="26" customWidth="1"/>
    <col min="10505" max="10505" width="15" style="26" customWidth="1"/>
    <col min="10506" max="10506" width="1.1796875" style="26" customWidth="1"/>
    <col min="10507" max="10507" width="15" style="26" customWidth="1"/>
    <col min="10508" max="10508" width="1.1796875" style="26" customWidth="1"/>
    <col min="10509" max="10509" width="15" style="26" customWidth="1"/>
    <col min="10510" max="10510" width="1.1796875" style="26" customWidth="1"/>
    <col min="10511" max="10511" width="11" style="26" bestFit="1" customWidth="1"/>
    <col min="10512" max="10512" width="11.1796875" style="26" bestFit="1" customWidth="1"/>
    <col min="10513" max="10513" width="13.54296875" style="26" customWidth="1"/>
    <col min="10514" max="10514" width="11.54296875" style="26" bestFit="1" customWidth="1"/>
    <col min="10515" max="10752" width="8.81640625" style="26"/>
    <col min="10753" max="10755" width="2.54296875" style="26" customWidth="1"/>
    <col min="10756" max="10756" width="50.453125" style="26" customWidth="1"/>
    <col min="10757" max="10757" width="8.1796875" style="26" customWidth="1"/>
    <col min="10758" max="10758" width="1.1796875" style="26" customWidth="1"/>
    <col min="10759" max="10759" width="15" style="26" customWidth="1"/>
    <col min="10760" max="10760" width="1.1796875" style="26" customWidth="1"/>
    <col min="10761" max="10761" width="15" style="26" customWidth="1"/>
    <col min="10762" max="10762" width="1.1796875" style="26" customWidth="1"/>
    <col min="10763" max="10763" width="15" style="26" customWidth="1"/>
    <col min="10764" max="10764" width="1.1796875" style="26" customWidth="1"/>
    <col min="10765" max="10765" width="15" style="26" customWidth="1"/>
    <col min="10766" max="10766" width="1.1796875" style="26" customWidth="1"/>
    <col min="10767" max="10767" width="11" style="26" bestFit="1" customWidth="1"/>
    <col min="10768" max="10768" width="11.1796875" style="26" bestFit="1" customWidth="1"/>
    <col min="10769" max="10769" width="13.54296875" style="26" customWidth="1"/>
    <col min="10770" max="10770" width="11.54296875" style="26" bestFit="1" customWidth="1"/>
    <col min="10771" max="11008" width="8.81640625" style="26"/>
    <col min="11009" max="11011" width="2.54296875" style="26" customWidth="1"/>
    <col min="11012" max="11012" width="50.453125" style="26" customWidth="1"/>
    <col min="11013" max="11013" width="8.1796875" style="26" customWidth="1"/>
    <col min="11014" max="11014" width="1.1796875" style="26" customWidth="1"/>
    <col min="11015" max="11015" width="15" style="26" customWidth="1"/>
    <col min="11016" max="11016" width="1.1796875" style="26" customWidth="1"/>
    <col min="11017" max="11017" width="15" style="26" customWidth="1"/>
    <col min="11018" max="11018" width="1.1796875" style="26" customWidth="1"/>
    <col min="11019" max="11019" width="15" style="26" customWidth="1"/>
    <col min="11020" max="11020" width="1.1796875" style="26" customWidth="1"/>
    <col min="11021" max="11021" width="15" style="26" customWidth="1"/>
    <col min="11022" max="11022" width="1.1796875" style="26" customWidth="1"/>
    <col min="11023" max="11023" width="11" style="26" bestFit="1" customWidth="1"/>
    <col min="11024" max="11024" width="11.1796875" style="26" bestFit="1" customWidth="1"/>
    <col min="11025" max="11025" width="13.54296875" style="26" customWidth="1"/>
    <col min="11026" max="11026" width="11.54296875" style="26" bestFit="1" customWidth="1"/>
    <col min="11027" max="11264" width="8.81640625" style="26"/>
    <col min="11265" max="11267" width="2.54296875" style="26" customWidth="1"/>
    <col min="11268" max="11268" width="50.453125" style="26" customWidth="1"/>
    <col min="11269" max="11269" width="8.1796875" style="26" customWidth="1"/>
    <col min="11270" max="11270" width="1.1796875" style="26" customWidth="1"/>
    <col min="11271" max="11271" width="15" style="26" customWidth="1"/>
    <col min="11272" max="11272" width="1.1796875" style="26" customWidth="1"/>
    <col min="11273" max="11273" width="15" style="26" customWidth="1"/>
    <col min="11274" max="11274" width="1.1796875" style="26" customWidth="1"/>
    <col min="11275" max="11275" width="15" style="26" customWidth="1"/>
    <col min="11276" max="11276" width="1.1796875" style="26" customWidth="1"/>
    <col min="11277" max="11277" width="15" style="26" customWidth="1"/>
    <col min="11278" max="11278" width="1.1796875" style="26" customWidth="1"/>
    <col min="11279" max="11279" width="11" style="26" bestFit="1" customWidth="1"/>
    <col min="11280" max="11280" width="11.1796875" style="26" bestFit="1" customWidth="1"/>
    <col min="11281" max="11281" width="13.54296875" style="26" customWidth="1"/>
    <col min="11282" max="11282" width="11.54296875" style="26" bestFit="1" customWidth="1"/>
    <col min="11283" max="11520" width="8.81640625" style="26"/>
    <col min="11521" max="11523" width="2.54296875" style="26" customWidth="1"/>
    <col min="11524" max="11524" width="50.453125" style="26" customWidth="1"/>
    <col min="11525" max="11525" width="8.1796875" style="26" customWidth="1"/>
    <col min="11526" max="11526" width="1.1796875" style="26" customWidth="1"/>
    <col min="11527" max="11527" width="15" style="26" customWidth="1"/>
    <col min="11528" max="11528" width="1.1796875" style="26" customWidth="1"/>
    <col min="11529" max="11529" width="15" style="26" customWidth="1"/>
    <col min="11530" max="11530" width="1.1796875" style="26" customWidth="1"/>
    <col min="11531" max="11531" width="15" style="26" customWidth="1"/>
    <col min="11532" max="11532" width="1.1796875" style="26" customWidth="1"/>
    <col min="11533" max="11533" width="15" style="26" customWidth="1"/>
    <col min="11534" max="11534" width="1.1796875" style="26" customWidth="1"/>
    <col min="11535" max="11535" width="11" style="26" bestFit="1" customWidth="1"/>
    <col min="11536" max="11536" width="11.1796875" style="26" bestFit="1" customWidth="1"/>
    <col min="11537" max="11537" width="13.54296875" style="26" customWidth="1"/>
    <col min="11538" max="11538" width="11.54296875" style="26" bestFit="1" customWidth="1"/>
    <col min="11539" max="11776" width="8.81640625" style="26"/>
    <col min="11777" max="11779" width="2.54296875" style="26" customWidth="1"/>
    <col min="11780" max="11780" width="50.453125" style="26" customWidth="1"/>
    <col min="11781" max="11781" width="8.1796875" style="26" customWidth="1"/>
    <col min="11782" max="11782" width="1.1796875" style="26" customWidth="1"/>
    <col min="11783" max="11783" width="15" style="26" customWidth="1"/>
    <col min="11784" max="11784" width="1.1796875" style="26" customWidth="1"/>
    <col min="11785" max="11785" width="15" style="26" customWidth="1"/>
    <col min="11786" max="11786" width="1.1796875" style="26" customWidth="1"/>
    <col min="11787" max="11787" width="15" style="26" customWidth="1"/>
    <col min="11788" max="11788" width="1.1796875" style="26" customWidth="1"/>
    <col min="11789" max="11789" width="15" style="26" customWidth="1"/>
    <col min="11790" max="11790" width="1.1796875" style="26" customWidth="1"/>
    <col min="11791" max="11791" width="11" style="26" bestFit="1" customWidth="1"/>
    <col min="11792" max="11792" width="11.1796875" style="26" bestFit="1" customWidth="1"/>
    <col min="11793" max="11793" width="13.54296875" style="26" customWidth="1"/>
    <col min="11794" max="11794" width="11.54296875" style="26" bestFit="1" customWidth="1"/>
    <col min="11795" max="12032" width="8.81640625" style="26"/>
    <col min="12033" max="12035" width="2.54296875" style="26" customWidth="1"/>
    <col min="12036" max="12036" width="50.453125" style="26" customWidth="1"/>
    <col min="12037" max="12037" width="8.1796875" style="26" customWidth="1"/>
    <col min="12038" max="12038" width="1.1796875" style="26" customWidth="1"/>
    <col min="12039" max="12039" width="15" style="26" customWidth="1"/>
    <col min="12040" max="12040" width="1.1796875" style="26" customWidth="1"/>
    <col min="12041" max="12041" width="15" style="26" customWidth="1"/>
    <col min="12042" max="12042" width="1.1796875" style="26" customWidth="1"/>
    <col min="12043" max="12043" width="15" style="26" customWidth="1"/>
    <col min="12044" max="12044" width="1.1796875" style="26" customWidth="1"/>
    <col min="12045" max="12045" width="15" style="26" customWidth="1"/>
    <col min="12046" max="12046" width="1.1796875" style="26" customWidth="1"/>
    <col min="12047" max="12047" width="11" style="26" bestFit="1" customWidth="1"/>
    <col min="12048" max="12048" width="11.1796875" style="26" bestFit="1" customWidth="1"/>
    <col min="12049" max="12049" width="13.54296875" style="26" customWidth="1"/>
    <col min="12050" max="12050" width="11.54296875" style="26" bestFit="1" customWidth="1"/>
    <col min="12051" max="12288" width="8.81640625" style="26"/>
    <col min="12289" max="12291" width="2.54296875" style="26" customWidth="1"/>
    <col min="12292" max="12292" width="50.453125" style="26" customWidth="1"/>
    <col min="12293" max="12293" width="8.1796875" style="26" customWidth="1"/>
    <col min="12294" max="12294" width="1.1796875" style="26" customWidth="1"/>
    <col min="12295" max="12295" width="15" style="26" customWidth="1"/>
    <col min="12296" max="12296" width="1.1796875" style="26" customWidth="1"/>
    <col min="12297" max="12297" width="15" style="26" customWidth="1"/>
    <col min="12298" max="12298" width="1.1796875" style="26" customWidth="1"/>
    <col min="12299" max="12299" width="15" style="26" customWidth="1"/>
    <col min="12300" max="12300" width="1.1796875" style="26" customWidth="1"/>
    <col min="12301" max="12301" width="15" style="26" customWidth="1"/>
    <col min="12302" max="12302" width="1.1796875" style="26" customWidth="1"/>
    <col min="12303" max="12303" width="11" style="26" bestFit="1" customWidth="1"/>
    <col min="12304" max="12304" width="11.1796875" style="26" bestFit="1" customWidth="1"/>
    <col min="12305" max="12305" width="13.54296875" style="26" customWidth="1"/>
    <col min="12306" max="12306" width="11.54296875" style="26" bestFit="1" customWidth="1"/>
    <col min="12307" max="12544" width="8.81640625" style="26"/>
    <col min="12545" max="12547" width="2.54296875" style="26" customWidth="1"/>
    <col min="12548" max="12548" width="50.453125" style="26" customWidth="1"/>
    <col min="12549" max="12549" width="8.1796875" style="26" customWidth="1"/>
    <col min="12550" max="12550" width="1.1796875" style="26" customWidth="1"/>
    <col min="12551" max="12551" width="15" style="26" customWidth="1"/>
    <col min="12552" max="12552" width="1.1796875" style="26" customWidth="1"/>
    <col min="12553" max="12553" width="15" style="26" customWidth="1"/>
    <col min="12554" max="12554" width="1.1796875" style="26" customWidth="1"/>
    <col min="12555" max="12555" width="15" style="26" customWidth="1"/>
    <col min="12556" max="12556" width="1.1796875" style="26" customWidth="1"/>
    <col min="12557" max="12557" width="15" style="26" customWidth="1"/>
    <col min="12558" max="12558" width="1.1796875" style="26" customWidth="1"/>
    <col min="12559" max="12559" width="11" style="26" bestFit="1" customWidth="1"/>
    <col min="12560" max="12560" width="11.1796875" style="26" bestFit="1" customWidth="1"/>
    <col min="12561" max="12561" width="13.54296875" style="26" customWidth="1"/>
    <col min="12562" max="12562" width="11.54296875" style="26" bestFit="1" customWidth="1"/>
    <col min="12563" max="12800" width="8.81640625" style="26"/>
    <col min="12801" max="12803" width="2.54296875" style="26" customWidth="1"/>
    <col min="12804" max="12804" width="50.453125" style="26" customWidth="1"/>
    <col min="12805" max="12805" width="8.1796875" style="26" customWidth="1"/>
    <col min="12806" max="12806" width="1.1796875" style="26" customWidth="1"/>
    <col min="12807" max="12807" width="15" style="26" customWidth="1"/>
    <col min="12808" max="12808" width="1.1796875" style="26" customWidth="1"/>
    <col min="12809" max="12809" width="15" style="26" customWidth="1"/>
    <col min="12810" max="12810" width="1.1796875" style="26" customWidth="1"/>
    <col min="12811" max="12811" width="15" style="26" customWidth="1"/>
    <col min="12812" max="12812" width="1.1796875" style="26" customWidth="1"/>
    <col min="12813" max="12813" width="15" style="26" customWidth="1"/>
    <col min="12814" max="12814" width="1.1796875" style="26" customWidth="1"/>
    <col min="12815" max="12815" width="11" style="26" bestFit="1" customWidth="1"/>
    <col min="12816" max="12816" width="11.1796875" style="26" bestFit="1" customWidth="1"/>
    <col min="12817" max="12817" width="13.54296875" style="26" customWidth="1"/>
    <col min="12818" max="12818" width="11.54296875" style="26" bestFit="1" customWidth="1"/>
    <col min="12819" max="13056" width="8.81640625" style="26"/>
    <col min="13057" max="13059" width="2.54296875" style="26" customWidth="1"/>
    <col min="13060" max="13060" width="50.453125" style="26" customWidth="1"/>
    <col min="13061" max="13061" width="8.1796875" style="26" customWidth="1"/>
    <col min="13062" max="13062" width="1.1796875" style="26" customWidth="1"/>
    <col min="13063" max="13063" width="15" style="26" customWidth="1"/>
    <col min="13064" max="13064" width="1.1796875" style="26" customWidth="1"/>
    <col min="13065" max="13065" width="15" style="26" customWidth="1"/>
    <col min="13066" max="13066" width="1.1796875" style="26" customWidth="1"/>
    <col min="13067" max="13067" width="15" style="26" customWidth="1"/>
    <col min="13068" max="13068" width="1.1796875" style="26" customWidth="1"/>
    <col min="13069" max="13069" width="15" style="26" customWidth="1"/>
    <col min="13070" max="13070" width="1.1796875" style="26" customWidth="1"/>
    <col min="13071" max="13071" width="11" style="26" bestFit="1" customWidth="1"/>
    <col min="13072" max="13072" width="11.1796875" style="26" bestFit="1" customWidth="1"/>
    <col min="13073" max="13073" width="13.54296875" style="26" customWidth="1"/>
    <col min="13074" max="13074" width="11.54296875" style="26" bestFit="1" customWidth="1"/>
    <col min="13075" max="13312" width="8.81640625" style="26"/>
    <col min="13313" max="13315" width="2.54296875" style="26" customWidth="1"/>
    <col min="13316" max="13316" width="50.453125" style="26" customWidth="1"/>
    <col min="13317" max="13317" width="8.1796875" style="26" customWidth="1"/>
    <col min="13318" max="13318" width="1.1796875" style="26" customWidth="1"/>
    <col min="13319" max="13319" width="15" style="26" customWidth="1"/>
    <col min="13320" max="13320" width="1.1796875" style="26" customWidth="1"/>
    <col min="13321" max="13321" width="15" style="26" customWidth="1"/>
    <col min="13322" max="13322" width="1.1796875" style="26" customWidth="1"/>
    <col min="13323" max="13323" width="15" style="26" customWidth="1"/>
    <col min="13324" max="13324" width="1.1796875" style="26" customWidth="1"/>
    <col min="13325" max="13325" width="15" style="26" customWidth="1"/>
    <col min="13326" max="13326" width="1.1796875" style="26" customWidth="1"/>
    <col min="13327" max="13327" width="11" style="26" bestFit="1" customWidth="1"/>
    <col min="13328" max="13328" width="11.1796875" style="26" bestFit="1" customWidth="1"/>
    <col min="13329" max="13329" width="13.54296875" style="26" customWidth="1"/>
    <col min="13330" max="13330" width="11.54296875" style="26" bestFit="1" customWidth="1"/>
    <col min="13331" max="13568" width="8.81640625" style="26"/>
    <col min="13569" max="13571" width="2.54296875" style="26" customWidth="1"/>
    <col min="13572" max="13572" width="50.453125" style="26" customWidth="1"/>
    <col min="13573" max="13573" width="8.1796875" style="26" customWidth="1"/>
    <col min="13574" max="13574" width="1.1796875" style="26" customWidth="1"/>
    <col min="13575" max="13575" width="15" style="26" customWidth="1"/>
    <col min="13576" max="13576" width="1.1796875" style="26" customWidth="1"/>
    <col min="13577" max="13577" width="15" style="26" customWidth="1"/>
    <col min="13578" max="13578" width="1.1796875" style="26" customWidth="1"/>
    <col min="13579" max="13579" width="15" style="26" customWidth="1"/>
    <col min="13580" max="13580" width="1.1796875" style="26" customWidth="1"/>
    <col min="13581" max="13581" width="15" style="26" customWidth="1"/>
    <col min="13582" max="13582" width="1.1796875" style="26" customWidth="1"/>
    <col min="13583" max="13583" width="11" style="26" bestFit="1" customWidth="1"/>
    <col min="13584" max="13584" width="11.1796875" style="26" bestFit="1" customWidth="1"/>
    <col min="13585" max="13585" width="13.54296875" style="26" customWidth="1"/>
    <col min="13586" max="13586" width="11.54296875" style="26" bestFit="1" customWidth="1"/>
    <col min="13587" max="13824" width="8.81640625" style="26"/>
    <col min="13825" max="13827" width="2.54296875" style="26" customWidth="1"/>
    <col min="13828" max="13828" width="50.453125" style="26" customWidth="1"/>
    <col min="13829" max="13829" width="8.1796875" style="26" customWidth="1"/>
    <col min="13830" max="13830" width="1.1796875" style="26" customWidth="1"/>
    <col min="13831" max="13831" width="15" style="26" customWidth="1"/>
    <col min="13832" max="13832" width="1.1796875" style="26" customWidth="1"/>
    <col min="13833" max="13833" width="15" style="26" customWidth="1"/>
    <col min="13834" max="13834" width="1.1796875" style="26" customWidth="1"/>
    <col min="13835" max="13835" width="15" style="26" customWidth="1"/>
    <col min="13836" max="13836" width="1.1796875" style="26" customWidth="1"/>
    <col min="13837" max="13837" width="15" style="26" customWidth="1"/>
    <col min="13838" max="13838" width="1.1796875" style="26" customWidth="1"/>
    <col min="13839" max="13839" width="11" style="26" bestFit="1" customWidth="1"/>
    <col min="13840" max="13840" width="11.1796875" style="26" bestFit="1" customWidth="1"/>
    <col min="13841" max="13841" width="13.54296875" style="26" customWidth="1"/>
    <col min="13842" max="13842" width="11.54296875" style="26" bestFit="1" customWidth="1"/>
    <col min="13843" max="14080" width="8.81640625" style="26"/>
    <col min="14081" max="14083" width="2.54296875" style="26" customWidth="1"/>
    <col min="14084" max="14084" width="50.453125" style="26" customWidth="1"/>
    <col min="14085" max="14085" width="8.1796875" style="26" customWidth="1"/>
    <col min="14086" max="14086" width="1.1796875" style="26" customWidth="1"/>
    <col min="14087" max="14087" width="15" style="26" customWidth="1"/>
    <col min="14088" max="14088" width="1.1796875" style="26" customWidth="1"/>
    <col min="14089" max="14089" width="15" style="26" customWidth="1"/>
    <col min="14090" max="14090" width="1.1796875" style="26" customWidth="1"/>
    <col min="14091" max="14091" width="15" style="26" customWidth="1"/>
    <col min="14092" max="14092" width="1.1796875" style="26" customWidth="1"/>
    <col min="14093" max="14093" width="15" style="26" customWidth="1"/>
    <col min="14094" max="14094" width="1.1796875" style="26" customWidth="1"/>
    <col min="14095" max="14095" width="11" style="26" bestFit="1" customWidth="1"/>
    <col min="14096" max="14096" width="11.1796875" style="26" bestFit="1" customWidth="1"/>
    <col min="14097" max="14097" width="13.54296875" style="26" customWidth="1"/>
    <col min="14098" max="14098" width="11.54296875" style="26" bestFit="1" customWidth="1"/>
    <col min="14099" max="14336" width="8.81640625" style="26"/>
    <col min="14337" max="14339" width="2.54296875" style="26" customWidth="1"/>
    <col min="14340" max="14340" width="50.453125" style="26" customWidth="1"/>
    <col min="14341" max="14341" width="8.1796875" style="26" customWidth="1"/>
    <col min="14342" max="14342" width="1.1796875" style="26" customWidth="1"/>
    <col min="14343" max="14343" width="15" style="26" customWidth="1"/>
    <col min="14344" max="14344" width="1.1796875" style="26" customWidth="1"/>
    <col min="14345" max="14345" width="15" style="26" customWidth="1"/>
    <col min="14346" max="14346" width="1.1796875" style="26" customWidth="1"/>
    <col min="14347" max="14347" width="15" style="26" customWidth="1"/>
    <col min="14348" max="14348" width="1.1796875" style="26" customWidth="1"/>
    <col min="14349" max="14349" width="15" style="26" customWidth="1"/>
    <col min="14350" max="14350" width="1.1796875" style="26" customWidth="1"/>
    <col min="14351" max="14351" width="11" style="26" bestFit="1" customWidth="1"/>
    <col min="14352" max="14352" width="11.1796875" style="26" bestFit="1" customWidth="1"/>
    <col min="14353" max="14353" width="13.54296875" style="26" customWidth="1"/>
    <col min="14354" max="14354" width="11.54296875" style="26" bestFit="1" customWidth="1"/>
    <col min="14355" max="14592" width="8.81640625" style="26"/>
    <col min="14593" max="14595" width="2.54296875" style="26" customWidth="1"/>
    <col min="14596" max="14596" width="50.453125" style="26" customWidth="1"/>
    <col min="14597" max="14597" width="8.1796875" style="26" customWidth="1"/>
    <col min="14598" max="14598" width="1.1796875" style="26" customWidth="1"/>
    <col min="14599" max="14599" width="15" style="26" customWidth="1"/>
    <col min="14600" max="14600" width="1.1796875" style="26" customWidth="1"/>
    <col min="14601" max="14601" width="15" style="26" customWidth="1"/>
    <col min="14602" max="14602" width="1.1796875" style="26" customWidth="1"/>
    <col min="14603" max="14603" width="15" style="26" customWidth="1"/>
    <col min="14604" max="14604" width="1.1796875" style="26" customWidth="1"/>
    <col min="14605" max="14605" width="15" style="26" customWidth="1"/>
    <col min="14606" max="14606" width="1.1796875" style="26" customWidth="1"/>
    <col min="14607" max="14607" width="11" style="26" bestFit="1" customWidth="1"/>
    <col min="14608" max="14608" width="11.1796875" style="26" bestFit="1" customWidth="1"/>
    <col min="14609" max="14609" width="13.54296875" style="26" customWidth="1"/>
    <col min="14610" max="14610" width="11.54296875" style="26" bestFit="1" customWidth="1"/>
    <col min="14611" max="14848" width="8.81640625" style="26"/>
    <col min="14849" max="14851" width="2.54296875" style="26" customWidth="1"/>
    <col min="14852" max="14852" width="50.453125" style="26" customWidth="1"/>
    <col min="14853" max="14853" width="8.1796875" style="26" customWidth="1"/>
    <col min="14854" max="14854" width="1.1796875" style="26" customWidth="1"/>
    <col min="14855" max="14855" width="15" style="26" customWidth="1"/>
    <col min="14856" max="14856" width="1.1796875" style="26" customWidth="1"/>
    <col min="14857" max="14857" width="15" style="26" customWidth="1"/>
    <col min="14858" max="14858" width="1.1796875" style="26" customWidth="1"/>
    <col min="14859" max="14859" width="15" style="26" customWidth="1"/>
    <col min="14860" max="14860" width="1.1796875" style="26" customWidth="1"/>
    <col min="14861" max="14861" width="15" style="26" customWidth="1"/>
    <col min="14862" max="14862" width="1.1796875" style="26" customWidth="1"/>
    <col min="14863" max="14863" width="11" style="26" bestFit="1" customWidth="1"/>
    <col min="14864" max="14864" width="11.1796875" style="26" bestFit="1" customWidth="1"/>
    <col min="14865" max="14865" width="13.54296875" style="26" customWidth="1"/>
    <col min="14866" max="14866" width="11.54296875" style="26" bestFit="1" customWidth="1"/>
    <col min="14867" max="15104" width="8.81640625" style="26"/>
    <col min="15105" max="15107" width="2.54296875" style="26" customWidth="1"/>
    <col min="15108" max="15108" width="50.453125" style="26" customWidth="1"/>
    <col min="15109" max="15109" width="8.1796875" style="26" customWidth="1"/>
    <col min="15110" max="15110" width="1.1796875" style="26" customWidth="1"/>
    <col min="15111" max="15111" width="15" style="26" customWidth="1"/>
    <col min="15112" max="15112" width="1.1796875" style="26" customWidth="1"/>
    <col min="15113" max="15113" width="15" style="26" customWidth="1"/>
    <col min="15114" max="15114" width="1.1796875" style="26" customWidth="1"/>
    <col min="15115" max="15115" width="15" style="26" customWidth="1"/>
    <col min="15116" max="15116" width="1.1796875" style="26" customWidth="1"/>
    <col min="15117" max="15117" width="15" style="26" customWidth="1"/>
    <col min="15118" max="15118" width="1.1796875" style="26" customWidth="1"/>
    <col min="15119" max="15119" width="11" style="26" bestFit="1" customWidth="1"/>
    <col min="15120" max="15120" width="11.1796875" style="26" bestFit="1" customWidth="1"/>
    <col min="15121" max="15121" width="13.54296875" style="26" customWidth="1"/>
    <col min="15122" max="15122" width="11.54296875" style="26" bestFit="1" customWidth="1"/>
    <col min="15123" max="15360" width="8.81640625" style="26"/>
    <col min="15361" max="15363" width="2.54296875" style="26" customWidth="1"/>
    <col min="15364" max="15364" width="50.453125" style="26" customWidth="1"/>
    <col min="15365" max="15365" width="8.1796875" style="26" customWidth="1"/>
    <col min="15366" max="15366" width="1.1796875" style="26" customWidth="1"/>
    <col min="15367" max="15367" width="15" style="26" customWidth="1"/>
    <col min="15368" max="15368" width="1.1796875" style="26" customWidth="1"/>
    <col min="15369" max="15369" width="15" style="26" customWidth="1"/>
    <col min="15370" max="15370" width="1.1796875" style="26" customWidth="1"/>
    <col min="15371" max="15371" width="15" style="26" customWidth="1"/>
    <col min="15372" max="15372" width="1.1796875" style="26" customWidth="1"/>
    <col min="15373" max="15373" width="15" style="26" customWidth="1"/>
    <col min="15374" max="15374" width="1.1796875" style="26" customWidth="1"/>
    <col min="15375" max="15375" width="11" style="26" bestFit="1" customWidth="1"/>
    <col min="15376" max="15376" width="11.1796875" style="26" bestFit="1" customWidth="1"/>
    <col min="15377" max="15377" width="13.54296875" style="26" customWidth="1"/>
    <col min="15378" max="15378" width="11.54296875" style="26" bestFit="1" customWidth="1"/>
    <col min="15379" max="15616" width="8.81640625" style="26"/>
    <col min="15617" max="15619" width="2.54296875" style="26" customWidth="1"/>
    <col min="15620" max="15620" width="50.453125" style="26" customWidth="1"/>
    <col min="15621" max="15621" width="8.1796875" style="26" customWidth="1"/>
    <col min="15622" max="15622" width="1.1796875" style="26" customWidth="1"/>
    <col min="15623" max="15623" width="15" style="26" customWidth="1"/>
    <col min="15624" max="15624" width="1.1796875" style="26" customWidth="1"/>
    <col min="15625" max="15625" width="15" style="26" customWidth="1"/>
    <col min="15626" max="15626" width="1.1796875" style="26" customWidth="1"/>
    <col min="15627" max="15627" width="15" style="26" customWidth="1"/>
    <col min="15628" max="15628" width="1.1796875" style="26" customWidth="1"/>
    <col min="15629" max="15629" width="15" style="26" customWidth="1"/>
    <col min="15630" max="15630" width="1.1796875" style="26" customWidth="1"/>
    <col min="15631" max="15631" width="11" style="26" bestFit="1" customWidth="1"/>
    <col min="15632" max="15632" width="11.1796875" style="26" bestFit="1" customWidth="1"/>
    <col min="15633" max="15633" width="13.54296875" style="26" customWidth="1"/>
    <col min="15634" max="15634" width="11.54296875" style="26" bestFit="1" customWidth="1"/>
    <col min="15635" max="15872" width="8.81640625" style="26"/>
    <col min="15873" max="15875" width="2.54296875" style="26" customWidth="1"/>
    <col min="15876" max="15876" width="50.453125" style="26" customWidth="1"/>
    <col min="15877" max="15877" width="8.1796875" style="26" customWidth="1"/>
    <col min="15878" max="15878" width="1.1796875" style="26" customWidth="1"/>
    <col min="15879" max="15879" width="15" style="26" customWidth="1"/>
    <col min="15880" max="15880" width="1.1796875" style="26" customWidth="1"/>
    <col min="15881" max="15881" width="15" style="26" customWidth="1"/>
    <col min="15882" max="15882" width="1.1796875" style="26" customWidth="1"/>
    <col min="15883" max="15883" width="15" style="26" customWidth="1"/>
    <col min="15884" max="15884" width="1.1796875" style="26" customWidth="1"/>
    <col min="15885" max="15885" width="15" style="26" customWidth="1"/>
    <col min="15886" max="15886" width="1.1796875" style="26" customWidth="1"/>
    <col min="15887" max="15887" width="11" style="26" bestFit="1" customWidth="1"/>
    <col min="15888" max="15888" width="11.1796875" style="26" bestFit="1" customWidth="1"/>
    <col min="15889" max="15889" width="13.54296875" style="26" customWidth="1"/>
    <col min="15890" max="15890" width="11.54296875" style="26" bestFit="1" customWidth="1"/>
    <col min="15891" max="16128" width="8.81640625" style="26"/>
    <col min="16129" max="16131" width="2.54296875" style="26" customWidth="1"/>
    <col min="16132" max="16132" width="50.453125" style="26" customWidth="1"/>
    <col min="16133" max="16133" width="8.1796875" style="26" customWidth="1"/>
    <col min="16134" max="16134" width="1.1796875" style="26" customWidth="1"/>
    <col min="16135" max="16135" width="15" style="26" customWidth="1"/>
    <col min="16136" max="16136" width="1.1796875" style="26" customWidth="1"/>
    <col min="16137" max="16137" width="15" style="26" customWidth="1"/>
    <col min="16138" max="16138" width="1.1796875" style="26" customWidth="1"/>
    <col min="16139" max="16139" width="15" style="26" customWidth="1"/>
    <col min="16140" max="16140" width="1.1796875" style="26" customWidth="1"/>
    <col min="16141" max="16141" width="15" style="26" customWidth="1"/>
    <col min="16142" max="16142" width="1.1796875" style="26" customWidth="1"/>
    <col min="16143" max="16143" width="11" style="26" bestFit="1" customWidth="1"/>
    <col min="16144" max="16144" width="11.1796875" style="26" bestFit="1" customWidth="1"/>
    <col min="16145" max="16145" width="13.54296875" style="26" customWidth="1"/>
    <col min="16146" max="16146" width="11.54296875" style="26" bestFit="1" customWidth="1"/>
    <col min="16147" max="16384" width="8.81640625" style="26"/>
  </cols>
  <sheetData>
    <row r="1" spans="1:14" ht="20.25" customHeight="1" x14ac:dyDescent="0.65">
      <c r="A1" s="1" t="s">
        <v>0</v>
      </c>
      <c r="B1" s="62"/>
      <c r="C1" s="62"/>
      <c r="D1" s="62"/>
      <c r="M1" s="41" t="s">
        <v>6</v>
      </c>
    </row>
    <row r="2" spans="1:14" ht="20.25" customHeight="1" x14ac:dyDescent="0.65">
      <c r="A2" s="1" t="s">
        <v>220</v>
      </c>
      <c r="M2" s="41" t="s">
        <v>9</v>
      </c>
    </row>
    <row r="3" spans="1:14" ht="20.25" customHeight="1" x14ac:dyDescent="0.65">
      <c r="A3" s="42" t="e">
        <f>+'CF1'!A3</f>
        <v>#REF!</v>
      </c>
      <c r="B3" s="67"/>
      <c r="C3" s="67"/>
      <c r="D3" s="67"/>
      <c r="E3" s="43"/>
      <c r="F3" s="43"/>
      <c r="G3" s="43"/>
      <c r="H3" s="43"/>
      <c r="I3" s="43"/>
      <c r="J3" s="43"/>
      <c r="K3" s="43"/>
      <c r="L3" s="43"/>
      <c r="M3" s="80"/>
    </row>
    <row r="4" spans="1:14" s="2" customFormat="1" ht="7.75" customHeight="1" x14ac:dyDescent="0.35">
      <c r="B4" s="65"/>
      <c r="C4" s="65"/>
      <c r="D4" s="65"/>
    </row>
    <row r="5" spans="1:14" ht="20.25" customHeight="1" x14ac:dyDescent="0.65">
      <c r="A5" s="1"/>
      <c r="E5" s="5"/>
      <c r="F5" s="5"/>
      <c r="G5" s="167" t="s">
        <v>2</v>
      </c>
      <c r="H5" s="167"/>
      <c r="I5" s="167"/>
      <c r="J5" s="167"/>
      <c r="K5" s="167"/>
      <c r="L5" s="167"/>
      <c r="M5" s="167"/>
    </row>
    <row r="6" spans="1:14" ht="20.25" customHeight="1" x14ac:dyDescent="0.65">
      <c r="E6" s="5"/>
      <c r="F6" s="5"/>
      <c r="G6" s="168" t="s">
        <v>4</v>
      </c>
      <c r="H6" s="168"/>
      <c r="I6" s="168"/>
      <c r="J6" s="5"/>
      <c r="K6" s="167" t="s">
        <v>5</v>
      </c>
      <c r="L6" s="167"/>
      <c r="M6" s="167"/>
    </row>
    <row r="7" spans="1:14" ht="20.25" customHeight="1" x14ac:dyDescent="0.65">
      <c r="E7" s="5"/>
      <c r="F7" s="5"/>
      <c r="G7" s="123">
        <v>2568</v>
      </c>
      <c r="H7" s="69"/>
      <c r="I7" s="70">
        <v>2567</v>
      </c>
      <c r="J7" s="5"/>
      <c r="K7" s="122">
        <v>2568</v>
      </c>
      <c r="M7" s="123">
        <v>2567</v>
      </c>
    </row>
    <row r="8" spans="1:14" ht="20.25" customHeight="1" x14ac:dyDescent="0.65">
      <c r="A8" s="1" t="s">
        <v>221</v>
      </c>
      <c r="G8" s="16"/>
      <c r="H8" s="8"/>
      <c r="I8" s="8"/>
      <c r="J8" s="8"/>
      <c r="K8" s="8"/>
      <c r="L8" s="8"/>
      <c r="M8" s="8"/>
    </row>
    <row r="9" spans="1:14" s="64" customFormat="1" ht="24" customHeight="1" x14ac:dyDescent="0.35">
      <c r="A9" s="65"/>
      <c r="B9" s="65" t="s">
        <v>158</v>
      </c>
      <c r="C9" s="65"/>
      <c r="D9" s="65"/>
      <c r="E9" s="65"/>
      <c r="F9" s="65"/>
      <c r="G9" s="81"/>
      <c r="H9" s="71"/>
      <c r="I9" s="81"/>
      <c r="J9" s="8"/>
      <c r="K9" s="7"/>
      <c r="L9" s="8"/>
      <c r="M9" s="7"/>
      <c r="N9" s="2"/>
    </row>
    <row r="10" spans="1:14" s="64" customFormat="1" ht="23.25" hidden="1" customHeight="1" x14ac:dyDescent="0.35">
      <c r="A10" s="65"/>
      <c r="B10" s="65"/>
      <c r="C10" s="65" t="s">
        <v>159</v>
      </c>
      <c r="D10" s="65"/>
      <c r="E10" s="65"/>
      <c r="F10" s="65"/>
      <c r="G10" s="72"/>
      <c r="H10" s="71"/>
      <c r="I10" s="72"/>
      <c r="J10" s="7"/>
      <c r="K10" s="16"/>
      <c r="L10" s="8"/>
      <c r="M10" s="16"/>
      <c r="N10" s="2"/>
    </row>
    <row r="11" spans="1:14" s="64" customFormat="1" ht="22.5" customHeight="1" x14ac:dyDescent="0.35">
      <c r="A11" s="65"/>
      <c r="B11" s="65"/>
      <c r="C11" s="65"/>
      <c r="D11" s="65" t="s">
        <v>13</v>
      </c>
      <c r="E11" s="65"/>
      <c r="F11" s="65"/>
      <c r="G11" s="72"/>
      <c r="H11" s="71"/>
      <c r="I11" s="72"/>
      <c r="J11" s="7"/>
      <c r="K11" s="16"/>
      <c r="L11" s="8"/>
      <c r="M11" s="16"/>
      <c r="N11" s="2"/>
    </row>
    <row r="12" spans="1:14" s="64" customFormat="1" ht="22.5" customHeight="1" x14ac:dyDescent="0.35">
      <c r="A12" s="65"/>
      <c r="B12" s="65"/>
      <c r="C12" s="65"/>
      <c r="D12" s="65" t="s">
        <v>14</v>
      </c>
      <c r="E12" s="65"/>
      <c r="F12" s="65"/>
      <c r="G12" s="72"/>
      <c r="H12" s="71"/>
      <c r="I12" s="72"/>
      <c r="J12" s="46"/>
      <c r="K12" s="16"/>
      <c r="L12" s="8"/>
      <c r="M12" s="16"/>
      <c r="N12" s="2"/>
    </row>
    <row r="13" spans="1:14" s="64" customFormat="1" ht="22.5" customHeight="1" x14ac:dyDescent="0.35">
      <c r="A13" s="65"/>
      <c r="B13" s="65"/>
      <c r="C13" s="65"/>
      <c r="D13" s="65" t="s">
        <v>160</v>
      </c>
      <c r="E13" s="65"/>
      <c r="F13" s="65"/>
      <c r="G13" s="72"/>
      <c r="H13" s="71"/>
      <c r="I13" s="72"/>
      <c r="J13" s="46"/>
      <c r="K13" s="16"/>
      <c r="L13" s="8"/>
      <c r="M13" s="16"/>
      <c r="N13" s="2"/>
    </row>
    <row r="14" spans="1:14" s="64" customFormat="1" ht="22.5" hidden="1" customHeight="1" x14ac:dyDescent="0.35">
      <c r="A14" s="65"/>
      <c r="B14" s="65"/>
      <c r="C14" s="65"/>
      <c r="D14" s="65"/>
      <c r="E14" s="65"/>
      <c r="F14" s="65"/>
      <c r="G14" s="72"/>
      <c r="H14" s="71"/>
      <c r="I14" s="72"/>
      <c r="J14" s="46"/>
      <c r="K14" s="16"/>
      <c r="L14" s="8"/>
      <c r="M14" s="16"/>
      <c r="N14" s="2"/>
    </row>
    <row r="15" spans="1:14" s="64" customFormat="1" ht="22.5" hidden="1" customHeight="1" x14ac:dyDescent="0.35">
      <c r="A15" s="65"/>
      <c r="B15" s="65"/>
      <c r="C15" s="65"/>
      <c r="D15" s="65"/>
      <c r="E15" s="65"/>
      <c r="F15" s="65"/>
      <c r="G15" s="72"/>
      <c r="H15" s="71"/>
      <c r="I15" s="72"/>
      <c r="J15" s="46"/>
      <c r="K15" s="16"/>
      <c r="L15" s="8"/>
      <c r="M15" s="16"/>
      <c r="N15" s="2"/>
    </row>
    <row r="16" spans="1:14" s="64" customFormat="1" ht="21.75" hidden="1" customHeight="1" x14ac:dyDescent="0.35">
      <c r="A16" s="65"/>
      <c r="B16" s="65"/>
      <c r="C16" s="65"/>
      <c r="D16" s="65"/>
      <c r="E16" s="65"/>
      <c r="F16" s="65"/>
      <c r="G16" s="72"/>
      <c r="H16" s="71"/>
      <c r="I16" s="72"/>
      <c r="J16" s="46"/>
      <c r="K16" s="16"/>
      <c r="L16" s="8"/>
      <c r="M16" s="16"/>
      <c r="N16" s="2"/>
    </row>
    <row r="17" spans="1:14" s="64" customFormat="1" ht="24" hidden="1" customHeight="1" x14ac:dyDescent="0.35">
      <c r="A17" s="65"/>
      <c r="B17" s="65"/>
      <c r="C17" s="65"/>
      <c r="D17" s="65"/>
      <c r="E17" s="65"/>
      <c r="F17" s="65"/>
      <c r="G17" s="72"/>
      <c r="H17" s="71"/>
      <c r="I17" s="72"/>
      <c r="J17" s="46"/>
      <c r="K17" s="16"/>
      <c r="L17" s="8"/>
      <c r="M17" s="16"/>
      <c r="N17" s="2"/>
    </row>
    <row r="18" spans="1:14" s="64" customFormat="1" ht="24" hidden="1" customHeight="1" x14ac:dyDescent="0.35">
      <c r="A18" s="65"/>
      <c r="B18" s="65"/>
      <c r="C18" s="65"/>
      <c r="D18" s="65"/>
      <c r="E18" s="65"/>
      <c r="F18" s="65"/>
      <c r="G18" s="72"/>
      <c r="H18" s="71"/>
      <c r="I18" s="72"/>
      <c r="J18" s="46"/>
      <c r="K18" s="16"/>
      <c r="L18" s="8"/>
      <c r="M18" s="16"/>
      <c r="N18" s="2"/>
    </row>
    <row r="19" spans="1:14" s="64" customFormat="1" ht="24" hidden="1" customHeight="1" x14ac:dyDescent="0.35">
      <c r="A19" s="65"/>
      <c r="B19" s="65"/>
      <c r="C19" s="65"/>
      <c r="D19" s="65"/>
      <c r="E19" s="65"/>
      <c r="F19" s="65"/>
      <c r="G19" s="72"/>
      <c r="H19" s="71"/>
      <c r="I19" s="72"/>
      <c r="J19" s="46"/>
      <c r="K19" s="16"/>
      <c r="L19" s="8"/>
      <c r="M19" s="16"/>
      <c r="N19" s="2"/>
    </row>
    <row r="20" spans="1:14" s="64" customFormat="1" ht="27.75" hidden="1" customHeight="1" x14ac:dyDescent="0.35">
      <c r="A20" s="65"/>
      <c r="B20" s="65"/>
      <c r="C20" s="65"/>
      <c r="D20" s="65"/>
      <c r="E20" s="65"/>
      <c r="F20" s="65"/>
      <c r="G20" s="72"/>
      <c r="H20" s="71"/>
      <c r="I20" s="72"/>
      <c r="J20" s="46"/>
      <c r="K20" s="16"/>
      <c r="L20" s="8"/>
      <c r="M20" s="16"/>
      <c r="N20" s="2"/>
    </row>
    <row r="21" spans="1:14" ht="20.25" customHeight="1" x14ac:dyDescent="0.65">
      <c r="A21" s="1"/>
      <c r="D21" s="65" t="s">
        <v>16</v>
      </c>
      <c r="G21" s="16"/>
      <c r="H21" s="8"/>
      <c r="I21" s="8"/>
      <c r="J21" s="8"/>
      <c r="K21" s="8"/>
      <c r="L21" s="8"/>
      <c r="M21" s="8"/>
    </row>
    <row r="22" spans="1:14" ht="20.25" customHeight="1" x14ac:dyDescent="0.65">
      <c r="A22" s="1"/>
      <c r="D22" s="65" t="s">
        <v>17</v>
      </c>
      <c r="G22" s="16"/>
      <c r="H22" s="8"/>
      <c r="I22" s="8"/>
      <c r="J22" s="8"/>
      <c r="K22" s="8"/>
      <c r="L22" s="8"/>
      <c r="M22" s="8"/>
    </row>
    <row r="23" spans="1:14" ht="20.25" customHeight="1" x14ac:dyDescent="0.65">
      <c r="A23" s="1"/>
      <c r="D23" s="65" t="s">
        <v>29</v>
      </c>
      <c r="G23" s="16"/>
      <c r="H23" s="8"/>
      <c r="I23" s="8"/>
      <c r="J23" s="8"/>
      <c r="K23" s="8"/>
      <c r="L23" s="8"/>
      <c r="M23" s="8"/>
    </row>
    <row r="24" spans="1:14" s="64" customFormat="1" ht="20.25" customHeight="1" x14ac:dyDescent="0.35">
      <c r="A24" s="2"/>
      <c r="B24" s="65" t="s">
        <v>161</v>
      </c>
      <c r="C24" s="65"/>
      <c r="D24" s="65"/>
      <c r="E24" s="2"/>
      <c r="F24" s="2"/>
      <c r="G24" s="16"/>
      <c r="H24" s="8"/>
      <c r="I24" s="16"/>
      <c r="J24" s="46"/>
      <c r="K24" s="16"/>
      <c r="L24" s="8"/>
      <c r="M24" s="16"/>
      <c r="N24" s="2"/>
    </row>
    <row r="25" spans="1:14" s="64" customFormat="1" ht="20.25" customHeight="1" x14ac:dyDescent="0.35">
      <c r="A25" s="2"/>
      <c r="B25" s="65"/>
      <c r="C25" s="65"/>
      <c r="D25" s="65" t="s">
        <v>37</v>
      </c>
      <c r="E25" s="2"/>
      <c r="F25" s="2"/>
      <c r="G25" s="16"/>
      <c r="H25" s="8"/>
      <c r="I25" s="16"/>
      <c r="J25" s="46"/>
      <c r="K25" s="16"/>
      <c r="L25" s="8"/>
      <c r="M25" s="16"/>
      <c r="N25" s="2"/>
    </row>
    <row r="26" spans="1:14" s="64" customFormat="1" ht="20.25" customHeight="1" x14ac:dyDescent="0.35">
      <c r="A26" s="2"/>
      <c r="B26" s="65"/>
      <c r="C26" s="65"/>
      <c r="D26" s="65" t="s">
        <v>38</v>
      </c>
      <c r="E26" s="2"/>
      <c r="F26" s="2"/>
      <c r="G26" s="16"/>
      <c r="H26" s="8"/>
      <c r="I26" s="16"/>
      <c r="J26" s="46"/>
      <c r="K26" s="16"/>
      <c r="L26" s="8"/>
      <c r="M26" s="16"/>
      <c r="N26" s="2"/>
    </row>
    <row r="27" spans="1:14" s="64" customFormat="1" ht="20.25" customHeight="1" x14ac:dyDescent="0.35">
      <c r="A27" s="33"/>
      <c r="B27" s="138"/>
      <c r="C27" s="138"/>
      <c r="D27" s="138" t="s">
        <v>222</v>
      </c>
      <c r="E27" s="33"/>
      <c r="F27" s="33"/>
      <c r="G27" s="99"/>
      <c r="H27" s="60"/>
      <c r="I27" s="99"/>
      <c r="J27" s="141"/>
      <c r="K27" s="99"/>
      <c r="L27" s="60"/>
      <c r="M27" s="99"/>
      <c r="N27" s="2"/>
    </row>
    <row r="28" spans="1:14" s="64" customFormat="1" ht="20.25" customHeight="1" x14ac:dyDescent="0.35">
      <c r="A28" s="2"/>
      <c r="B28" s="65"/>
      <c r="C28" s="65"/>
      <c r="D28" s="65" t="s">
        <v>42</v>
      </c>
      <c r="E28" s="2"/>
      <c r="F28" s="2"/>
      <c r="G28" s="16"/>
      <c r="H28" s="8"/>
      <c r="I28" s="16"/>
      <c r="J28" s="46"/>
      <c r="K28" s="16"/>
      <c r="L28" s="8"/>
      <c r="M28" s="16"/>
      <c r="N28" s="2"/>
    </row>
    <row r="29" spans="1:14" s="64" customFormat="1" ht="20.25" customHeight="1" x14ac:dyDescent="0.35">
      <c r="A29" s="2"/>
      <c r="B29" s="65"/>
      <c r="C29" s="65"/>
      <c r="D29" s="65" t="s">
        <v>46</v>
      </c>
      <c r="E29" s="2"/>
      <c r="F29" s="2"/>
      <c r="G29" s="16"/>
      <c r="H29" s="8"/>
      <c r="I29" s="16"/>
      <c r="J29" s="46"/>
      <c r="K29" s="16"/>
      <c r="L29" s="8"/>
      <c r="M29" s="16"/>
      <c r="N29" s="2"/>
    </row>
    <row r="30" spans="1:14" s="64" customFormat="1" ht="20.25" customHeight="1" x14ac:dyDescent="0.35">
      <c r="A30" s="2"/>
      <c r="B30" s="65"/>
      <c r="C30" s="65"/>
      <c r="D30" s="65" t="s">
        <v>47</v>
      </c>
      <c r="E30" s="2"/>
      <c r="F30" s="2"/>
      <c r="G30" s="16"/>
      <c r="H30" s="8"/>
      <c r="I30" s="16"/>
      <c r="J30" s="46"/>
      <c r="K30" s="16"/>
      <c r="L30" s="8"/>
      <c r="M30" s="16"/>
      <c r="N30" s="2"/>
    </row>
    <row r="31" spans="1:14" s="64" customFormat="1" ht="20.25" customHeight="1" x14ac:dyDescent="0.35">
      <c r="A31" s="2"/>
      <c r="B31" s="62" t="s">
        <v>223</v>
      </c>
      <c r="C31" s="65"/>
      <c r="D31" s="65"/>
      <c r="E31" s="2"/>
      <c r="F31" s="2"/>
      <c r="G31" s="59">
        <f>SUM(G11:G30)+'CF1'!G44</f>
        <v>0</v>
      </c>
      <c r="H31" s="8"/>
      <c r="I31" s="59">
        <f>SUM(I11:I30)+'CF1'!I44</f>
        <v>0</v>
      </c>
      <c r="J31" s="46"/>
      <c r="K31" s="59">
        <f>SUM(K11:K30)+'CF1'!K44</f>
        <v>0</v>
      </c>
      <c r="L31" s="8"/>
      <c r="M31" s="59">
        <f>SUM(M11:M30)+'CF1'!M44</f>
        <v>0</v>
      </c>
      <c r="N31" s="2"/>
    </row>
    <row r="32" spans="1:14" s="64" customFormat="1" ht="20.25" customHeight="1" x14ac:dyDescent="0.35">
      <c r="A32" s="2"/>
      <c r="B32" s="65"/>
      <c r="C32" s="65"/>
      <c r="D32" s="65" t="s">
        <v>163</v>
      </c>
      <c r="E32" s="2"/>
      <c r="F32" s="2"/>
      <c r="G32" s="7"/>
      <c r="H32" s="8"/>
      <c r="I32" s="7">
        <v>0</v>
      </c>
      <c r="J32" s="46"/>
      <c r="K32" s="7"/>
      <c r="L32" s="8"/>
      <c r="M32" s="7">
        <v>0</v>
      </c>
      <c r="N32" s="2"/>
    </row>
    <row r="33" spans="1:14" s="64" customFormat="1" ht="20.25" customHeight="1" x14ac:dyDescent="0.35">
      <c r="A33" s="2"/>
      <c r="B33" s="65"/>
      <c r="C33" s="65"/>
      <c r="D33" s="65" t="s">
        <v>164</v>
      </c>
      <c r="E33" s="2"/>
      <c r="F33" s="2"/>
      <c r="G33" s="7">
        <v>0</v>
      </c>
      <c r="H33" s="8"/>
      <c r="I33" s="7">
        <v>0</v>
      </c>
      <c r="J33" s="46"/>
      <c r="K33" s="7">
        <v>0</v>
      </c>
      <c r="L33" s="8"/>
      <c r="M33" s="7">
        <v>0</v>
      </c>
      <c r="N33" s="2"/>
    </row>
    <row r="34" spans="1:14" s="64" customFormat="1" ht="20.25" customHeight="1" x14ac:dyDescent="0.35">
      <c r="A34" s="1" t="s">
        <v>165</v>
      </c>
      <c r="B34" s="65"/>
      <c r="C34" s="65"/>
      <c r="D34" s="65"/>
      <c r="E34" s="2"/>
      <c r="F34" s="2"/>
      <c r="G34" s="19">
        <f>SUM(G31:G33)</f>
        <v>0</v>
      </c>
      <c r="H34" s="8"/>
      <c r="I34" s="19">
        <f>SUM(I31:I33)</f>
        <v>0</v>
      </c>
      <c r="J34" s="46"/>
      <c r="K34" s="19">
        <f>SUM(K31:K33)</f>
        <v>0</v>
      </c>
      <c r="L34" s="8"/>
      <c r="M34" s="19">
        <f>SUM(M31:M33)</f>
        <v>0</v>
      </c>
      <c r="N34" s="2"/>
    </row>
    <row r="35" spans="1:14" ht="20.25" customHeight="1" x14ac:dyDescent="0.65">
      <c r="A35" s="1" t="s">
        <v>166</v>
      </c>
      <c r="G35" s="16"/>
      <c r="H35" s="8"/>
      <c r="I35" s="8"/>
      <c r="J35" s="8"/>
      <c r="K35" s="8"/>
      <c r="L35" s="8"/>
      <c r="M35" s="8"/>
    </row>
    <row r="36" spans="1:14" ht="20.25" customHeight="1" x14ac:dyDescent="0.65">
      <c r="B36" s="65" t="s">
        <v>167</v>
      </c>
      <c r="G36" s="16"/>
      <c r="H36" s="8"/>
      <c r="I36" s="16"/>
      <c r="J36" s="7"/>
      <c r="K36" s="16"/>
      <c r="L36" s="8"/>
      <c r="M36" s="16"/>
    </row>
    <row r="37" spans="1:14" ht="20.25" customHeight="1" x14ac:dyDescent="0.65">
      <c r="B37" s="65" t="s">
        <v>224</v>
      </c>
      <c r="G37" s="16"/>
      <c r="H37" s="8"/>
      <c r="I37" s="16"/>
      <c r="J37" s="7"/>
      <c r="K37" s="16"/>
      <c r="L37" s="8"/>
      <c r="M37" s="16"/>
    </row>
    <row r="38" spans="1:14" ht="20.25" customHeight="1" x14ac:dyDescent="0.65">
      <c r="B38" s="65" t="s">
        <v>225</v>
      </c>
      <c r="G38" s="16"/>
      <c r="H38" s="8"/>
      <c r="I38" s="16"/>
      <c r="J38" s="8"/>
      <c r="K38" s="16"/>
      <c r="L38" s="8"/>
      <c r="M38" s="16"/>
    </row>
    <row r="39" spans="1:14" ht="20.25" customHeight="1" x14ac:dyDescent="0.65">
      <c r="B39" s="65" t="s">
        <v>168</v>
      </c>
      <c r="G39" s="16"/>
      <c r="H39" s="8"/>
      <c r="I39" s="16"/>
      <c r="J39" s="7"/>
      <c r="K39" s="16"/>
      <c r="L39" s="8"/>
      <c r="M39" s="16"/>
    </row>
    <row r="40" spans="1:14" ht="20.25" customHeight="1" x14ac:dyDescent="0.65">
      <c r="B40" s="65" t="s">
        <v>169</v>
      </c>
      <c r="G40" s="16"/>
      <c r="H40" s="8"/>
      <c r="I40" s="16"/>
      <c r="J40" s="46"/>
      <c r="K40" s="16"/>
      <c r="L40" s="8"/>
      <c r="M40" s="16"/>
    </row>
    <row r="41" spans="1:14" ht="20.25" customHeight="1" x14ac:dyDescent="0.65">
      <c r="B41" s="65" t="s">
        <v>226</v>
      </c>
      <c r="G41" s="16"/>
      <c r="H41" s="8"/>
      <c r="I41" s="16"/>
      <c r="J41" s="7"/>
      <c r="K41" s="16"/>
      <c r="L41" s="8"/>
      <c r="M41" s="16"/>
    </row>
    <row r="42" spans="1:14" ht="20.25" customHeight="1" x14ac:dyDescent="0.65">
      <c r="B42" s="65" t="s">
        <v>227</v>
      </c>
      <c r="G42" s="16"/>
      <c r="H42" s="8"/>
      <c r="I42" s="16"/>
      <c r="J42" s="7"/>
      <c r="K42" s="16"/>
      <c r="L42" s="8"/>
      <c r="M42" s="16"/>
    </row>
    <row r="43" spans="1:14" ht="20.25" customHeight="1" x14ac:dyDescent="0.65">
      <c r="B43" s="82" t="s">
        <v>170</v>
      </c>
      <c r="G43" s="16"/>
      <c r="H43" s="8"/>
      <c r="I43" s="16"/>
      <c r="J43" s="7"/>
      <c r="K43" s="16"/>
      <c r="L43" s="8"/>
      <c r="M43" s="16"/>
    </row>
    <row r="44" spans="1:14" ht="20.25" customHeight="1" x14ac:dyDescent="0.65">
      <c r="B44" s="65" t="s">
        <v>228</v>
      </c>
      <c r="G44" s="16"/>
      <c r="H44" s="8"/>
      <c r="I44" s="16"/>
      <c r="J44" s="7"/>
      <c r="K44" s="16"/>
      <c r="L44" s="8"/>
      <c r="M44" s="16"/>
    </row>
    <row r="45" spans="1:14" ht="20.25" customHeight="1" x14ac:dyDescent="0.65">
      <c r="B45" s="65" t="s">
        <v>171</v>
      </c>
      <c r="G45" s="16"/>
      <c r="H45" s="8"/>
      <c r="I45" s="16"/>
      <c r="J45" s="7"/>
      <c r="K45" s="16"/>
      <c r="L45" s="8"/>
      <c r="M45" s="16"/>
    </row>
    <row r="46" spans="1:14" ht="20.25" customHeight="1" x14ac:dyDescent="0.65">
      <c r="B46" s="65" t="s">
        <v>229</v>
      </c>
      <c r="G46" s="16"/>
      <c r="H46" s="8"/>
      <c r="I46" s="16"/>
      <c r="J46" s="8"/>
      <c r="K46" s="16"/>
      <c r="L46" s="8"/>
      <c r="M46" s="16"/>
    </row>
    <row r="47" spans="1:14" ht="20.25" customHeight="1" x14ac:dyDescent="0.65">
      <c r="A47" s="1" t="s">
        <v>172</v>
      </c>
      <c r="G47" s="83">
        <f>SUM(G36:G46)</f>
        <v>0</v>
      </c>
      <c r="H47" s="8"/>
      <c r="I47" s="83">
        <f>SUM(I36:I46)</f>
        <v>0</v>
      </c>
      <c r="J47" s="8"/>
      <c r="K47" s="83">
        <f>SUM(K36:K46)</f>
        <v>0</v>
      </c>
      <c r="L47" s="8"/>
      <c r="M47" s="83">
        <f>SUM(M36:M46)</f>
        <v>0</v>
      </c>
    </row>
    <row r="48" spans="1:14" ht="5.25" customHeight="1" x14ac:dyDescent="0.65">
      <c r="E48" s="5"/>
      <c r="F48" s="5"/>
      <c r="G48" s="84"/>
      <c r="H48" s="5"/>
      <c r="I48" s="84"/>
      <c r="J48" s="5"/>
      <c r="K48" s="84"/>
      <c r="M48" s="84"/>
    </row>
    <row r="55" spans="1:22" ht="24.75" customHeight="1" x14ac:dyDescent="0.65"/>
    <row r="60" spans="1:22" ht="20.5" customHeight="1" x14ac:dyDescent="0.65"/>
    <row r="61" spans="1:22" s="87" customFormat="1" ht="29.25" hidden="1" customHeight="1" x14ac:dyDescent="0.7">
      <c r="A61" s="1"/>
      <c r="B61" s="65"/>
      <c r="C61" s="65"/>
      <c r="D61" s="65"/>
      <c r="E61" s="2"/>
      <c r="F61" s="2"/>
      <c r="G61" s="7"/>
      <c r="H61" s="8"/>
      <c r="I61" s="7"/>
      <c r="J61" s="8"/>
      <c r="K61" s="7"/>
      <c r="L61" s="8"/>
      <c r="M61" s="7"/>
      <c r="N61" s="2"/>
      <c r="O61" s="85"/>
      <c r="P61" s="86"/>
      <c r="Q61" s="86"/>
      <c r="R61" s="86"/>
    </row>
    <row r="62" spans="1:22" s="87" customFormat="1" ht="21.75" customHeight="1" x14ac:dyDescent="0.7">
      <c r="A62" s="1"/>
      <c r="B62" s="65"/>
      <c r="C62" s="65"/>
      <c r="D62" s="65"/>
      <c r="E62" s="2"/>
      <c r="F62" s="2"/>
      <c r="G62" s="7"/>
      <c r="H62" s="8"/>
      <c r="I62" s="7"/>
      <c r="J62" s="8"/>
      <c r="K62" s="7"/>
      <c r="L62" s="8"/>
      <c r="M62" s="7"/>
      <c r="N62" s="2"/>
      <c r="O62" s="85"/>
      <c r="P62" s="86"/>
      <c r="Q62" s="86"/>
      <c r="R62" s="86"/>
    </row>
    <row r="63" spans="1:22" s="87" customFormat="1" ht="27" customHeight="1" x14ac:dyDescent="0.7">
      <c r="A63" s="21" t="s">
        <v>32</v>
      </c>
      <c r="B63" s="79"/>
      <c r="C63" s="79"/>
      <c r="D63" s="79"/>
      <c r="E63" s="21"/>
      <c r="F63" s="21"/>
      <c r="G63" s="21"/>
      <c r="H63" s="21"/>
      <c r="I63" s="21"/>
      <c r="J63" s="21"/>
      <c r="K63" s="21"/>
      <c r="L63" s="21"/>
      <c r="M63" s="25" t="s">
        <v>216</v>
      </c>
      <c r="O63" s="26"/>
    </row>
    <row r="64" spans="1:22" x14ac:dyDescent="0.65">
      <c r="R64" s="26">
        <v>47589277</v>
      </c>
      <c r="T64" s="26">
        <v>4964950</v>
      </c>
      <c r="V64" s="26">
        <v>3922607</v>
      </c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3" fitToHeight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4DA84-B5EB-437D-BE0C-18B49B112795}">
  <sheetPr>
    <tabColor theme="4" tint="0.79998168889431442"/>
  </sheetPr>
  <dimension ref="A1:R65"/>
  <sheetViews>
    <sheetView view="pageBreakPreview" topLeftCell="A37" zoomScale="90" zoomScaleNormal="100" workbookViewId="0">
      <selection activeCell="D10" sqref="D10"/>
    </sheetView>
  </sheetViews>
  <sheetFormatPr defaultColWidth="8.81640625" defaultRowHeight="21.5" x14ac:dyDescent="0.65"/>
  <cols>
    <col min="1" max="3" width="2.54296875" style="2" customWidth="1"/>
    <col min="4" max="4" width="48" style="2" customWidth="1"/>
    <col min="5" max="5" width="8.54296875" style="2" customWidth="1"/>
    <col min="6" max="6" width="1.1796875" style="2" customWidth="1"/>
    <col min="7" max="7" width="15" style="2" customWidth="1"/>
    <col min="8" max="8" width="1.1796875" style="2" customWidth="1"/>
    <col min="9" max="9" width="15" style="33" customWidth="1"/>
    <col min="10" max="10" width="1.1796875" style="2" customWidth="1"/>
    <col min="11" max="11" width="15" style="2" customWidth="1"/>
    <col min="12" max="12" width="1.1796875" style="2" customWidth="1"/>
    <col min="13" max="13" width="15" style="33" customWidth="1"/>
    <col min="14" max="14" width="1.1796875" style="2" customWidth="1"/>
    <col min="15" max="15" width="15.453125" style="26" customWidth="1"/>
    <col min="16" max="16" width="11.54296875" style="26" bestFit="1" customWidth="1"/>
    <col min="17" max="17" width="12.1796875" style="26" customWidth="1"/>
    <col min="18" max="18" width="11.1796875" style="26" bestFit="1" customWidth="1"/>
    <col min="19" max="256" width="8.81640625" style="26"/>
    <col min="257" max="259" width="2.54296875" style="26" customWidth="1"/>
    <col min="260" max="260" width="50.453125" style="26" customWidth="1"/>
    <col min="261" max="261" width="8.54296875" style="26" customWidth="1"/>
    <col min="262" max="262" width="1.1796875" style="26" customWidth="1"/>
    <col min="263" max="263" width="15" style="26" customWidth="1"/>
    <col min="264" max="264" width="1.1796875" style="26" customWidth="1"/>
    <col min="265" max="265" width="15" style="26" customWidth="1"/>
    <col min="266" max="266" width="1.1796875" style="26" customWidth="1"/>
    <col min="267" max="267" width="15" style="26" customWidth="1"/>
    <col min="268" max="268" width="1.1796875" style="26" customWidth="1"/>
    <col min="269" max="269" width="15" style="26" customWidth="1"/>
    <col min="270" max="270" width="1.1796875" style="26" customWidth="1"/>
    <col min="271" max="271" width="10.453125" style="26" bestFit="1" customWidth="1"/>
    <col min="272" max="272" width="11.1796875" style="26" bestFit="1" customWidth="1"/>
    <col min="273" max="273" width="11" style="26" bestFit="1" customWidth="1"/>
    <col min="274" max="274" width="11.1796875" style="26" bestFit="1" customWidth="1"/>
    <col min="275" max="512" width="8.81640625" style="26"/>
    <col min="513" max="515" width="2.54296875" style="26" customWidth="1"/>
    <col min="516" max="516" width="50.453125" style="26" customWidth="1"/>
    <col min="517" max="517" width="8.54296875" style="26" customWidth="1"/>
    <col min="518" max="518" width="1.1796875" style="26" customWidth="1"/>
    <col min="519" max="519" width="15" style="26" customWidth="1"/>
    <col min="520" max="520" width="1.1796875" style="26" customWidth="1"/>
    <col min="521" max="521" width="15" style="26" customWidth="1"/>
    <col min="522" max="522" width="1.1796875" style="26" customWidth="1"/>
    <col min="523" max="523" width="15" style="26" customWidth="1"/>
    <col min="524" max="524" width="1.1796875" style="26" customWidth="1"/>
    <col min="525" max="525" width="15" style="26" customWidth="1"/>
    <col min="526" max="526" width="1.1796875" style="26" customWidth="1"/>
    <col min="527" max="527" width="10.453125" style="26" bestFit="1" customWidth="1"/>
    <col min="528" max="528" width="11.1796875" style="26" bestFit="1" customWidth="1"/>
    <col min="529" max="529" width="11" style="26" bestFit="1" customWidth="1"/>
    <col min="530" max="530" width="11.1796875" style="26" bestFit="1" customWidth="1"/>
    <col min="531" max="768" width="8.81640625" style="26"/>
    <col min="769" max="771" width="2.54296875" style="26" customWidth="1"/>
    <col min="772" max="772" width="50.453125" style="26" customWidth="1"/>
    <col min="773" max="773" width="8.54296875" style="26" customWidth="1"/>
    <col min="774" max="774" width="1.1796875" style="26" customWidth="1"/>
    <col min="775" max="775" width="15" style="26" customWidth="1"/>
    <col min="776" max="776" width="1.1796875" style="26" customWidth="1"/>
    <col min="777" max="777" width="15" style="26" customWidth="1"/>
    <col min="778" max="778" width="1.1796875" style="26" customWidth="1"/>
    <col min="779" max="779" width="15" style="26" customWidth="1"/>
    <col min="780" max="780" width="1.1796875" style="26" customWidth="1"/>
    <col min="781" max="781" width="15" style="26" customWidth="1"/>
    <col min="782" max="782" width="1.1796875" style="26" customWidth="1"/>
    <col min="783" max="783" width="10.453125" style="26" bestFit="1" customWidth="1"/>
    <col min="784" max="784" width="11.1796875" style="26" bestFit="1" customWidth="1"/>
    <col min="785" max="785" width="11" style="26" bestFit="1" customWidth="1"/>
    <col min="786" max="786" width="11.1796875" style="26" bestFit="1" customWidth="1"/>
    <col min="787" max="1024" width="8.81640625" style="26"/>
    <col min="1025" max="1027" width="2.54296875" style="26" customWidth="1"/>
    <col min="1028" max="1028" width="50.453125" style="26" customWidth="1"/>
    <col min="1029" max="1029" width="8.54296875" style="26" customWidth="1"/>
    <col min="1030" max="1030" width="1.1796875" style="26" customWidth="1"/>
    <col min="1031" max="1031" width="15" style="26" customWidth="1"/>
    <col min="1032" max="1032" width="1.1796875" style="26" customWidth="1"/>
    <col min="1033" max="1033" width="15" style="26" customWidth="1"/>
    <col min="1034" max="1034" width="1.1796875" style="26" customWidth="1"/>
    <col min="1035" max="1035" width="15" style="26" customWidth="1"/>
    <col min="1036" max="1036" width="1.1796875" style="26" customWidth="1"/>
    <col min="1037" max="1037" width="15" style="26" customWidth="1"/>
    <col min="1038" max="1038" width="1.1796875" style="26" customWidth="1"/>
    <col min="1039" max="1039" width="10.453125" style="26" bestFit="1" customWidth="1"/>
    <col min="1040" max="1040" width="11.1796875" style="26" bestFit="1" customWidth="1"/>
    <col min="1041" max="1041" width="11" style="26" bestFit="1" customWidth="1"/>
    <col min="1042" max="1042" width="11.1796875" style="26" bestFit="1" customWidth="1"/>
    <col min="1043" max="1280" width="8.81640625" style="26"/>
    <col min="1281" max="1283" width="2.54296875" style="26" customWidth="1"/>
    <col min="1284" max="1284" width="50.453125" style="26" customWidth="1"/>
    <col min="1285" max="1285" width="8.54296875" style="26" customWidth="1"/>
    <col min="1286" max="1286" width="1.1796875" style="26" customWidth="1"/>
    <col min="1287" max="1287" width="15" style="26" customWidth="1"/>
    <col min="1288" max="1288" width="1.1796875" style="26" customWidth="1"/>
    <col min="1289" max="1289" width="15" style="26" customWidth="1"/>
    <col min="1290" max="1290" width="1.1796875" style="26" customWidth="1"/>
    <col min="1291" max="1291" width="15" style="26" customWidth="1"/>
    <col min="1292" max="1292" width="1.1796875" style="26" customWidth="1"/>
    <col min="1293" max="1293" width="15" style="26" customWidth="1"/>
    <col min="1294" max="1294" width="1.1796875" style="26" customWidth="1"/>
    <col min="1295" max="1295" width="10.453125" style="26" bestFit="1" customWidth="1"/>
    <col min="1296" max="1296" width="11.1796875" style="26" bestFit="1" customWidth="1"/>
    <col min="1297" max="1297" width="11" style="26" bestFit="1" customWidth="1"/>
    <col min="1298" max="1298" width="11.1796875" style="26" bestFit="1" customWidth="1"/>
    <col min="1299" max="1536" width="8.81640625" style="26"/>
    <col min="1537" max="1539" width="2.54296875" style="26" customWidth="1"/>
    <col min="1540" max="1540" width="50.453125" style="26" customWidth="1"/>
    <col min="1541" max="1541" width="8.54296875" style="26" customWidth="1"/>
    <col min="1542" max="1542" width="1.1796875" style="26" customWidth="1"/>
    <col min="1543" max="1543" width="15" style="26" customWidth="1"/>
    <col min="1544" max="1544" width="1.1796875" style="26" customWidth="1"/>
    <col min="1545" max="1545" width="15" style="26" customWidth="1"/>
    <col min="1546" max="1546" width="1.1796875" style="26" customWidth="1"/>
    <col min="1547" max="1547" width="15" style="26" customWidth="1"/>
    <col min="1548" max="1548" width="1.1796875" style="26" customWidth="1"/>
    <col min="1549" max="1549" width="15" style="26" customWidth="1"/>
    <col min="1550" max="1550" width="1.1796875" style="26" customWidth="1"/>
    <col min="1551" max="1551" width="10.453125" style="26" bestFit="1" customWidth="1"/>
    <col min="1552" max="1552" width="11.1796875" style="26" bestFit="1" customWidth="1"/>
    <col min="1553" max="1553" width="11" style="26" bestFit="1" customWidth="1"/>
    <col min="1554" max="1554" width="11.1796875" style="26" bestFit="1" customWidth="1"/>
    <col min="1555" max="1792" width="8.81640625" style="26"/>
    <col min="1793" max="1795" width="2.54296875" style="26" customWidth="1"/>
    <col min="1796" max="1796" width="50.453125" style="26" customWidth="1"/>
    <col min="1797" max="1797" width="8.54296875" style="26" customWidth="1"/>
    <col min="1798" max="1798" width="1.1796875" style="26" customWidth="1"/>
    <col min="1799" max="1799" width="15" style="26" customWidth="1"/>
    <col min="1800" max="1800" width="1.1796875" style="26" customWidth="1"/>
    <col min="1801" max="1801" width="15" style="26" customWidth="1"/>
    <col min="1802" max="1802" width="1.1796875" style="26" customWidth="1"/>
    <col min="1803" max="1803" width="15" style="26" customWidth="1"/>
    <col min="1804" max="1804" width="1.1796875" style="26" customWidth="1"/>
    <col min="1805" max="1805" width="15" style="26" customWidth="1"/>
    <col min="1806" max="1806" width="1.1796875" style="26" customWidth="1"/>
    <col min="1807" max="1807" width="10.453125" style="26" bestFit="1" customWidth="1"/>
    <col min="1808" max="1808" width="11.1796875" style="26" bestFit="1" customWidth="1"/>
    <col min="1809" max="1809" width="11" style="26" bestFit="1" customWidth="1"/>
    <col min="1810" max="1810" width="11.1796875" style="26" bestFit="1" customWidth="1"/>
    <col min="1811" max="2048" width="8.81640625" style="26"/>
    <col min="2049" max="2051" width="2.54296875" style="26" customWidth="1"/>
    <col min="2052" max="2052" width="50.453125" style="26" customWidth="1"/>
    <col min="2053" max="2053" width="8.54296875" style="26" customWidth="1"/>
    <col min="2054" max="2054" width="1.1796875" style="26" customWidth="1"/>
    <col min="2055" max="2055" width="15" style="26" customWidth="1"/>
    <col min="2056" max="2056" width="1.1796875" style="26" customWidth="1"/>
    <col min="2057" max="2057" width="15" style="26" customWidth="1"/>
    <col min="2058" max="2058" width="1.1796875" style="26" customWidth="1"/>
    <col min="2059" max="2059" width="15" style="26" customWidth="1"/>
    <col min="2060" max="2060" width="1.1796875" style="26" customWidth="1"/>
    <col min="2061" max="2061" width="15" style="26" customWidth="1"/>
    <col min="2062" max="2062" width="1.1796875" style="26" customWidth="1"/>
    <col min="2063" max="2063" width="10.453125" style="26" bestFit="1" customWidth="1"/>
    <col min="2064" max="2064" width="11.1796875" style="26" bestFit="1" customWidth="1"/>
    <col min="2065" max="2065" width="11" style="26" bestFit="1" customWidth="1"/>
    <col min="2066" max="2066" width="11.1796875" style="26" bestFit="1" customWidth="1"/>
    <col min="2067" max="2304" width="8.81640625" style="26"/>
    <col min="2305" max="2307" width="2.54296875" style="26" customWidth="1"/>
    <col min="2308" max="2308" width="50.453125" style="26" customWidth="1"/>
    <col min="2309" max="2309" width="8.54296875" style="26" customWidth="1"/>
    <col min="2310" max="2310" width="1.1796875" style="26" customWidth="1"/>
    <col min="2311" max="2311" width="15" style="26" customWidth="1"/>
    <col min="2312" max="2312" width="1.1796875" style="26" customWidth="1"/>
    <col min="2313" max="2313" width="15" style="26" customWidth="1"/>
    <col min="2314" max="2314" width="1.1796875" style="26" customWidth="1"/>
    <col min="2315" max="2315" width="15" style="26" customWidth="1"/>
    <col min="2316" max="2316" width="1.1796875" style="26" customWidth="1"/>
    <col min="2317" max="2317" width="15" style="26" customWidth="1"/>
    <col min="2318" max="2318" width="1.1796875" style="26" customWidth="1"/>
    <col min="2319" max="2319" width="10.453125" style="26" bestFit="1" customWidth="1"/>
    <col min="2320" max="2320" width="11.1796875" style="26" bestFit="1" customWidth="1"/>
    <col min="2321" max="2321" width="11" style="26" bestFit="1" customWidth="1"/>
    <col min="2322" max="2322" width="11.1796875" style="26" bestFit="1" customWidth="1"/>
    <col min="2323" max="2560" width="8.81640625" style="26"/>
    <col min="2561" max="2563" width="2.54296875" style="26" customWidth="1"/>
    <col min="2564" max="2564" width="50.453125" style="26" customWidth="1"/>
    <col min="2565" max="2565" width="8.54296875" style="26" customWidth="1"/>
    <col min="2566" max="2566" width="1.1796875" style="26" customWidth="1"/>
    <col min="2567" max="2567" width="15" style="26" customWidth="1"/>
    <col min="2568" max="2568" width="1.1796875" style="26" customWidth="1"/>
    <col min="2569" max="2569" width="15" style="26" customWidth="1"/>
    <col min="2570" max="2570" width="1.1796875" style="26" customWidth="1"/>
    <col min="2571" max="2571" width="15" style="26" customWidth="1"/>
    <col min="2572" max="2572" width="1.1796875" style="26" customWidth="1"/>
    <col min="2573" max="2573" width="15" style="26" customWidth="1"/>
    <col min="2574" max="2574" width="1.1796875" style="26" customWidth="1"/>
    <col min="2575" max="2575" width="10.453125" style="26" bestFit="1" customWidth="1"/>
    <col min="2576" max="2576" width="11.1796875" style="26" bestFit="1" customWidth="1"/>
    <col min="2577" max="2577" width="11" style="26" bestFit="1" customWidth="1"/>
    <col min="2578" max="2578" width="11.1796875" style="26" bestFit="1" customWidth="1"/>
    <col min="2579" max="2816" width="8.81640625" style="26"/>
    <col min="2817" max="2819" width="2.54296875" style="26" customWidth="1"/>
    <col min="2820" max="2820" width="50.453125" style="26" customWidth="1"/>
    <col min="2821" max="2821" width="8.54296875" style="26" customWidth="1"/>
    <col min="2822" max="2822" width="1.1796875" style="26" customWidth="1"/>
    <col min="2823" max="2823" width="15" style="26" customWidth="1"/>
    <col min="2824" max="2824" width="1.1796875" style="26" customWidth="1"/>
    <col min="2825" max="2825" width="15" style="26" customWidth="1"/>
    <col min="2826" max="2826" width="1.1796875" style="26" customWidth="1"/>
    <col min="2827" max="2827" width="15" style="26" customWidth="1"/>
    <col min="2828" max="2828" width="1.1796875" style="26" customWidth="1"/>
    <col min="2829" max="2829" width="15" style="26" customWidth="1"/>
    <col min="2830" max="2830" width="1.1796875" style="26" customWidth="1"/>
    <col min="2831" max="2831" width="10.453125" style="26" bestFit="1" customWidth="1"/>
    <col min="2832" max="2832" width="11.1796875" style="26" bestFit="1" customWidth="1"/>
    <col min="2833" max="2833" width="11" style="26" bestFit="1" customWidth="1"/>
    <col min="2834" max="2834" width="11.1796875" style="26" bestFit="1" customWidth="1"/>
    <col min="2835" max="3072" width="8.81640625" style="26"/>
    <col min="3073" max="3075" width="2.54296875" style="26" customWidth="1"/>
    <col min="3076" max="3076" width="50.453125" style="26" customWidth="1"/>
    <col min="3077" max="3077" width="8.54296875" style="26" customWidth="1"/>
    <col min="3078" max="3078" width="1.1796875" style="26" customWidth="1"/>
    <col min="3079" max="3079" width="15" style="26" customWidth="1"/>
    <col min="3080" max="3080" width="1.1796875" style="26" customWidth="1"/>
    <col min="3081" max="3081" width="15" style="26" customWidth="1"/>
    <col min="3082" max="3082" width="1.1796875" style="26" customWidth="1"/>
    <col min="3083" max="3083" width="15" style="26" customWidth="1"/>
    <col min="3084" max="3084" width="1.1796875" style="26" customWidth="1"/>
    <col min="3085" max="3085" width="15" style="26" customWidth="1"/>
    <col min="3086" max="3086" width="1.1796875" style="26" customWidth="1"/>
    <col min="3087" max="3087" width="10.453125" style="26" bestFit="1" customWidth="1"/>
    <col min="3088" max="3088" width="11.1796875" style="26" bestFit="1" customWidth="1"/>
    <col min="3089" max="3089" width="11" style="26" bestFit="1" customWidth="1"/>
    <col min="3090" max="3090" width="11.1796875" style="26" bestFit="1" customWidth="1"/>
    <col min="3091" max="3328" width="8.81640625" style="26"/>
    <col min="3329" max="3331" width="2.54296875" style="26" customWidth="1"/>
    <col min="3332" max="3332" width="50.453125" style="26" customWidth="1"/>
    <col min="3333" max="3333" width="8.54296875" style="26" customWidth="1"/>
    <col min="3334" max="3334" width="1.1796875" style="26" customWidth="1"/>
    <col min="3335" max="3335" width="15" style="26" customWidth="1"/>
    <col min="3336" max="3336" width="1.1796875" style="26" customWidth="1"/>
    <col min="3337" max="3337" width="15" style="26" customWidth="1"/>
    <col min="3338" max="3338" width="1.1796875" style="26" customWidth="1"/>
    <col min="3339" max="3339" width="15" style="26" customWidth="1"/>
    <col min="3340" max="3340" width="1.1796875" style="26" customWidth="1"/>
    <col min="3341" max="3341" width="15" style="26" customWidth="1"/>
    <col min="3342" max="3342" width="1.1796875" style="26" customWidth="1"/>
    <col min="3343" max="3343" width="10.453125" style="26" bestFit="1" customWidth="1"/>
    <col min="3344" max="3344" width="11.1796875" style="26" bestFit="1" customWidth="1"/>
    <col min="3345" max="3345" width="11" style="26" bestFit="1" customWidth="1"/>
    <col min="3346" max="3346" width="11.1796875" style="26" bestFit="1" customWidth="1"/>
    <col min="3347" max="3584" width="8.81640625" style="26"/>
    <col min="3585" max="3587" width="2.54296875" style="26" customWidth="1"/>
    <col min="3588" max="3588" width="50.453125" style="26" customWidth="1"/>
    <col min="3589" max="3589" width="8.54296875" style="26" customWidth="1"/>
    <col min="3590" max="3590" width="1.1796875" style="26" customWidth="1"/>
    <col min="3591" max="3591" width="15" style="26" customWidth="1"/>
    <col min="3592" max="3592" width="1.1796875" style="26" customWidth="1"/>
    <col min="3593" max="3593" width="15" style="26" customWidth="1"/>
    <col min="3594" max="3594" width="1.1796875" style="26" customWidth="1"/>
    <col min="3595" max="3595" width="15" style="26" customWidth="1"/>
    <col min="3596" max="3596" width="1.1796875" style="26" customWidth="1"/>
    <col min="3597" max="3597" width="15" style="26" customWidth="1"/>
    <col min="3598" max="3598" width="1.1796875" style="26" customWidth="1"/>
    <col min="3599" max="3599" width="10.453125" style="26" bestFit="1" customWidth="1"/>
    <col min="3600" max="3600" width="11.1796875" style="26" bestFit="1" customWidth="1"/>
    <col min="3601" max="3601" width="11" style="26" bestFit="1" customWidth="1"/>
    <col min="3602" max="3602" width="11.1796875" style="26" bestFit="1" customWidth="1"/>
    <col min="3603" max="3840" width="8.81640625" style="26"/>
    <col min="3841" max="3843" width="2.54296875" style="26" customWidth="1"/>
    <col min="3844" max="3844" width="50.453125" style="26" customWidth="1"/>
    <col min="3845" max="3845" width="8.54296875" style="26" customWidth="1"/>
    <col min="3846" max="3846" width="1.1796875" style="26" customWidth="1"/>
    <col min="3847" max="3847" width="15" style="26" customWidth="1"/>
    <col min="3848" max="3848" width="1.1796875" style="26" customWidth="1"/>
    <col min="3849" max="3849" width="15" style="26" customWidth="1"/>
    <col min="3850" max="3850" width="1.1796875" style="26" customWidth="1"/>
    <col min="3851" max="3851" width="15" style="26" customWidth="1"/>
    <col min="3852" max="3852" width="1.1796875" style="26" customWidth="1"/>
    <col min="3853" max="3853" width="15" style="26" customWidth="1"/>
    <col min="3854" max="3854" width="1.1796875" style="26" customWidth="1"/>
    <col min="3855" max="3855" width="10.453125" style="26" bestFit="1" customWidth="1"/>
    <col min="3856" max="3856" width="11.1796875" style="26" bestFit="1" customWidth="1"/>
    <col min="3857" max="3857" width="11" style="26" bestFit="1" customWidth="1"/>
    <col min="3858" max="3858" width="11.1796875" style="26" bestFit="1" customWidth="1"/>
    <col min="3859" max="4096" width="8.81640625" style="26"/>
    <col min="4097" max="4099" width="2.54296875" style="26" customWidth="1"/>
    <col min="4100" max="4100" width="50.453125" style="26" customWidth="1"/>
    <col min="4101" max="4101" width="8.54296875" style="26" customWidth="1"/>
    <col min="4102" max="4102" width="1.1796875" style="26" customWidth="1"/>
    <col min="4103" max="4103" width="15" style="26" customWidth="1"/>
    <col min="4104" max="4104" width="1.1796875" style="26" customWidth="1"/>
    <col min="4105" max="4105" width="15" style="26" customWidth="1"/>
    <col min="4106" max="4106" width="1.1796875" style="26" customWidth="1"/>
    <col min="4107" max="4107" width="15" style="26" customWidth="1"/>
    <col min="4108" max="4108" width="1.1796875" style="26" customWidth="1"/>
    <col min="4109" max="4109" width="15" style="26" customWidth="1"/>
    <col min="4110" max="4110" width="1.1796875" style="26" customWidth="1"/>
    <col min="4111" max="4111" width="10.453125" style="26" bestFit="1" customWidth="1"/>
    <col min="4112" max="4112" width="11.1796875" style="26" bestFit="1" customWidth="1"/>
    <col min="4113" max="4113" width="11" style="26" bestFit="1" customWidth="1"/>
    <col min="4114" max="4114" width="11.1796875" style="26" bestFit="1" customWidth="1"/>
    <col min="4115" max="4352" width="8.81640625" style="26"/>
    <col min="4353" max="4355" width="2.54296875" style="26" customWidth="1"/>
    <col min="4356" max="4356" width="50.453125" style="26" customWidth="1"/>
    <col min="4357" max="4357" width="8.54296875" style="26" customWidth="1"/>
    <col min="4358" max="4358" width="1.1796875" style="26" customWidth="1"/>
    <col min="4359" max="4359" width="15" style="26" customWidth="1"/>
    <col min="4360" max="4360" width="1.1796875" style="26" customWidth="1"/>
    <col min="4361" max="4361" width="15" style="26" customWidth="1"/>
    <col min="4362" max="4362" width="1.1796875" style="26" customWidth="1"/>
    <col min="4363" max="4363" width="15" style="26" customWidth="1"/>
    <col min="4364" max="4364" width="1.1796875" style="26" customWidth="1"/>
    <col min="4365" max="4365" width="15" style="26" customWidth="1"/>
    <col min="4366" max="4366" width="1.1796875" style="26" customWidth="1"/>
    <col min="4367" max="4367" width="10.453125" style="26" bestFit="1" customWidth="1"/>
    <col min="4368" max="4368" width="11.1796875" style="26" bestFit="1" customWidth="1"/>
    <col min="4369" max="4369" width="11" style="26" bestFit="1" customWidth="1"/>
    <col min="4370" max="4370" width="11.1796875" style="26" bestFit="1" customWidth="1"/>
    <col min="4371" max="4608" width="8.81640625" style="26"/>
    <col min="4609" max="4611" width="2.54296875" style="26" customWidth="1"/>
    <col min="4612" max="4612" width="50.453125" style="26" customWidth="1"/>
    <col min="4613" max="4613" width="8.54296875" style="26" customWidth="1"/>
    <col min="4614" max="4614" width="1.1796875" style="26" customWidth="1"/>
    <col min="4615" max="4615" width="15" style="26" customWidth="1"/>
    <col min="4616" max="4616" width="1.1796875" style="26" customWidth="1"/>
    <col min="4617" max="4617" width="15" style="26" customWidth="1"/>
    <col min="4618" max="4618" width="1.1796875" style="26" customWidth="1"/>
    <col min="4619" max="4619" width="15" style="26" customWidth="1"/>
    <col min="4620" max="4620" width="1.1796875" style="26" customWidth="1"/>
    <col min="4621" max="4621" width="15" style="26" customWidth="1"/>
    <col min="4622" max="4622" width="1.1796875" style="26" customWidth="1"/>
    <col min="4623" max="4623" width="10.453125" style="26" bestFit="1" customWidth="1"/>
    <col min="4624" max="4624" width="11.1796875" style="26" bestFit="1" customWidth="1"/>
    <col min="4625" max="4625" width="11" style="26" bestFit="1" customWidth="1"/>
    <col min="4626" max="4626" width="11.1796875" style="26" bestFit="1" customWidth="1"/>
    <col min="4627" max="4864" width="8.81640625" style="26"/>
    <col min="4865" max="4867" width="2.54296875" style="26" customWidth="1"/>
    <col min="4868" max="4868" width="50.453125" style="26" customWidth="1"/>
    <col min="4869" max="4869" width="8.54296875" style="26" customWidth="1"/>
    <col min="4870" max="4870" width="1.1796875" style="26" customWidth="1"/>
    <col min="4871" max="4871" width="15" style="26" customWidth="1"/>
    <col min="4872" max="4872" width="1.1796875" style="26" customWidth="1"/>
    <col min="4873" max="4873" width="15" style="26" customWidth="1"/>
    <col min="4874" max="4874" width="1.1796875" style="26" customWidth="1"/>
    <col min="4875" max="4875" width="15" style="26" customWidth="1"/>
    <col min="4876" max="4876" width="1.1796875" style="26" customWidth="1"/>
    <col min="4877" max="4877" width="15" style="26" customWidth="1"/>
    <col min="4878" max="4878" width="1.1796875" style="26" customWidth="1"/>
    <col min="4879" max="4879" width="10.453125" style="26" bestFit="1" customWidth="1"/>
    <col min="4880" max="4880" width="11.1796875" style="26" bestFit="1" customWidth="1"/>
    <col min="4881" max="4881" width="11" style="26" bestFit="1" customWidth="1"/>
    <col min="4882" max="4882" width="11.1796875" style="26" bestFit="1" customWidth="1"/>
    <col min="4883" max="5120" width="8.81640625" style="26"/>
    <col min="5121" max="5123" width="2.54296875" style="26" customWidth="1"/>
    <col min="5124" max="5124" width="50.453125" style="26" customWidth="1"/>
    <col min="5125" max="5125" width="8.54296875" style="26" customWidth="1"/>
    <col min="5126" max="5126" width="1.1796875" style="26" customWidth="1"/>
    <col min="5127" max="5127" width="15" style="26" customWidth="1"/>
    <col min="5128" max="5128" width="1.1796875" style="26" customWidth="1"/>
    <col min="5129" max="5129" width="15" style="26" customWidth="1"/>
    <col min="5130" max="5130" width="1.1796875" style="26" customWidth="1"/>
    <col min="5131" max="5131" width="15" style="26" customWidth="1"/>
    <col min="5132" max="5132" width="1.1796875" style="26" customWidth="1"/>
    <col min="5133" max="5133" width="15" style="26" customWidth="1"/>
    <col min="5134" max="5134" width="1.1796875" style="26" customWidth="1"/>
    <col min="5135" max="5135" width="10.453125" style="26" bestFit="1" customWidth="1"/>
    <col min="5136" max="5136" width="11.1796875" style="26" bestFit="1" customWidth="1"/>
    <col min="5137" max="5137" width="11" style="26" bestFit="1" customWidth="1"/>
    <col min="5138" max="5138" width="11.1796875" style="26" bestFit="1" customWidth="1"/>
    <col min="5139" max="5376" width="8.81640625" style="26"/>
    <col min="5377" max="5379" width="2.54296875" style="26" customWidth="1"/>
    <col min="5380" max="5380" width="50.453125" style="26" customWidth="1"/>
    <col min="5381" max="5381" width="8.54296875" style="26" customWidth="1"/>
    <col min="5382" max="5382" width="1.1796875" style="26" customWidth="1"/>
    <col min="5383" max="5383" width="15" style="26" customWidth="1"/>
    <col min="5384" max="5384" width="1.1796875" style="26" customWidth="1"/>
    <col min="5385" max="5385" width="15" style="26" customWidth="1"/>
    <col min="5386" max="5386" width="1.1796875" style="26" customWidth="1"/>
    <col min="5387" max="5387" width="15" style="26" customWidth="1"/>
    <col min="5388" max="5388" width="1.1796875" style="26" customWidth="1"/>
    <col min="5389" max="5389" width="15" style="26" customWidth="1"/>
    <col min="5390" max="5390" width="1.1796875" style="26" customWidth="1"/>
    <col min="5391" max="5391" width="10.453125" style="26" bestFit="1" customWidth="1"/>
    <col min="5392" max="5392" width="11.1796875" style="26" bestFit="1" customWidth="1"/>
    <col min="5393" max="5393" width="11" style="26" bestFit="1" customWidth="1"/>
    <col min="5394" max="5394" width="11.1796875" style="26" bestFit="1" customWidth="1"/>
    <col min="5395" max="5632" width="8.81640625" style="26"/>
    <col min="5633" max="5635" width="2.54296875" style="26" customWidth="1"/>
    <col min="5636" max="5636" width="50.453125" style="26" customWidth="1"/>
    <col min="5637" max="5637" width="8.54296875" style="26" customWidth="1"/>
    <col min="5638" max="5638" width="1.1796875" style="26" customWidth="1"/>
    <col min="5639" max="5639" width="15" style="26" customWidth="1"/>
    <col min="5640" max="5640" width="1.1796875" style="26" customWidth="1"/>
    <col min="5641" max="5641" width="15" style="26" customWidth="1"/>
    <col min="5642" max="5642" width="1.1796875" style="26" customWidth="1"/>
    <col min="5643" max="5643" width="15" style="26" customWidth="1"/>
    <col min="5644" max="5644" width="1.1796875" style="26" customWidth="1"/>
    <col min="5645" max="5645" width="15" style="26" customWidth="1"/>
    <col min="5646" max="5646" width="1.1796875" style="26" customWidth="1"/>
    <col min="5647" max="5647" width="10.453125" style="26" bestFit="1" customWidth="1"/>
    <col min="5648" max="5648" width="11.1796875" style="26" bestFit="1" customWidth="1"/>
    <col min="5649" max="5649" width="11" style="26" bestFit="1" customWidth="1"/>
    <col min="5650" max="5650" width="11.1796875" style="26" bestFit="1" customWidth="1"/>
    <col min="5651" max="5888" width="8.81640625" style="26"/>
    <col min="5889" max="5891" width="2.54296875" style="26" customWidth="1"/>
    <col min="5892" max="5892" width="50.453125" style="26" customWidth="1"/>
    <col min="5893" max="5893" width="8.54296875" style="26" customWidth="1"/>
    <col min="5894" max="5894" width="1.1796875" style="26" customWidth="1"/>
    <col min="5895" max="5895" width="15" style="26" customWidth="1"/>
    <col min="5896" max="5896" width="1.1796875" style="26" customWidth="1"/>
    <col min="5897" max="5897" width="15" style="26" customWidth="1"/>
    <col min="5898" max="5898" width="1.1796875" style="26" customWidth="1"/>
    <col min="5899" max="5899" width="15" style="26" customWidth="1"/>
    <col min="5900" max="5900" width="1.1796875" style="26" customWidth="1"/>
    <col min="5901" max="5901" width="15" style="26" customWidth="1"/>
    <col min="5902" max="5902" width="1.1796875" style="26" customWidth="1"/>
    <col min="5903" max="5903" width="10.453125" style="26" bestFit="1" customWidth="1"/>
    <col min="5904" max="5904" width="11.1796875" style="26" bestFit="1" customWidth="1"/>
    <col min="5905" max="5905" width="11" style="26" bestFit="1" customWidth="1"/>
    <col min="5906" max="5906" width="11.1796875" style="26" bestFit="1" customWidth="1"/>
    <col min="5907" max="6144" width="8.81640625" style="26"/>
    <col min="6145" max="6147" width="2.54296875" style="26" customWidth="1"/>
    <col min="6148" max="6148" width="50.453125" style="26" customWidth="1"/>
    <col min="6149" max="6149" width="8.54296875" style="26" customWidth="1"/>
    <col min="6150" max="6150" width="1.1796875" style="26" customWidth="1"/>
    <col min="6151" max="6151" width="15" style="26" customWidth="1"/>
    <col min="6152" max="6152" width="1.1796875" style="26" customWidth="1"/>
    <col min="6153" max="6153" width="15" style="26" customWidth="1"/>
    <col min="6154" max="6154" width="1.1796875" style="26" customWidth="1"/>
    <col min="6155" max="6155" width="15" style="26" customWidth="1"/>
    <col min="6156" max="6156" width="1.1796875" style="26" customWidth="1"/>
    <col min="6157" max="6157" width="15" style="26" customWidth="1"/>
    <col min="6158" max="6158" width="1.1796875" style="26" customWidth="1"/>
    <col min="6159" max="6159" width="10.453125" style="26" bestFit="1" customWidth="1"/>
    <col min="6160" max="6160" width="11.1796875" style="26" bestFit="1" customWidth="1"/>
    <col min="6161" max="6161" width="11" style="26" bestFit="1" customWidth="1"/>
    <col min="6162" max="6162" width="11.1796875" style="26" bestFit="1" customWidth="1"/>
    <col min="6163" max="6400" width="8.81640625" style="26"/>
    <col min="6401" max="6403" width="2.54296875" style="26" customWidth="1"/>
    <col min="6404" max="6404" width="50.453125" style="26" customWidth="1"/>
    <col min="6405" max="6405" width="8.54296875" style="26" customWidth="1"/>
    <col min="6406" max="6406" width="1.1796875" style="26" customWidth="1"/>
    <col min="6407" max="6407" width="15" style="26" customWidth="1"/>
    <col min="6408" max="6408" width="1.1796875" style="26" customWidth="1"/>
    <col min="6409" max="6409" width="15" style="26" customWidth="1"/>
    <col min="6410" max="6410" width="1.1796875" style="26" customWidth="1"/>
    <col min="6411" max="6411" width="15" style="26" customWidth="1"/>
    <col min="6412" max="6412" width="1.1796875" style="26" customWidth="1"/>
    <col min="6413" max="6413" width="15" style="26" customWidth="1"/>
    <col min="6414" max="6414" width="1.1796875" style="26" customWidth="1"/>
    <col min="6415" max="6415" width="10.453125" style="26" bestFit="1" customWidth="1"/>
    <col min="6416" max="6416" width="11.1796875" style="26" bestFit="1" customWidth="1"/>
    <col min="6417" max="6417" width="11" style="26" bestFit="1" customWidth="1"/>
    <col min="6418" max="6418" width="11.1796875" style="26" bestFit="1" customWidth="1"/>
    <col min="6419" max="6656" width="8.81640625" style="26"/>
    <col min="6657" max="6659" width="2.54296875" style="26" customWidth="1"/>
    <col min="6660" max="6660" width="50.453125" style="26" customWidth="1"/>
    <col min="6661" max="6661" width="8.54296875" style="26" customWidth="1"/>
    <col min="6662" max="6662" width="1.1796875" style="26" customWidth="1"/>
    <col min="6663" max="6663" width="15" style="26" customWidth="1"/>
    <col min="6664" max="6664" width="1.1796875" style="26" customWidth="1"/>
    <col min="6665" max="6665" width="15" style="26" customWidth="1"/>
    <col min="6666" max="6666" width="1.1796875" style="26" customWidth="1"/>
    <col min="6667" max="6667" width="15" style="26" customWidth="1"/>
    <col min="6668" max="6668" width="1.1796875" style="26" customWidth="1"/>
    <col min="6669" max="6669" width="15" style="26" customWidth="1"/>
    <col min="6670" max="6670" width="1.1796875" style="26" customWidth="1"/>
    <col min="6671" max="6671" width="10.453125" style="26" bestFit="1" customWidth="1"/>
    <col min="6672" max="6672" width="11.1796875" style="26" bestFit="1" customWidth="1"/>
    <col min="6673" max="6673" width="11" style="26" bestFit="1" customWidth="1"/>
    <col min="6674" max="6674" width="11.1796875" style="26" bestFit="1" customWidth="1"/>
    <col min="6675" max="6912" width="8.81640625" style="26"/>
    <col min="6913" max="6915" width="2.54296875" style="26" customWidth="1"/>
    <col min="6916" max="6916" width="50.453125" style="26" customWidth="1"/>
    <col min="6917" max="6917" width="8.54296875" style="26" customWidth="1"/>
    <col min="6918" max="6918" width="1.1796875" style="26" customWidth="1"/>
    <col min="6919" max="6919" width="15" style="26" customWidth="1"/>
    <col min="6920" max="6920" width="1.1796875" style="26" customWidth="1"/>
    <col min="6921" max="6921" width="15" style="26" customWidth="1"/>
    <col min="6922" max="6922" width="1.1796875" style="26" customWidth="1"/>
    <col min="6923" max="6923" width="15" style="26" customWidth="1"/>
    <col min="6924" max="6924" width="1.1796875" style="26" customWidth="1"/>
    <col min="6925" max="6925" width="15" style="26" customWidth="1"/>
    <col min="6926" max="6926" width="1.1796875" style="26" customWidth="1"/>
    <col min="6927" max="6927" width="10.453125" style="26" bestFit="1" customWidth="1"/>
    <col min="6928" max="6928" width="11.1796875" style="26" bestFit="1" customWidth="1"/>
    <col min="6929" max="6929" width="11" style="26" bestFit="1" customWidth="1"/>
    <col min="6930" max="6930" width="11.1796875" style="26" bestFit="1" customWidth="1"/>
    <col min="6931" max="7168" width="8.81640625" style="26"/>
    <col min="7169" max="7171" width="2.54296875" style="26" customWidth="1"/>
    <col min="7172" max="7172" width="50.453125" style="26" customWidth="1"/>
    <col min="7173" max="7173" width="8.54296875" style="26" customWidth="1"/>
    <col min="7174" max="7174" width="1.1796875" style="26" customWidth="1"/>
    <col min="7175" max="7175" width="15" style="26" customWidth="1"/>
    <col min="7176" max="7176" width="1.1796875" style="26" customWidth="1"/>
    <col min="7177" max="7177" width="15" style="26" customWidth="1"/>
    <col min="7178" max="7178" width="1.1796875" style="26" customWidth="1"/>
    <col min="7179" max="7179" width="15" style="26" customWidth="1"/>
    <col min="7180" max="7180" width="1.1796875" style="26" customWidth="1"/>
    <col min="7181" max="7181" width="15" style="26" customWidth="1"/>
    <col min="7182" max="7182" width="1.1796875" style="26" customWidth="1"/>
    <col min="7183" max="7183" width="10.453125" style="26" bestFit="1" customWidth="1"/>
    <col min="7184" max="7184" width="11.1796875" style="26" bestFit="1" customWidth="1"/>
    <col min="7185" max="7185" width="11" style="26" bestFit="1" customWidth="1"/>
    <col min="7186" max="7186" width="11.1796875" style="26" bestFit="1" customWidth="1"/>
    <col min="7187" max="7424" width="8.81640625" style="26"/>
    <col min="7425" max="7427" width="2.54296875" style="26" customWidth="1"/>
    <col min="7428" max="7428" width="50.453125" style="26" customWidth="1"/>
    <col min="7429" max="7429" width="8.54296875" style="26" customWidth="1"/>
    <col min="7430" max="7430" width="1.1796875" style="26" customWidth="1"/>
    <col min="7431" max="7431" width="15" style="26" customWidth="1"/>
    <col min="7432" max="7432" width="1.1796875" style="26" customWidth="1"/>
    <col min="7433" max="7433" width="15" style="26" customWidth="1"/>
    <col min="7434" max="7434" width="1.1796875" style="26" customWidth="1"/>
    <col min="7435" max="7435" width="15" style="26" customWidth="1"/>
    <col min="7436" max="7436" width="1.1796875" style="26" customWidth="1"/>
    <col min="7437" max="7437" width="15" style="26" customWidth="1"/>
    <col min="7438" max="7438" width="1.1796875" style="26" customWidth="1"/>
    <col min="7439" max="7439" width="10.453125" style="26" bestFit="1" customWidth="1"/>
    <col min="7440" max="7440" width="11.1796875" style="26" bestFit="1" customWidth="1"/>
    <col min="7441" max="7441" width="11" style="26" bestFit="1" customWidth="1"/>
    <col min="7442" max="7442" width="11.1796875" style="26" bestFit="1" customWidth="1"/>
    <col min="7443" max="7680" width="8.81640625" style="26"/>
    <col min="7681" max="7683" width="2.54296875" style="26" customWidth="1"/>
    <col min="7684" max="7684" width="50.453125" style="26" customWidth="1"/>
    <col min="7685" max="7685" width="8.54296875" style="26" customWidth="1"/>
    <col min="7686" max="7686" width="1.1796875" style="26" customWidth="1"/>
    <col min="7687" max="7687" width="15" style="26" customWidth="1"/>
    <col min="7688" max="7688" width="1.1796875" style="26" customWidth="1"/>
    <col min="7689" max="7689" width="15" style="26" customWidth="1"/>
    <col min="7690" max="7690" width="1.1796875" style="26" customWidth="1"/>
    <col min="7691" max="7691" width="15" style="26" customWidth="1"/>
    <col min="7692" max="7692" width="1.1796875" style="26" customWidth="1"/>
    <col min="7693" max="7693" width="15" style="26" customWidth="1"/>
    <col min="7694" max="7694" width="1.1796875" style="26" customWidth="1"/>
    <col min="7695" max="7695" width="10.453125" style="26" bestFit="1" customWidth="1"/>
    <col min="7696" max="7696" width="11.1796875" style="26" bestFit="1" customWidth="1"/>
    <col min="7697" max="7697" width="11" style="26" bestFit="1" customWidth="1"/>
    <col min="7698" max="7698" width="11.1796875" style="26" bestFit="1" customWidth="1"/>
    <col min="7699" max="7936" width="8.81640625" style="26"/>
    <col min="7937" max="7939" width="2.54296875" style="26" customWidth="1"/>
    <col min="7940" max="7940" width="50.453125" style="26" customWidth="1"/>
    <col min="7941" max="7941" width="8.54296875" style="26" customWidth="1"/>
    <col min="7942" max="7942" width="1.1796875" style="26" customWidth="1"/>
    <col min="7943" max="7943" width="15" style="26" customWidth="1"/>
    <col min="7944" max="7944" width="1.1796875" style="26" customWidth="1"/>
    <col min="7945" max="7945" width="15" style="26" customWidth="1"/>
    <col min="7946" max="7946" width="1.1796875" style="26" customWidth="1"/>
    <col min="7947" max="7947" width="15" style="26" customWidth="1"/>
    <col min="7948" max="7948" width="1.1796875" style="26" customWidth="1"/>
    <col min="7949" max="7949" width="15" style="26" customWidth="1"/>
    <col min="7950" max="7950" width="1.1796875" style="26" customWidth="1"/>
    <col min="7951" max="7951" width="10.453125" style="26" bestFit="1" customWidth="1"/>
    <col min="7952" max="7952" width="11.1796875" style="26" bestFit="1" customWidth="1"/>
    <col min="7953" max="7953" width="11" style="26" bestFit="1" customWidth="1"/>
    <col min="7954" max="7954" width="11.1796875" style="26" bestFit="1" customWidth="1"/>
    <col min="7955" max="8192" width="8.81640625" style="26"/>
    <col min="8193" max="8195" width="2.54296875" style="26" customWidth="1"/>
    <col min="8196" max="8196" width="50.453125" style="26" customWidth="1"/>
    <col min="8197" max="8197" width="8.54296875" style="26" customWidth="1"/>
    <col min="8198" max="8198" width="1.1796875" style="26" customWidth="1"/>
    <col min="8199" max="8199" width="15" style="26" customWidth="1"/>
    <col min="8200" max="8200" width="1.1796875" style="26" customWidth="1"/>
    <col min="8201" max="8201" width="15" style="26" customWidth="1"/>
    <col min="8202" max="8202" width="1.1796875" style="26" customWidth="1"/>
    <col min="8203" max="8203" width="15" style="26" customWidth="1"/>
    <col min="8204" max="8204" width="1.1796875" style="26" customWidth="1"/>
    <col min="8205" max="8205" width="15" style="26" customWidth="1"/>
    <col min="8206" max="8206" width="1.1796875" style="26" customWidth="1"/>
    <col min="8207" max="8207" width="10.453125" style="26" bestFit="1" customWidth="1"/>
    <col min="8208" max="8208" width="11.1796875" style="26" bestFit="1" customWidth="1"/>
    <col min="8209" max="8209" width="11" style="26" bestFit="1" customWidth="1"/>
    <col min="8210" max="8210" width="11.1796875" style="26" bestFit="1" customWidth="1"/>
    <col min="8211" max="8448" width="8.81640625" style="26"/>
    <col min="8449" max="8451" width="2.54296875" style="26" customWidth="1"/>
    <col min="8452" max="8452" width="50.453125" style="26" customWidth="1"/>
    <col min="8453" max="8453" width="8.54296875" style="26" customWidth="1"/>
    <col min="8454" max="8454" width="1.1796875" style="26" customWidth="1"/>
    <col min="8455" max="8455" width="15" style="26" customWidth="1"/>
    <col min="8456" max="8456" width="1.1796875" style="26" customWidth="1"/>
    <col min="8457" max="8457" width="15" style="26" customWidth="1"/>
    <col min="8458" max="8458" width="1.1796875" style="26" customWidth="1"/>
    <col min="8459" max="8459" width="15" style="26" customWidth="1"/>
    <col min="8460" max="8460" width="1.1796875" style="26" customWidth="1"/>
    <col min="8461" max="8461" width="15" style="26" customWidth="1"/>
    <col min="8462" max="8462" width="1.1796875" style="26" customWidth="1"/>
    <col min="8463" max="8463" width="10.453125" style="26" bestFit="1" customWidth="1"/>
    <col min="8464" max="8464" width="11.1796875" style="26" bestFit="1" customWidth="1"/>
    <col min="8465" max="8465" width="11" style="26" bestFit="1" customWidth="1"/>
    <col min="8466" max="8466" width="11.1796875" style="26" bestFit="1" customWidth="1"/>
    <col min="8467" max="8704" width="8.81640625" style="26"/>
    <col min="8705" max="8707" width="2.54296875" style="26" customWidth="1"/>
    <col min="8708" max="8708" width="50.453125" style="26" customWidth="1"/>
    <col min="8709" max="8709" width="8.54296875" style="26" customWidth="1"/>
    <col min="8710" max="8710" width="1.1796875" style="26" customWidth="1"/>
    <col min="8711" max="8711" width="15" style="26" customWidth="1"/>
    <col min="8712" max="8712" width="1.1796875" style="26" customWidth="1"/>
    <col min="8713" max="8713" width="15" style="26" customWidth="1"/>
    <col min="8714" max="8714" width="1.1796875" style="26" customWidth="1"/>
    <col min="8715" max="8715" width="15" style="26" customWidth="1"/>
    <col min="8716" max="8716" width="1.1796875" style="26" customWidth="1"/>
    <col min="8717" max="8717" width="15" style="26" customWidth="1"/>
    <col min="8718" max="8718" width="1.1796875" style="26" customWidth="1"/>
    <col min="8719" max="8719" width="10.453125" style="26" bestFit="1" customWidth="1"/>
    <col min="8720" max="8720" width="11.1796875" style="26" bestFit="1" customWidth="1"/>
    <col min="8721" max="8721" width="11" style="26" bestFit="1" customWidth="1"/>
    <col min="8722" max="8722" width="11.1796875" style="26" bestFit="1" customWidth="1"/>
    <col min="8723" max="8960" width="8.81640625" style="26"/>
    <col min="8961" max="8963" width="2.54296875" style="26" customWidth="1"/>
    <col min="8964" max="8964" width="50.453125" style="26" customWidth="1"/>
    <col min="8965" max="8965" width="8.54296875" style="26" customWidth="1"/>
    <col min="8966" max="8966" width="1.1796875" style="26" customWidth="1"/>
    <col min="8967" max="8967" width="15" style="26" customWidth="1"/>
    <col min="8968" max="8968" width="1.1796875" style="26" customWidth="1"/>
    <col min="8969" max="8969" width="15" style="26" customWidth="1"/>
    <col min="8970" max="8970" width="1.1796875" style="26" customWidth="1"/>
    <col min="8971" max="8971" width="15" style="26" customWidth="1"/>
    <col min="8972" max="8972" width="1.1796875" style="26" customWidth="1"/>
    <col min="8973" max="8973" width="15" style="26" customWidth="1"/>
    <col min="8974" max="8974" width="1.1796875" style="26" customWidth="1"/>
    <col min="8975" max="8975" width="10.453125" style="26" bestFit="1" customWidth="1"/>
    <col min="8976" max="8976" width="11.1796875" style="26" bestFit="1" customWidth="1"/>
    <col min="8977" max="8977" width="11" style="26" bestFit="1" customWidth="1"/>
    <col min="8978" max="8978" width="11.1796875" style="26" bestFit="1" customWidth="1"/>
    <col min="8979" max="9216" width="8.81640625" style="26"/>
    <col min="9217" max="9219" width="2.54296875" style="26" customWidth="1"/>
    <col min="9220" max="9220" width="50.453125" style="26" customWidth="1"/>
    <col min="9221" max="9221" width="8.54296875" style="26" customWidth="1"/>
    <col min="9222" max="9222" width="1.1796875" style="26" customWidth="1"/>
    <col min="9223" max="9223" width="15" style="26" customWidth="1"/>
    <col min="9224" max="9224" width="1.1796875" style="26" customWidth="1"/>
    <col min="9225" max="9225" width="15" style="26" customWidth="1"/>
    <col min="9226" max="9226" width="1.1796875" style="26" customWidth="1"/>
    <col min="9227" max="9227" width="15" style="26" customWidth="1"/>
    <col min="9228" max="9228" width="1.1796875" style="26" customWidth="1"/>
    <col min="9229" max="9229" width="15" style="26" customWidth="1"/>
    <col min="9230" max="9230" width="1.1796875" style="26" customWidth="1"/>
    <col min="9231" max="9231" width="10.453125" style="26" bestFit="1" customWidth="1"/>
    <col min="9232" max="9232" width="11.1796875" style="26" bestFit="1" customWidth="1"/>
    <col min="9233" max="9233" width="11" style="26" bestFit="1" customWidth="1"/>
    <col min="9234" max="9234" width="11.1796875" style="26" bestFit="1" customWidth="1"/>
    <col min="9235" max="9472" width="8.81640625" style="26"/>
    <col min="9473" max="9475" width="2.54296875" style="26" customWidth="1"/>
    <col min="9476" max="9476" width="50.453125" style="26" customWidth="1"/>
    <col min="9477" max="9477" width="8.54296875" style="26" customWidth="1"/>
    <col min="9478" max="9478" width="1.1796875" style="26" customWidth="1"/>
    <col min="9479" max="9479" width="15" style="26" customWidth="1"/>
    <col min="9480" max="9480" width="1.1796875" style="26" customWidth="1"/>
    <col min="9481" max="9481" width="15" style="26" customWidth="1"/>
    <col min="9482" max="9482" width="1.1796875" style="26" customWidth="1"/>
    <col min="9483" max="9483" width="15" style="26" customWidth="1"/>
    <col min="9484" max="9484" width="1.1796875" style="26" customWidth="1"/>
    <col min="9485" max="9485" width="15" style="26" customWidth="1"/>
    <col min="9486" max="9486" width="1.1796875" style="26" customWidth="1"/>
    <col min="9487" max="9487" width="10.453125" style="26" bestFit="1" customWidth="1"/>
    <col min="9488" max="9488" width="11.1796875" style="26" bestFit="1" customWidth="1"/>
    <col min="9489" max="9489" width="11" style="26" bestFit="1" customWidth="1"/>
    <col min="9490" max="9490" width="11.1796875" style="26" bestFit="1" customWidth="1"/>
    <col min="9491" max="9728" width="8.81640625" style="26"/>
    <col min="9729" max="9731" width="2.54296875" style="26" customWidth="1"/>
    <col min="9732" max="9732" width="50.453125" style="26" customWidth="1"/>
    <col min="9733" max="9733" width="8.54296875" style="26" customWidth="1"/>
    <col min="9734" max="9734" width="1.1796875" style="26" customWidth="1"/>
    <col min="9735" max="9735" width="15" style="26" customWidth="1"/>
    <col min="9736" max="9736" width="1.1796875" style="26" customWidth="1"/>
    <col min="9737" max="9737" width="15" style="26" customWidth="1"/>
    <col min="9738" max="9738" width="1.1796875" style="26" customWidth="1"/>
    <col min="9739" max="9739" width="15" style="26" customWidth="1"/>
    <col min="9740" max="9740" width="1.1796875" style="26" customWidth="1"/>
    <col min="9741" max="9741" width="15" style="26" customWidth="1"/>
    <col min="9742" max="9742" width="1.1796875" style="26" customWidth="1"/>
    <col min="9743" max="9743" width="10.453125" style="26" bestFit="1" customWidth="1"/>
    <col min="9744" max="9744" width="11.1796875" style="26" bestFit="1" customWidth="1"/>
    <col min="9745" max="9745" width="11" style="26" bestFit="1" customWidth="1"/>
    <col min="9746" max="9746" width="11.1796875" style="26" bestFit="1" customWidth="1"/>
    <col min="9747" max="9984" width="8.81640625" style="26"/>
    <col min="9985" max="9987" width="2.54296875" style="26" customWidth="1"/>
    <col min="9988" max="9988" width="50.453125" style="26" customWidth="1"/>
    <col min="9989" max="9989" width="8.54296875" style="26" customWidth="1"/>
    <col min="9990" max="9990" width="1.1796875" style="26" customWidth="1"/>
    <col min="9991" max="9991" width="15" style="26" customWidth="1"/>
    <col min="9992" max="9992" width="1.1796875" style="26" customWidth="1"/>
    <col min="9993" max="9993" width="15" style="26" customWidth="1"/>
    <col min="9994" max="9994" width="1.1796875" style="26" customWidth="1"/>
    <col min="9995" max="9995" width="15" style="26" customWidth="1"/>
    <col min="9996" max="9996" width="1.1796875" style="26" customWidth="1"/>
    <col min="9997" max="9997" width="15" style="26" customWidth="1"/>
    <col min="9998" max="9998" width="1.1796875" style="26" customWidth="1"/>
    <col min="9999" max="9999" width="10.453125" style="26" bestFit="1" customWidth="1"/>
    <col min="10000" max="10000" width="11.1796875" style="26" bestFit="1" customWidth="1"/>
    <col min="10001" max="10001" width="11" style="26" bestFit="1" customWidth="1"/>
    <col min="10002" max="10002" width="11.1796875" style="26" bestFit="1" customWidth="1"/>
    <col min="10003" max="10240" width="8.81640625" style="26"/>
    <col min="10241" max="10243" width="2.54296875" style="26" customWidth="1"/>
    <col min="10244" max="10244" width="50.453125" style="26" customWidth="1"/>
    <col min="10245" max="10245" width="8.54296875" style="26" customWidth="1"/>
    <col min="10246" max="10246" width="1.1796875" style="26" customWidth="1"/>
    <col min="10247" max="10247" width="15" style="26" customWidth="1"/>
    <col min="10248" max="10248" width="1.1796875" style="26" customWidth="1"/>
    <col min="10249" max="10249" width="15" style="26" customWidth="1"/>
    <col min="10250" max="10250" width="1.1796875" style="26" customWidth="1"/>
    <col min="10251" max="10251" width="15" style="26" customWidth="1"/>
    <col min="10252" max="10252" width="1.1796875" style="26" customWidth="1"/>
    <col min="10253" max="10253" width="15" style="26" customWidth="1"/>
    <col min="10254" max="10254" width="1.1796875" style="26" customWidth="1"/>
    <col min="10255" max="10255" width="10.453125" style="26" bestFit="1" customWidth="1"/>
    <col min="10256" max="10256" width="11.1796875" style="26" bestFit="1" customWidth="1"/>
    <col min="10257" max="10257" width="11" style="26" bestFit="1" customWidth="1"/>
    <col min="10258" max="10258" width="11.1796875" style="26" bestFit="1" customWidth="1"/>
    <col min="10259" max="10496" width="8.81640625" style="26"/>
    <col min="10497" max="10499" width="2.54296875" style="26" customWidth="1"/>
    <col min="10500" max="10500" width="50.453125" style="26" customWidth="1"/>
    <col min="10501" max="10501" width="8.54296875" style="26" customWidth="1"/>
    <col min="10502" max="10502" width="1.1796875" style="26" customWidth="1"/>
    <col min="10503" max="10503" width="15" style="26" customWidth="1"/>
    <col min="10504" max="10504" width="1.1796875" style="26" customWidth="1"/>
    <col min="10505" max="10505" width="15" style="26" customWidth="1"/>
    <col min="10506" max="10506" width="1.1796875" style="26" customWidth="1"/>
    <col min="10507" max="10507" width="15" style="26" customWidth="1"/>
    <col min="10508" max="10508" width="1.1796875" style="26" customWidth="1"/>
    <col min="10509" max="10509" width="15" style="26" customWidth="1"/>
    <col min="10510" max="10510" width="1.1796875" style="26" customWidth="1"/>
    <col min="10511" max="10511" width="10.453125" style="26" bestFit="1" customWidth="1"/>
    <col min="10512" max="10512" width="11.1796875" style="26" bestFit="1" customWidth="1"/>
    <col min="10513" max="10513" width="11" style="26" bestFit="1" customWidth="1"/>
    <col min="10514" max="10514" width="11.1796875" style="26" bestFit="1" customWidth="1"/>
    <col min="10515" max="10752" width="8.81640625" style="26"/>
    <col min="10753" max="10755" width="2.54296875" style="26" customWidth="1"/>
    <col min="10756" max="10756" width="50.453125" style="26" customWidth="1"/>
    <col min="10757" max="10757" width="8.54296875" style="26" customWidth="1"/>
    <col min="10758" max="10758" width="1.1796875" style="26" customWidth="1"/>
    <col min="10759" max="10759" width="15" style="26" customWidth="1"/>
    <col min="10760" max="10760" width="1.1796875" style="26" customWidth="1"/>
    <col min="10761" max="10761" width="15" style="26" customWidth="1"/>
    <col min="10762" max="10762" width="1.1796875" style="26" customWidth="1"/>
    <col min="10763" max="10763" width="15" style="26" customWidth="1"/>
    <col min="10764" max="10764" width="1.1796875" style="26" customWidth="1"/>
    <col min="10765" max="10765" width="15" style="26" customWidth="1"/>
    <col min="10766" max="10766" width="1.1796875" style="26" customWidth="1"/>
    <col min="10767" max="10767" width="10.453125" style="26" bestFit="1" customWidth="1"/>
    <col min="10768" max="10768" width="11.1796875" style="26" bestFit="1" customWidth="1"/>
    <col min="10769" max="10769" width="11" style="26" bestFit="1" customWidth="1"/>
    <col min="10770" max="10770" width="11.1796875" style="26" bestFit="1" customWidth="1"/>
    <col min="10771" max="11008" width="8.81640625" style="26"/>
    <col min="11009" max="11011" width="2.54296875" style="26" customWidth="1"/>
    <col min="11012" max="11012" width="50.453125" style="26" customWidth="1"/>
    <col min="11013" max="11013" width="8.54296875" style="26" customWidth="1"/>
    <col min="11014" max="11014" width="1.1796875" style="26" customWidth="1"/>
    <col min="11015" max="11015" width="15" style="26" customWidth="1"/>
    <col min="11016" max="11016" width="1.1796875" style="26" customWidth="1"/>
    <col min="11017" max="11017" width="15" style="26" customWidth="1"/>
    <col min="11018" max="11018" width="1.1796875" style="26" customWidth="1"/>
    <col min="11019" max="11019" width="15" style="26" customWidth="1"/>
    <col min="11020" max="11020" width="1.1796875" style="26" customWidth="1"/>
    <col min="11021" max="11021" width="15" style="26" customWidth="1"/>
    <col min="11022" max="11022" width="1.1796875" style="26" customWidth="1"/>
    <col min="11023" max="11023" width="10.453125" style="26" bestFit="1" customWidth="1"/>
    <col min="11024" max="11024" width="11.1796875" style="26" bestFit="1" customWidth="1"/>
    <col min="11025" max="11025" width="11" style="26" bestFit="1" customWidth="1"/>
    <col min="11026" max="11026" width="11.1796875" style="26" bestFit="1" customWidth="1"/>
    <col min="11027" max="11264" width="8.81640625" style="26"/>
    <col min="11265" max="11267" width="2.54296875" style="26" customWidth="1"/>
    <col min="11268" max="11268" width="50.453125" style="26" customWidth="1"/>
    <col min="11269" max="11269" width="8.54296875" style="26" customWidth="1"/>
    <col min="11270" max="11270" width="1.1796875" style="26" customWidth="1"/>
    <col min="11271" max="11271" width="15" style="26" customWidth="1"/>
    <col min="11272" max="11272" width="1.1796875" style="26" customWidth="1"/>
    <col min="11273" max="11273" width="15" style="26" customWidth="1"/>
    <col min="11274" max="11274" width="1.1796875" style="26" customWidth="1"/>
    <col min="11275" max="11275" width="15" style="26" customWidth="1"/>
    <col min="11276" max="11276" width="1.1796875" style="26" customWidth="1"/>
    <col min="11277" max="11277" width="15" style="26" customWidth="1"/>
    <col min="11278" max="11278" width="1.1796875" style="26" customWidth="1"/>
    <col min="11279" max="11279" width="10.453125" style="26" bestFit="1" customWidth="1"/>
    <col min="11280" max="11280" width="11.1796875" style="26" bestFit="1" customWidth="1"/>
    <col min="11281" max="11281" width="11" style="26" bestFit="1" customWidth="1"/>
    <col min="11282" max="11282" width="11.1796875" style="26" bestFit="1" customWidth="1"/>
    <col min="11283" max="11520" width="8.81640625" style="26"/>
    <col min="11521" max="11523" width="2.54296875" style="26" customWidth="1"/>
    <col min="11524" max="11524" width="50.453125" style="26" customWidth="1"/>
    <col min="11525" max="11525" width="8.54296875" style="26" customWidth="1"/>
    <col min="11526" max="11526" width="1.1796875" style="26" customWidth="1"/>
    <col min="11527" max="11527" width="15" style="26" customWidth="1"/>
    <col min="11528" max="11528" width="1.1796875" style="26" customWidth="1"/>
    <col min="11529" max="11529" width="15" style="26" customWidth="1"/>
    <col min="11530" max="11530" width="1.1796875" style="26" customWidth="1"/>
    <col min="11531" max="11531" width="15" style="26" customWidth="1"/>
    <col min="11532" max="11532" width="1.1796875" style="26" customWidth="1"/>
    <col min="11533" max="11533" width="15" style="26" customWidth="1"/>
    <col min="11534" max="11534" width="1.1796875" style="26" customWidth="1"/>
    <col min="11535" max="11535" width="10.453125" style="26" bestFit="1" customWidth="1"/>
    <col min="11536" max="11536" width="11.1796875" style="26" bestFit="1" customWidth="1"/>
    <col min="11537" max="11537" width="11" style="26" bestFit="1" customWidth="1"/>
    <col min="11538" max="11538" width="11.1796875" style="26" bestFit="1" customWidth="1"/>
    <col min="11539" max="11776" width="8.81640625" style="26"/>
    <col min="11777" max="11779" width="2.54296875" style="26" customWidth="1"/>
    <col min="11780" max="11780" width="50.453125" style="26" customWidth="1"/>
    <col min="11781" max="11781" width="8.54296875" style="26" customWidth="1"/>
    <col min="11782" max="11782" width="1.1796875" style="26" customWidth="1"/>
    <col min="11783" max="11783" width="15" style="26" customWidth="1"/>
    <col min="11784" max="11784" width="1.1796875" style="26" customWidth="1"/>
    <col min="11785" max="11785" width="15" style="26" customWidth="1"/>
    <col min="11786" max="11786" width="1.1796875" style="26" customWidth="1"/>
    <col min="11787" max="11787" width="15" style="26" customWidth="1"/>
    <col min="11788" max="11788" width="1.1796875" style="26" customWidth="1"/>
    <col min="11789" max="11789" width="15" style="26" customWidth="1"/>
    <col min="11790" max="11790" width="1.1796875" style="26" customWidth="1"/>
    <col min="11791" max="11791" width="10.453125" style="26" bestFit="1" customWidth="1"/>
    <col min="11792" max="11792" width="11.1796875" style="26" bestFit="1" customWidth="1"/>
    <col min="11793" max="11793" width="11" style="26" bestFit="1" customWidth="1"/>
    <col min="11794" max="11794" width="11.1796875" style="26" bestFit="1" customWidth="1"/>
    <col min="11795" max="12032" width="8.81640625" style="26"/>
    <col min="12033" max="12035" width="2.54296875" style="26" customWidth="1"/>
    <col min="12036" max="12036" width="50.453125" style="26" customWidth="1"/>
    <col min="12037" max="12037" width="8.54296875" style="26" customWidth="1"/>
    <col min="12038" max="12038" width="1.1796875" style="26" customWidth="1"/>
    <col min="12039" max="12039" width="15" style="26" customWidth="1"/>
    <col min="12040" max="12040" width="1.1796875" style="26" customWidth="1"/>
    <col min="12041" max="12041" width="15" style="26" customWidth="1"/>
    <col min="12042" max="12042" width="1.1796875" style="26" customWidth="1"/>
    <col min="12043" max="12043" width="15" style="26" customWidth="1"/>
    <col min="12044" max="12044" width="1.1796875" style="26" customWidth="1"/>
    <col min="12045" max="12045" width="15" style="26" customWidth="1"/>
    <col min="12046" max="12046" width="1.1796875" style="26" customWidth="1"/>
    <col min="12047" max="12047" width="10.453125" style="26" bestFit="1" customWidth="1"/>
    <col min="12048" max="12048" width="11.1796875" style="26" bestFit="1" customWidth="1"/>
    <col min="12049" max="12049" width="11" style="26" bestFit="1" customWidth="1"/>
    <col min="12050" max="12050" width="11.1796875" style="26" bestFit="1" customWidth="1"/>
    <col min="12051" max="12288" width="8.81640625" style="26"/>
    <col min="12289" max="12291" width="2.54296875" style="26" customWidth="1"/>
    <col min="12292" max="12292" width="50.453125" style="26" customWidth="1"/>
    <col min="12293" max="12293" width="8.54296875" style="26" customWidth="1"/>
    <col min="12294" max="12294" width="1.1796875" style="26" customWidth="1"/>
    <col min="12295" max="12295" width="15" style="26" customWidth="1"/>
    <col min="12296" max="12296" width="1.1796875" style="26" customWidth="1"/>
    <col min="12297" max="12297" width="15" style="26" customWidth="1"/>
    <col min="12298" max="12298" width="1.1796875" style="26" customWidth="1"/>
    <col min="12299" max="12299" width="15" style="26" customWidth="1"/>
    <col min="12300" max="12300" width="1.1796875" style="26" customWidth="1"/>
    <col min="12301" max="12301" width="15" style="26" customWidth="1"/>
    <col min="12302" max="12302" width="1.1796875" style="26" customWidth="1"/>
    <col min="12303" max="12303" width="10.453125" style="26" bestFit="1" customWidth="1"/>
    <col min="12304" max="12304" width="11.1796875" style="26" bestFit="1" customWidth="1"/>
    <col min="12305" max="12305" width="11" style="26" bestFit="1" customWidth="1"/>
    <col min="12306" max="12306" width="11.1796875" style="26" bestFit="1" customWidth="1"/>
    <col min="12307" max="12544" width="8.81640625" style="26"/>
    <col min="12545" max="12547" width="2.54296875" style="26" customWidth="1"/>
    <col min="12548" max="12548" width="50.453125" style="26" customWidth="1"/>
    <col min="12549" max="12549" width="8.54296875" style="26" customWidth="1"/>
    <col min="12550" max="12550" width="1.1796875" style="26" customWidth="1"/>
    <col min="12551" max="12551" width="15" style="26" customWidth="1"/>
    <col min="12552" max="12552" width="1.1796875" style="26" customWidth="1"/>
    <col min="12553" max="12553" width="15" style="26" customWidth="1"/>
    <col min="12554" max="12554" width="1.1796875" style="26" customWidth="1"/>
    <col min="12555" max="12555" width="15" style="26" customWidth="1"/>
    <col min="12556" max="12556" width="1.1796875" style="26" customWidth="1"/>
    <col min="12557" max="12557" width="15" style="26" customWidth="1"/>
    <col min="12558" max="12558" width="1.1796875" style="26" customWidth="1"/>
    <col min="12559" max="12559" width="10.453125" style="26" bestFit="1" customWidth="1"/>
    <col min="12560" max="12560" width="11.1796875" style="26" bestFit="1" customWidth="1"/>
    <col min="12561" max="12561" width="11" style="26" bestFit="1" customWidth="1"/>
    <col min="12562" max="12562" width="11.1796875" style="26" bestFit="1" customWidth="1"/>
    <col min="12563" max="12800" width="8.81640625" style="26"/>
    <col min="12801" max="12803" width="2.54296875" style="26" customWidth="1"/>
    <col min="12804" max="12804" width="50.453125" style="26" customWidth="1"/>
    <col min="12805" max="12805" width="8.54296875" style="26" customWidth="1"/>
    <col min="12806" max="12806" width="1.1796875" style="26" customWidth="1"/>
    <col min="12807" max="12807" width="15" style="26" customWidth="1"/>
    <col min="12808" max="12808" width="1.1796875" style="26" customWidth="1"/>
    <col min="12809" max="12809" width="15" style="26" customWidth="1"/>
    <col min="12810" max="12810" width="1.1796875" style="26" customWidth="1"/>
    <col min="12811" max="12811" width="15" style="26" customWidth="1"/>
    <col min="12812" max="12812" width="1.1796875" style="26" customWidth="1"/>
    <col min="12813" max="12813" width="15" style="26" customWidth="1"/>
    <col min="12814" max="12814" width="1.1796875" style="26" customWidth="1"/>
    <col min="12815" max="12815" width="10.453125" style="26" bestFit="1" customWidth="1"/>
    <col min="12816" max="12816" width="11.1796875" style="26" bestFit="1" customWidth="1"/>
    <col min="12817" max="12817" width="11" style="26" bestFit="1" customWidth="1"/>
    <col min="12818" max="12818" width="11.1796875" style="26" bestFit="1" customWidth="1"/>
    <col min="12819" max="13056" width="8.81640625" style="26"/>
    <col min="13057" max="13059" width="2.54296875" style="26" customWidth="1"/>
    <col min="13060" max="13060" width="50.453125" style="26" customWidth="1"/>
    <col min="13061" max="13061" width="8.54296875" style="26" customWidth="1"/>
    <col min="13062" max="13062" width="1.1796875" style="26" customWidth="1"/>
    <col min="13063" max="13063" width="15" style="26" customWidth="1"/>
    <col min="13064" max="13064" width="1.1796875" style="26" customWidth="1"/>
    <col min="13065" max="13065" width="15" style="26" customWidth="1"/>
    <col min="13066" max="13066" width="1.1796875" style="26" customWidth="1"/>
    <col min="13067" max="13067" width="15" style="26" customWidth="1"/>
    <col min="13068" max="13068" width="1.1796875" style="26" customWidth="1"/>
    <col min="13069" max="13069" width="15" style="26" customWidth="1"/>
    <col min="13070" max="13070" width="1.1796875" style="26" customWidth="1"/>
    <col min="13071" max="13071" width="10.453125" style="26" bestFit="1" customWidth="1"/>
    <col min="13072" max="13072" width="11.1796875" style="26" bestFit="1" customWidth="1"/>
    <col min="13073" max="13073" width="11" style="26" bestFit="1" customWidth="1"/>
    <col min="13074" max="13074" width="11.1796875" style="26" bestFit="1" customWidth="1"/>
    <col min="13075" max="13312" width="8.81640625" style="26"/>
    <col min="13313" max="13315" width="2.54296875" style="26" customWidth="1"/>
    <col min="13316" max="13316" width="50.453125" style="26" customWidth="1"/>
    <col min="13317" max="13317" width="8.54296875" style="26" customWidth="1"/>
    <col min="13318" max="13318" width="1.1796875" style="26" customWidth="1"/>
    <col min="13319" max="13319" width="15" style="26" customWidth="1"/>
    <col min="13320" max="13320" width="1.1796875" style="26" customWidth="1"/>
    <col min="13321" max="13321" width="15" style="26" customWidth="1"/>
    <col min="13322" max="13322" width="1.1796875" style="26" customWidth="1"/>
    <col min="13323" max="13323" width="15" style="26" customWidth="1"/>
    <col min="13324" max="13324" width="1.1796875" style="26" customWidth="1"/>
    <col min="13325" max="13325" width="15" style="26" customWidth="1"/>
    <col min="13326" max="13326" width="1.1796875" style="26" customWidth="1"/>
    <col min="13327" max="13327" width="10.453125" style="26" bestFit="1" customWidth="1"/>
    <col min="13328" max="13328" width="11.1796875" style="26" bestFit="1" customWidth="1"/>
    <col min="13329" max="13329" width="11" style="26" bestFit="1" customWidth="1"/>
    <col min="13330" max="13330" width="11.1796875" style="26" bestFit="1" customWidth="1"/>
    <col min="13331" max="13568" width="8.81640625" style="26"/>
    <col min="13569" max="13571" width="2.54296875" style="26" customWidth="1"/>
    <col min="13572" max="13572" width="50.453125" style="26" customWidth="1"/>
    <col min="13573" max="13573" width="8.54296875" style="26" customWidth="1"/>
    <col min="13574" max="13574" width="1.1796875" style="26" customWidth="1"/>
    <col min="13575" max="13575" width="15" style="26" customWidth="1"/>
    <col min="13576" max="13576" width="1.1796875" style="26" customWidth="1"/>
    <col min="13577" max="13577" width="15" style="26" customWidth="1"/>
    <col min="13578" max="13578" width="1.1796875" style="26" customWidth="1"/>
    <col min="13579" max="13579" width="15" style="26" customWidth="1"/>
    <col min="13580" max="13580" width="1.1796875" style="26" customWidth="1"/>
    <col min="13581" max="13581" width="15" style="26" customWidth="1"/>
    <col min="13582" max="13582" width="1.1796875" style="26" customWidth="1"/>
    <col min="13583" max="13583" width="10.453125" style="26" bestFit="1" customWidth="1"/>
    <col min="13584" max="13584" width="11.1796875" style="26" bestFit="1" customWidth="1"/>
    <col min="13585" max="13585" width="11" style="26" bestFit="1" customWidth="1"/>
    <col min="13586" max="13586" width="11.1796875" style="26" bestFit="1" customWidth="1"/>
    <col min="13587" max="13824" width="8.81640625" style="26"/>
    <col min="13825" max="13827" width="2.54296875" style="26" customWidth="1"/>
    <col min="13828" max="13828" width="50.453125" style="26" customWidth="1"/>
    <col min="13829" max="13829" width="8.54296875" style="26" customWidth="1"/>
    <col min="13830" max="13830" width="1.1796875" style="26" customWidth="1"/>
    <col min="13831" max="13831" width="15" style="26" customWidth="1"/>
    <col min="13832" max="13832" width="1.1796875" style="26" customWidth="1"/>
    <col min="13833" max="13833" width="15" style="26" customWidth="1"/>
    <col min="13834" max="13834" width="1.1796875" style="26" customWidth="1"/>
    <col min="13835" max="13835" width="15" style="26" customWidth="1"/>
    <col min="13836" max="13836" width="1.1796875" style="26" customWidth="1"/>
    <col min="13837" max="13837" width="15" style="26" customWidth="1"/>
    <col min="13838" max="13838" width="1.1796875" style="26" customWidth="1"/>
    <col min="13839" max="13839" width="10.453125" style="26" bestFit="1" customWidth="1"/>
    <col min="13840" max="13840" width="11.1796875" style="26" bestFit="1" customWidth="1"/>
    <col min="13841" max="13841" width="11" style="26" bestFit="1" customWidth="1"/>
    <col min="13842" max="13842" width="11.1796875" style="26" bestFit="1" customWidth="1"/>
    <col min="13843" max="14080" width="8.81640625" style="26"/>
    <col min="14081" max="14083" width="2.54296875" style="26" customWidth="1"/>
    <col min="14084" max="14084" width="50.453125" style="26" customWidth="1"/>
    <col min="14085" max="14085" width="8.54296875" style="26" customWidth="1"/>
    <col min="14086" max="14086" width="1.1796875" style="26" customWidth="1"/>
    <col min="14087" max="14087" width="15" style="26" customWidth="1"/>
    <col min="14088" max="14088" width="1.1796875" style="26" customWidth="1"/>
    <col min="14089" max="14089" width="15" style="26" customWidth="1"/>
    <col min="14090" max="14090" width="1.1796875" style="26" customWidth="1"/>
    <col min="14091" max="14091" width="15" style="26" customWidth="1"/>
    <col min="14092" max="14092" width="1.1796875" style="26" customWidth="1"/>
    <col min="14093" max="14093" width="15" style="26" customWidth="1"/>
    <col min="14094" max="14094" width="1.1796875" style="26" customWidth="1"/>
    <col min="14095" max="14095" width="10.453125" style="26" bestFit="1" customWidth="1"/>
    <col min="14096" max="14096" width="11.1796875" style="26" bestFit="1" customWidth="1"/>
    <col min="14097" max="14097" width="11" style="26" bestFit="1" customWidth="1"/>
    <col min="14098" max="14098" width="11.1796875" style="26" bestFit="1" customWidth="1"/>
    <col min="14099" max="14336" width="8.81640625" style="26"/>
    <col min="14337" max="14339" width="2.54296875" style="26" customWidth="1"/>
    <col min="14340" max="14340" width="50.453125" style="26" customWidth="1"/>
    <col min="14341" max="14341" width="8.54296875" style="26" customWidth="1"/>
    <col min="14342" max="14342" width="1.1796875" style="26" customWidth="1"/>
    <col min="14343" max="14343" width="15" style="26" customWidth="1"/>
    <col min="14344" max="14344" width="1.1796875" style="26" customWidth="1"/>
    <col min="14345" max="14345" width="15" style="26" customWidth="1"/>
    <col min="14346" max="14346" width="1.1796875" style="26" customWidth="1"/>
    <col min="14347" max="14347" width="15" style="26" customWidth="1"/>
    <col min="14348" max="14348" width="1.1796875" style="26" customWidth="1"/>
    <col min="14349" max="14349" width="15" style="26" customWidth="1"/>
    <col min="14350" max="14350" width="1.1796875" style="26" customWidth="1"/>
    <col min="14351" max="14351" width="10.453125" style="26" bestFit="1" customWidth="1"/>
    <col min="14352" max="14352" width="11.1796875" style="26" bestFit="1" customWidth="1"/>
    <col min="14353" max="14353" width="11" style="26" bestFit="1" customWidth="1"/>
    <col min="14354" max="14354" width="11.1796875" style="26" bestFit="1" customWidth="1"/>
    <col min="14355" max="14592" width="8.81640625" style="26"/>
    <col min="14593" max="14595" width="2.54296875" style="26" customWidth="1"/>
    <col min="14596" max="14596" width="50.453125" style="26" customWidth="1"/>
    <col min="14597" max="14597" width="8.54296875" style="26" customWidth="1"/>
    <col min="14598" max="14598" width="1.1796875" style="26" customWidth="1"/>
    <col min="14599" max="14599" width="15" style="26" customWidth="1"/>
    <col min="14600" max="14600" width="1.1796875" style="26" customWidth="1"/>
    <col min="14601" max="14601" width="15" style="26" customWidth="1"/>
    <col min="14602" max="14602" width="1.1796875" style="26" customWidth="1"/>
    <col min="14603" max="14603" width="15" style="26" customWidth="1"/>
    <col min="14604" max="14604" width="1.1796875" style="26" customWidth="1"/>
    <col min="14605" max="14605" width="15" style="26" customWidth="1"/>
    <col min="14606" max="14606" width="1.1796875" style="26" customWidth="1"/>
    <col min="14607" max="14607" width="10.453125" style="26" bestFit="1" customWidth="1"/>
    <col min="14608" max="14608" width="11.1796875" style="26" bestFit="1" customWidth="1"/>
    <col min="14609" max="14609" width="11" style="26" bestFit="1" customWidth="1"/>
    <col min="14610" max="14610" width="11.1796875" style="26" bestFit="1" customWidth="1"/>
    <col min="14611" max="14848" width="8.81640625" style="26"/>
    <col min="14849" max="14851" width="2.54296875" style="26" customWidth="1"/>
    <col min="14852" max="14852" width="50.453125" style="26" customWidth="1"/>
    <col min="14853" max="14853" width="8.54296875" style="26" customWidth="1"/>
    <col min="14854" max="14854" width="1.1796875" style="26" customWidth="1"/>
    <col min="14855" max="14855" width="15" style="26" customWidth="1"/>
    <col min="14856" max="14856" width="1.1796875" style="26" customWidth="1"/>
    <col min="14857" max="14857" width="15" style="26" customWidth="1"/>
    <col min="14858" max="14858" width="1.1796875" style="26" customWidth="1"/>
    <col min="14859" max="14859" width="15" style="26" customWidth="1"/>
    <col min="14860" max="14860" width="1.1796875" style="26" customWidth="1"/>
    <col min="14861" max="14861" width="15" style="26" customWidth="1"/>
    <col min="14862" max="14862" width="1.1796875" style="26" customWidth="1"/>
    <col min="14863" max="14863" width="10.453125" style="26" bestFit="1" customWidth="1"/>
    <col min="14864" max="14864" width="11.1796875" style="26" bestFit="1" customWidth="1"/>
    <col min="14865" max="14865" width="11" style="26" bestFit="1" customWidth="1"/>
    <col min="14866" max="14866" width="11.1796875" style="26" bestFit="1" customWidth="1"/>
    <col min="14867" max="15104" width="8.81640625" style="26"/>
    <col min="15105" max="15107" width="2.54296875" style="26" customWidth="1"/>
    <col min="15108" max="15108" width="50.453125" style="26" customWidth="1"/>
    <col min="15109" max="15109" width="8.54296875" style="26" customWidth="1"/>
    <col min="15110" max="15110" width="1.1796875" style="26" customWidth="1"/>
    <col min="15111" max="15111" width="15" style="26" customWidth="1"/>
    <col min="15112" max="15112" width="1.1796875" style="26" customWidth="1"/>
    <col min="15113" max="15113" width="15" style="26" customWidth="1"/>
    <col min="15114" max="15114" width="1.1796875" style="26" customWidth="1"/>
    <col min="15115" max="15115" width="15" style="26" customWidth="1"/>
    <col min="15116" max="15116" width="1.1796875" style="26" customWidth="1"/>
    <col min="15117" max="15117" width="15" style="26" customWidth="1"/>
    <col min="15118" max="15118" width="1.1796875" style="26" customWidth="1"/>
    <col min="15119" max="15119" width="10.453125" style="26" bestFit="1" customWidth="1"/>
    <col min="15120" max="15120" width="11.1796875" style="26" bestFit="1" customWidth="1"/>
    <col min="15121" max="15121" width="11" style="26" bestFit="1" customWidth="1"/>
    <col min="15122" max="15122" width="11.1796875" style="26" bestFit="1" customWidth="1"/>
    <col min="15123" max="15360" width="8.81640625" style="26"/>
    <col min="15361" max="15363" width="2.54296875" style="26" customWidth="1"/>
    <col min="15364" max="15364" width="50.453125" style="26" customWidth="1"/>
    <col min="15365" max="15365" width="8.54296875" style="26" customWidth="1"/>
    <col min="15366" max="15366" width="1.1796875" style="26" customWidth="1"/>
    <col min="15367" max="15367" width="15" style="26" customWidth="1"/>
    <col min="15368" max="15368" width="1.1796875" style="26" customWidth="1"/>
    <col min="15369" max="15369" width="15" style="26" customWidth="1"/>
    <col min="15370" max="15370" width="1.1796875" style="26" customWidth="1"/>
    <col min="15371" max="15371" width="15" style="26" customWidth="1"/>
    <col min="15372" max="15372" width="1.1796875" style="26" customWidth="1"/>
    <col min="15373" max="15373" width="15" style="26" customWidth="1"/>
    <col min="15374" max="15374" width="1.1796875" style="26" customWidth="1"/>
    <col min="15375" max="15375" width="10.453125" style="26" bestFit="1" customWidth="1"/>
    <col min="15376" max="15376" width="11.1796875" style="26" bestFit="1" customWidth="1"/>
    <col min="15377" max="15377" width="11" style="26" bestFit="1" customWidth="1"/>
    <col min="15378" max="15378" width="11.1796875" style="26" bestFit="1" customWidth="1"/>
    <col min="15379" max="15616" width="8.81640625" style="26"/>
    <col min="15617" max="15619" width="2.54296875" style="26" customWidth="1"/>
    <col min="15620" max="15620" width="50.453125" style="26" customWidth="1"/>
    <col min="15621" max="15621" width="8.54296875" style="26" customWidth="1"/>
    <col min="15622" max="15622" width="1.1796875" style="26" customWidth="1"/>
    <col min="15623" max="15623" width="15" style="26" customWidth="1"/>
    <col min="15624" max="15624" width="1.1796875" style="26" customWidth="1"/>
    <col min="15625" max="15625" width="15" style="26" customWidth="1"/>
    <col min="15626" max="15626" width="1.1796875" style="26" customWidth="1"/>
    <col min="15627" max="15627" width="15" style="26" customWidth="1"/>
    <col min="15628" max="15628" width="1.1796875" style="26" customWidth="1"/>
    <col min="15629" max="15629" width="15" style="26" customWidth="1"/>
    <col min="15630" max="15630" width="1.1796875" style="26" customWidth="1"/>
    <col min="15631" max="15631" width="10.453125" style="26" bestFit="1" customWidth="1"/>
    <col min="15632" max="15632" width="11.1796875" style="26" bestFit="1" customWidth="1"/>
    <col min="15633" max="15633" width="11" style="26" bestFit="1" customWidth="1"/>
    <col min="15634" max="15634" width="11.1796875" style="26" bestFit="1" customWidth="1"/>
    <col min="15635" max="15872" width="8.81640625" style="26"/>
    <col min="15873" max="15875" width="2.54296875" style="26" customWidth="1"/>
    <col min="15876" max="15876" width="50.453125" style="26" customWidth="1"/>
    <col min="15877" max="15877" width="8.54296875" style="26" customWidth="1"/>
    <col min="15878" max="15878" width="1.1796875" style="26" customWidth="1"/>
    <col min="15879" max="15879" width="15" style="26" customWidth="1"/>
    <col min="15880" max="15880" width="1.1796875" style="26" customWidth="1"/>
    <col min="15881" max="15881" width="15" style="26" customWidth="1"/>
    <col min="15882" max="15882" width="1.1796875" style="26" customWidth="1"/>
    <col min="15883" max="15883" width="15" style="26" customWidth="1"/>
    <col min="15884" max="15884" width="1.1796875" style="26" customWidth="1"/>
    <col min="15885" max="15885" width="15" style="26" customWidth="1"/>
    <col min="15886" max="15886" width="1.1796875" style="26" customWidth="1"/>
    <col min="15887" max="15887" width="10.453125" style="26" bestFit="1" customWidth="1"/>
    <col min="15888" max="15888" width="11.1796875" style="26" bestFit="1" customWidth="1"/>
    <col min="15889" max="15889" width="11" style="26" bestFit="1" customWidth="1"/>
    <col min="15890" max="15890" width="11.1796875" style="26" bestFit="1" customWidth="1"/>
    <col min="15891" max="16128" width="8.81640625" style="26"/>
    <col min="16129" max="16131" width="2.54296875" style="26" customWidth="1"/>
    <col min="16132" max="16132" width="50.453125" style="26" customWidth="1"/>
    <col min="16133" max="16133" width="8.54296875" style="26" customWidth="1"/>
    <col min="16134" max="16134" width="1.1796875" style="26" customWidth="1"/>
    <col min="16135" max="16135" width="15" style="26" customWidth="1"/>
    <col min="16136" max="16136" width="1.1796875" style="26" customWidth="1"/>
    <col min="16137" max="16137" width="15" style="26" customWidth="1"/>
    <col min="16138" max="16138" width="1.1796875" style="26" customWidth="1"/>
    <col min="16139" max="16139" width="15" style="26" customWidth="1"/>
    <col min="16140" max="16140" width="1.1796875" style="26" customWidth="1"/>
    <col min="16141" max="16141" width="15" style="26" customWidth="1"/>
    <col min="16142" max="16142" width="1.1796875" style="26" customWidth="1"/>
    <col min="16143" max="16143" width="10.453125" style="26" bestFit="1" customWidth="1"/>
    <col min="16144" max="16144" width="11.1796875" style="26" bestFit="1" customWidth="1"/>
    <col min="16145" max="16145" width="11" style="26" bestFit="1" customWidth="1"/>
    <col min="16146" max="16146" width="11.1796875" style="26" bestFit="1" customWidth="1"/>
    <col min="16147" max="16384" width="8.81640625" style="26"/>
  </cols>
  <sheetData>
    <row r="1" spans="1:15" ht="22" x14ac:dyDescent="0.65">
      <c r="A1" s="1" t="s">
        <v>0</v>
      </c>
      <c r="B1" s="1"/>
      <c r="C1" s="1"/>
      <c r="D1" s="1"/>
      <c r="I1" s="2"/>
      <c r="M1" s="41" t="s">
        <v>6</v>
      </c>
    </row>
    <row r="2" spans="1:15" ht="22" x14ac:dyDescent="0.65">
      <c r="A2" s="1" t="s">
        <v>230</v>
      </c>
      <c r="I2" s="2"/>
      <c r="M2" s="41" t="s">
        <v>9</v>
      </c>
    </row>
    <row r="3" spans="1:15" ht="22" x14ac:dyDescent="0.65">
      <c r="A3" s="42" t="e">
        <f>+'CF1'!A3</f>
        <v>#REF!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80"/>
    </row>
    <row r="4" spans="1:15" s="2" customFormat="1" ht="7.75" customHeight="1" x14ac:dyDescent="0.35"/>
    <row r="5" spans="1:15" s="87" customFormat="1" ht="6" customHeight="1" x14ac:dyDescent="0.7">
      <c r="A5" s="1"/>
      <c r="B5" s="2"/>
      <c r="C5" s="2"/>
      <c r="D5" s="2"/>
      <c r="E5" s="2"/>
      <c r="F5" s="2"/>
      <c r="G5" s="16"/>
      <c r="H5" s="8"/>
      <c r="I5" s="46"/>
      <c r="J5" s="8"/>
      <c r="K5" s="46"/>
      <c r="L5" s="8"/>
      <c r="M5" s="46"/>
      <c r="N5" s="2"/>
      <c r="O5" s="26"/>
    </row>
    <row r="6" spans="1:15" s="87" customFormat="1" ht="23" hidden="1" x14ac:dyDescent="0.7">
      <c r="A6" s="1" t="s">
        <v>175</v>
      </c>
      <c r="B6" s="2"/>
      <c r="C6" s="2"/>
      <c r="D6" s="2"/>
      <c r="E6" s="2"/>
      <c r="F6" s="2"/>
      <c r="G6" s="16"/>
      <c r="H6" s="8"/>
      <c r="I6" s="46"/>
      <c r="J6" s="8"/>
      <c r="K6" s="46"/>
      <c r="L6" s="8"/>
      <c r="M6" s="46"/>
      <c r="N6" s="2"/>
      <c r="O6" s="26"/>
    </row>
    <row r="7" spans="1:15" s="87" customFormat="1" ht="23" hidden="1" x14ac:dyDescent="0.7">
      <c r="A7" s="26"/>
      <c r="B7" s="2" t="s">
        <v>176</v>
      </c>
      <c r="C7" s="2"/>
      <c r="D7" s="2"/>
      <c r="E7" s="2"/>
      <c r="F7" s="2"/>
      <c r="G7" s="16"/>
      <c r="H7" s="8"/>
      <c r="I7" s="46"/>
      <c r="J7" s="8"/>
      <c r="K7" s="46"/>
      <c r="L7" s="8"/>
      <c r="M7" s="46"/>
      <c r="N7" s="2"/>
      <c r="O7" s="26"/>
    </row>
    <row r="8" spans="1:15" s="87" customFormat="1" ht="23" hidden="1" x14ac:dyDescent="0.7">
      <c r="A8" s="26"/>
      <c r="B8" s="2"/>
      <c r="C8" s="88" t="s">
        <v>177</v>
      </c>
      <c r="D8" s="2"/>
      <c r="E8" s="2"/>
      <c r="F8" s="2"/>
      <c r="G8" s="16">
        <v>616</v>
      </c>
      <c r="H8" s="8"/>
      <c r="I8" s="16">
        <v>-17038</v>
      </c>
      <c r="J8" s="7"/>
      <c r="K8" s="16">
        <v>616</v>
      </c>
      <c r="L8" s="8"/>
      <c r="M8" s="16">
        <v>-16945</v>
      </c>
      <c r="N8" s="2"/>
      <c r="O8" s="26"/>
    </row>
    <row r="9" spans="1:15" s="87" customFormat="1" ht="23" hidden="1" x14ac:dyDescent="0.7">
      <c r="A9" s="26"/>
      <c r="B9" s="2"/>
      <c r="C9" s="89" t="s">
        <v>178</v>
      </c>
      <c r="D9" s="2"/>
      <c r="E9" s="2"/>
      <c r="F9" s="2"/>
      <c r="G9" s="16">
        <v>0</v>
      </c>
      <c r="H9" s="8"/>
      <c r="I9" s="16">
        <v>197</v>
      </c>
      <c r="J9" s="7"/>
      <c r="K9" s="16">
        <v>0</v>
      </c>
      <c r="L9" s="8"/>
      <c r="M9" s="16">
        <v>0</v>
      </c>
      <c r="N9" s="2"/>
      <c r="O9" s="26"/>
    </row>
    <row r="10" spans="1:15" s="87" customFormat="1" ht="23" hidden="1" x14ac:dyDescent="0.7">
      <c r="A10" s="26"/>
      <c r="B10" s="2"/>
      <c r="C10" s="89" t="s">
        <v>179</v>
      </c>
      <c r="D10" s="2"/>
      <c r="E10" s="2"/>
      <c r="F10" s="2"/>
      <c r="G10" s="16">
        <v>0</v>
      </c>
      <c r="H10" s="8"/>
      <c r="I10" s="16">
        <v>2804</v>
      </c>
      <c r="J10" s="7"/>
      <c r="K10" s="16">
        <v>0</v>
      </c>
      <c r="L10" s="8"/>
      <c r="M10" s="16">
        <v>2804</v>
      </c>
      <c r="N10" s="2"/>
      <c r="O10" s="26"/>
    </row>
    <row r="11" spans="1:15" s="87" customFormat="1" ht="23" hidden="1" x14ac:dyDescent="0.7">
      <c r="A11" s="26"/>
      <c r="B11" s="2"/>
      <c r="C11" s="89" t="s">
        <v>180</v>
      </c>
      <c r="D11" s="2"/>
      <c r="E11" s="2"/>
      <c r="F11" s="2"/>
      <c r="G11" s="16">
        <v>0</v>
      </c>
      <c r="H11" s="8"/>
      <c r="I11" s="16">
        <v>286</v>
      </c>
      <c r="J11" s="7"/>
      <c r="K11" s="16">
        <v>0</v>
      </c>
      <c r="L11" s="8"/>
      <c r="M11" s="16">
        <v>286</v>
      </c>
      <c r="N11" s="2"/>
      <c r="O11" s="26"/>
    </row>
    <row r="12" spans="1:15" s="87" customFormat="1" ht="23" hidden="1" x14ac:dyDescent="0.7">
      <c r="A12" s="26"/>
      <c r="B12" s="2"/>
      <c r="C12" s="89" t="s">
        <v>181</v>
      </c>
      <c r="D12" s="2"/>
      <c r="E12" s="2"/>
      <c r="F12" s="2"/>
      <c r="G12" s="16">
        <v>0</v>
      </c>
      <c r="H12" s="8"/>
      <c r="I12" s="16">
        <v>1804</v>
      </c>
      <c r="J12" s="7"/>
      <c r="K12" s="16">
        <v>0</v>
      </c>
      <c r="L12" s="8"/>
      <c r="M12" s="16">
        <v>1804</v>
      </c>
      <c r="N12" s="2"/>
      <c r="O12" s="26"/>
    </row>
    <row r="13" spans="1:15" s="87" customFormat="1" ht="23" hidden="1" x14ac:dyDescent="0.7">
      <c r="A13" s="26"/>
      <c r="B13" s="2"/>
      <c r="C13" s="89" t="s">
        <v>182</v>
      </c>
      <c r="D13" s="2"/>
      <c r="E13" s="2"/>
      <c r="F13" s="2"/>
      <c r="G13" s="16">
        <v>0</v>
      </c>
      <c r="H13" s="8"/>
      <c r="I13" s="16">
        <v>500</v>
      </c>
      <c r="J13" s="7"/>
      <c r="K13" s="16">
        <v>0</v>
      </c>
      <c r="L13" s="8"/>
      <c r="M13" s="16">
        <v>500</v>
      </c>
      <c r="N13" s="2"/>
      <c r="O13" s="26"/>
    </row>
    <row r="14" spans="1:15" s="87" customFormat="1" ht="23" hidden="1" x14ac:dyDescent="0.7">
      <c r="A14" s="26"/>
      <c r="B14" s="2"/>
      <c r="C14" s="89" t="s">
        <v>183</v>
      </c>
      <c r="D14" s="2"/>
      <c r="E14" s="2"/>
      <c r="F14" s="2"/>
      <c r="G14" s="16">
        <v>0</v>
      </c>
      <c r="H14" s="8"/>
      <c r="I14" s="16">
        <v>2254</v>
      </c>
      <c r="J14" s="7"/>
      <c r="K14" s="16">
        <v>0</v>
      </c>
      <c r="L14" s="8"/>
      <c r="M14" s="16">
        <v>2254</v>
      </c>
      <c r="N14" s="2"/>
      <c r="O14" s="26"/>
    </row>
    <row r="15" spans="1:15" s="87" customFormat="1" ht="23" hidden="1" x14ac:dyDescent="0.7">
      <c r="A15" s="26"/>
      <c r="B15" s="2"/>
      <c r="C15" s="89" t="s">
        <v>184</v>
      </c>
      <c r="D15" s="2"/>
      <c r="E15" s="2"/>
      <c r="F15" s="2"/>
      <c r="G15" s="26"/>
      <c r="H15" s="26"/>
      <c r="I15" s="26"/>
      <c r="J15" s="26"/>
      <c r="K15" s="26"/>
      <c r="L15" s="26"/>
      <c r="M15" s="26"/>
      <c r="N15" s="2"/>
      <c r="O15" s="26"/>
    </row>
    <row r="16" spans="1:15" s="87" customFormat="1" ht="23" hidden="1" x14ac:dyDescent="0.7">
      <c r="A16" s="2"/>
      <c r="B16" s="2"/>
      <c r="C16" s="2"/>
      <c r="D16" s="4" t="s">
        <v>185</v>
      </c>
      <c r="E16" s="2"/>
      <c r="F16" s="2"/>
      <c r="G16" s="16">
        <v>0</v>
      </c>
      <c r="H16" s="8"/>
      <c r="I16" s="16">
        <v>220678</v>
      </c>
      <c r="J16" s="7"/>
      <c r="K16" s="16">
        <v>0</v>
      </c>
      <c r="L16" s="8"/>
      <c r="M16" s="16">
        <v>220678</v>
      </c>
      <c r="N16" s="2"/>
      <c r="O16" s="26"/>
    </row>
    <row r="17" spans="1:15" s="87" customFormat="1" ht="23" hidden="1" x14ac:dyDescent="0.7">
      <c r="A17" s="2"/>
      <c r="B17" s="2"/>
      <c r="C17" s="2"/>
      <c r="D17" s="4" t="s">
        <v>186</v>
      </c>
      <c r="E17" s="2"/>
      <c r="F17" s="2"/>
      <c r="G17" s="16">
        <v>1000</v>
      </c>
      <c r="H17" s="8"/>
      <c r="I17" s="16">
        <v>0</v>
      </c>
      <c r="J17" s="7"/>
      <c r="K17" s="16">
        <v>1000</v>
      </c>
      <c r="L17" s="8"/>
      <c r="M17" s="16">
        <v>0</v>
      </c>
      <c r="N17" s="2"/>
      <c r="O17" s="26"/>
    </row>
    <row r="18" spans="1:15" s="87" customFormat="1" ht="23" hidden="1" x14ac:dyDescent="0.7">
      <c r="A18" s="26"/>
      <c r="B18" s="2"/>
      <c r="C18" s="2" t="s">
        <v>187</v>
      </c>
      <c r="D18" s="2"/>
      <c r="E18" s="2"/>
      <c r="F18" s="2"/>
      <c r="G18" s="16">
        <v>315</v>
      </c>
      <c r="H18" s="2"/>
      <c r="I18" s="38">
        <v>0</v>
      </c>
      <c r="J18" s="2"/>
      <c r="K18" s="16">
        <v>315</v>
      </c>
      <c r="L18" s="2"/>
      <c r="M18" s="38">
        <v>0</v>
      </c>
      <c r="N18" s="2"/>
      <c r="O18" s="26"/>
    </row>
    <row r="19" spans="1:15" ht="20.25" customHeight="1" x14ac:dyDescent="0.65">
      <c r="A19" s="1"/>
      <c r="E19" s="5"/>
      <c r="F19" s="5"/>
      <c r="G19" s="167" t="s">
        <v>2</v>
      </c>
      <c r="H19" s="167"/>
      <c r="I19" s="167"/>
      <c r="J19" s="167"/>
      <c r="K19" s="167"/>
      <c r="L19" s="167"/>
      <c r="M19" s="167"/>
    </row>
    <row r="20" spans="1:15" ht="20.25" customHeight="1" x14ac:dyDescent="0.65">
      <c r="E20" s="5"/>
      <c r="F20" s="5"/>
      <c r="G20" s="168" t="s">
        <v>4</v>
      </c>
      <c r="H20" s="168"/>
      <c r="I20" s="168"/>
      <c r="J20" s="5"/>
      <c r="K20" s="167" t="s">
        <v>5</v>
      </c>
      <c r="L20" s="167"/>
      <c r="M20" s="167"/>
    </row>
    <row r="21" spans="1:15" ht="20.25" customHeight="1" x14ac:dyDescent="0.65">
      <c r="E21" s="5"/>
      <c r="F21" s="5"/>
      <c r="G21" s="123">
        <v>2568</v>
      </c>
      <c r="H21" s="69"/>
      <c r="I21" s="70">
        <v>2567</v>
      </c>
      <c r="J21" s="5"/>
      <c r="K21" s="122">
        <v>2568</v>
      </c>
      <c r="M21" s="123">
        <v>2567</v>
      </c>
    </row>
    <row r="22" spans="1:15" s="87" customFormat="1" ht="20.25" customHeight="1" x14ac:dyDescent="0.7">
      <c r="A22" s="1" t="s">
        <v>188</v>
      </c>
      <c r="B22" s="65"/>
      <c r="C22" s="65"/>
      <c r="D22" s="65"/>
      <c r="E22" s="2"/>
      <c r="F22" s="2"/>
      <c r="G22" s="16"/>
      <c r="H22" s="2"/>
      <c r="I22" s="90"/>
      <c r="J22" s="2"/>
      <c r="K22" s="2"/>
      <c r="L22" s="2"/>
      <c r="M22" s="2"/>
      <c r="N22" s="2"/>
      <c r="O22" s="26"/>
    </row>
    <row r="23" spans="1:15" s="87" customFormat="1" ht="20.25" customHeight="1" x14ac:dyDescent="0.7">
      <c r="A23" s="2"/>
      <c r="B23" s="65" t="s">
        <v>189</v>
      </c>
      <c r="C23" s="65"/>
      <c r="D23" s="65"/>
      <c r="E23" s="2"/>
      <c r="F23" s="2"/>
      <c r="G23" s="17"/>
      <c r="H23" s="8"/>
      <c r="I23" s="17"/>
      <c r="J23" s="8"/>
      <c r="K23" s="17"/>
      <c r="L23" s="8"/>
      <c r="M23" s="133"/>
      <c r="N23" s="2"/>
      <c r="O23" s="26"/>
    </row>
    <row r="24" spans="1:15" s="87" customFormat="1" ht="20.25" customHeight="1" x14ac:dyDescent="0.7">
      <c r="A24" s="2"/>
      <c r="B24" s="65" t="s">
        <v>190</v>
      </c>
      <c r="C24" s="65"/>
      <c r="D24" s="65"/>
      <c r="E24" s="2"/>
      <c r="F24" s="2"/>
      <c r="G24" s="17"/>
      <c r="H24" s="8"/>
      <c r="I24" s="16"/>
      <c r="J24" s="8"/>
      <c r="K24" s="17"/>
      <c r="L24" s="8"/>
      <c r="M24" s="16"/>
      <c r="N24" s="2"/>
      <c r="O24" s="26"/>
    </row>
    <row r="25" spans="1:15" s="87" customFormat="1" ht="20.25" customHeight="1" x14ac:dyDescent="0.7">
      <c r="A25" s="2"/>
      <c r="B25" s="65" t="s">
        <v>191</v>
      </c>
      <c r="C25" s="65"/>
      <c r="D25" s="65"/>
      <c r="E25" s="2"/>
      <c r="F25" s="2"/>
      <c r="G25" s="17"/>
      <c r="H25" s="8"/>
      <c r="I25" s="16"/>
      <c r="J25" s="8"/>
      <c r="K25" s="17"/>
      <c r="L25" s="8"/>
      <c r="M25" s="16"/>
      <c r="N25" s="2"/>
      <c r="O25" s="26"/>
    </row>
    <row r="26" spans="1:15" s="87" customFormat="1" ht="20.25" customHeight="1" x14ac:dyDescent="0.7">
      <c r="A26" s="2"/>
      <c r="B26" s="65" t="s">
        <v>192</v>
      </c>
      <c r="C26" s="65"/>
      <c r="D26" s="65"/>
      <c r="E26" s="2"/>
      <c r="F26" s="2"/>
      <c r="G26" s="17"/>
      <c r="H26" s="8"/>
      <c r="I26" s="16"/>
      <c r="J26" s="8"/>
      <c r="K26" s="17"/>
      <c r="L26" s="8"/>
      <c r="M26" s="16"/>
      <c r="N26" s="2"/>
      <c r="O26" s="26"/>
    </row>
    <row r="27" spans="1:15" s="87" customFormat="1" ht="20.25" customHeight="1" x14ac:dyDescent="0.7">
      <c r="A27" s="2"/>
      <c r="B27" s="65" t="s">
        <v>193</v>
      </c>
      <c r="C27" s="65"/>
      <c r="D27" s="65"/>
      <c r="E27" s="2"/>
      <c r="F27" s="2"/>
      <c r="G27" s="17"/>
      <c r="H27" s="8"/>
      <c r="I27" s="16"/>
      <c r="J27" s="8"/>
      <c r="K27" s="17"/>
      <c r="L27" s="8"/>
      <c r="M27" s="16"/>
      <c r="N27" s="2"/>
      <c r="O27" s="26"/>
    </row>
    <row r="28" spans="1:15" s="87" customFormat="1" ht="20.25" customHeight="1" x14ac:dyDescent="0.7">
      <c r="A28" s="2"/>
      <c r="B28" s="65" t="s">
        <v>194</v>
      </c>
      <c r="C28" s="65"/>
      <c r="D28" s="65"/>
      <c r="E28" s="2"/>
      <c r="F28" s="2"/>
      <c r="G28" s="17"/>
      <c r="H28" s="8"/>
      <c r="I28" s="17"/>
      <c r="J28" s="8"/>
      <c r="K28" s="17"/>
      <c r="L28" s="8"/>
      <c r="M28" s="17"/>
      <c r="N28" s="2"/>
      <c r="O28" s="26"/>
    </row>
    <row r="29" spans="1:15" s="87" customFormat="1" ht="20.25" customHeight="1" x14ac:dyDescent="0.7">
      <c r="A29" s="2"/>
      <c r="B29" s="65" t="s">
        <v>195</v>
      </c>
      <c r="C29" s="65"/>
      <c r="D29" s="65"/>
      <c r="E29" s="2"/>
      <c r="F29" s="2"/>
      <c r="G29" s="17"/>
      <c r="H29" s="8"/>
      <c r="I29" s="16"/>
      <c r="J29" s="8"/>
      <c r="K29" s="17"/>
      <c r="L29" s="8"/>
      <c r="M29" s="16"/>
      <c r="N29" s="2"/>
      <c r="O29" s="26"/>
    </row>
    <row r="30" spans="1:15" s="87" customFormat="1" ht="20.25" customHeight="1" x14ac:dyDescent="0.7">
      <c r="A30" s="2"/>
      <c r="B30" s="65" t="s">
        <v>196</v>
      </c>
      <c r="C30" s="65"/>
      <c r="D30" s="65"/>
      <c r="E30" s="61"/>
      <c r="F30" s="2"/>
      <c r="G30" s="17"/>
      <c r="H30" s="8"/>
      <c r="I30" s="133"/>
      <c r="J30" s="8"/>
      <c r="K30" s="17"/>
      <c r="L30" s="8"/>
      <c r="M30" s="16"/>
      <c r="N30" s="2"/>
      <c r="O30" s="26"/>
    </row>
    <row r="31" spans="1:15" s="87" customFormat="1" ht="20.25" customHeight="1" x14ac:dyDescent="0.7">
      <c r="A31" s="2"/>
      <c r="B31" s="65" t="s">
        <v>197</v>
      </c>
      <c r="C31" s="65"/>
      <c r="D31" s="65"/>
      <c r="E31" s="2"/>
      <c r="F31" s="2"/>
      <c r="G31" s="17"/>
      <c r="H31" s="8"/>
      <c r="I31" s="16"/>
      <c r="J31" s="8"/>
      <c r="K31" s="17"/>
      <c r="L31" s="8"/>
      <c r="M31" s="16"/>
      <c r="N31" s="2"/>
      <c r="O31" s="26"/>
    </row>
    <row r="32" spans="1:15" s="87" customFormat="1" ht="20.25" customHeight="1" x14ac:dyDescent="0.7">
      <c r="A32" s="2"/>
      <c r="B32" s="65" t="s">
        <v>198</v>
      </c>
      <c r="C32" s="65"/>
      <c r="D32" s="65"/>
      <c r="E32" s="2"/>
      <c r="F32" s="2"/>
      <c r="G32" s="16"/>
      <c r="H32" s="8"/>
      <c r="I32" s="16"/>
      <c r="J32" s="7"/>
      <c r="K32" s="16"/>
      <c r="L32" s="8"/>
      <c r="M32" s="16"/>
      <c r="N32" s="2"/>
      <c r="O32" s="26" t="s">
        <v>199</v>
      </c>
    </row>
    <row r="33" spans="1:18" s="87" customFormat="1" ht="20.25" customHeight="1" x14ac:dyDescent="0.7">
      <c r="A33" s="2"/>
      <c r="B33" s="65" t="s">
        <v>164</v>
      </c>
      <c r="C33" s="65"/>
      <c r="D33" s="65"/>
      <c r="E33" s="2"/>
      <c r="F33" s="2"/>
      <c r="G33" s="16"/>
      <c r="H33" s="8"/>
      <c r="I33" s="16"/>
      <c r="J33" s="7"/>
      <c r="K33" s="16"/>
      <c r="L33" s="8"/>
      <c r="M33" s="16"/>
      <c r="N33" s="2"/>
      <c r="O33" s="91"/>
      <c r="P33" s="92"/>
    </row>
    <row r="34" spans="1:18" s="87" customFormat="1" ht="20.25" customHeight="1" x14ac:dyDescent="0.7">
      <c r="A34" s="1" t="s">
        <v>200</v>
      </c>
      <c r="B34" s="65"/>
      <c r="C34" s="65"/>
      <c r="D34" s="65"/>
      <c r="E34" s="2"/>
      <c r="F34" s="2"/>
      <c r="G34" s="93">
        <f>SUM(G23:G33)</f>
        <v>0</v>
      </c>
      <c r="H34" s="8"/>
      <c r="I34" s="93">
        <f>SUM(I23:I33)</f>
        <v>0</v>
      </c>
      <c r="J34" s="8"/>
      <c r="K34" s="93">
        <f>SUM(K23:K33)</f>
        <v>0</v>
      </c>
      <c r="L34" s="8"/>
      <c r="M34" s="93">
        <f>SUM(M23:M33)</f>
        <v>0</v>
      </c>
      <c r="N34" s="2"/>
      <c r="O34" s="26"/>
    </row>
    <row r="35" spans="1:18" s="87" customFormat="1" ht="19" hidden="1" customHeight="1" x14ac:dyDescent="0.7">
      <c r="A35" s="1" t="s">
        <v>201</v>
      </c>
      <c r="B35" s="94"/>
      <c r="C35" s="65"/>
      <c r="D35" s="65"/>
      <c r="E35" s="2"/>
      <c r="F35" s="2"/>
      <c r="G35" s="16"/>
      <c r="H35" s="8"/>
      <c r="I35" s="16"/>
      <c r="J35" s="8"/>
      <c r="K35" s="16"/>
      <c r="L35" s="8"/>
      <c r="M35" s="16"/>
      <c r="N35" s="2"/>
      <c r="O35" s="26"/>
    </row>
    <row r="36" spans="1:18" s="87" customFormat="1" ht="20.25" customHeight="1" x14ac:dyDescent="0.7">
      <c r="A36" s="1" t="s">
        <v>202</v>
      </c>
      <c r="B36" s="65"/>
      <c r="C36" s="65"/>
      <c r="D36" s="65"/>
      <c r="E36" s="2"/>
      <c r="F36" s="2"/>
      <c r="G36" s="16">
        <f>SUM('CF2'!G34,'CF2'!G47,'CF3'!G34)</f>
        <v>0</v>
      </c>
      <c r="H36" s="8"/>
      <c r="I36" s="16">
        <f>SUM('CF2'!I34,'CF2'!I47,'CF3'!I34)</f>
        <v>0</v>
      </c>
      <c r="J36" s="7"/>
      <c r="K36" s="16">
        <f>SUM('CF2'!K34,'CF2'!K47,'CF3'!K34)</f>
        <v>0</v>
      </c>
      <c r="L36" s="8"/>
      <c r="M36" s="16">
        <f>SUM('CF2'!M34,'CF2'!M47,'CF3'!M34)</f>
        <v>0</v>
      </c>
      <c r="N36" s="2"/>
      <c r="O36" s="85"/>
    </row>
    <row r="37" spans="1:18" s="87" customFormat="1" ht="20.25" customHeight="1" x14ac:dyDescent="0.7">
      <c r="A37" s="1" t="s">
        <v>203</v>
      </c>
      <c r="B37" s="65"/>
      <c r="C37" s="65"/>
      <c r="D37" s="65"/>
      <c r="E37" s="2"/>
      <c r="F37" s="2"/>
      <c r="G37" s="16"/>
      <c r="H37" s="8"/>
      <c r="I37" s="16"/>
      <c r="J37" s="7"/>
      <c r="K37" s="7"/>
      <c r="L37" s="8"/>
      <c r="M37" s="7"/>
      <c r="N37" s="2"/>
      <c r="O37" s="26"/>
    </row>
    <row r="38" spans="1:18" s="87" customFormat="1" ht="20.25" customHeight="1" x14ac:dyDescent="0.7">
      <c r="A38" s="1" t="s">
        <v>204</v>
      </c>
      <c r="B38" s="65"/>
      <c r="C38" s="65"/>
      <c r="D38" s="65"/>
      <c r="E38" s="2"/>
      <c r="F38" s="2"/>
      <c r="G38" s="16"/>
      <c r="H38" s="8"/>
      <c r="I38" s="16"/>
      <c r="J38" s="7"/>
      <c r="K38" s="7"/>
      <c r="L38" s="8"/>
      <c r="M38" s="7"/>
      <c r="N38" s="2"/>
      <c r="O38" s="26"/>
    </row>
    <row r="39" spans="1:18" s="87" customFormat="1" ht="23" x14ac:dyDescent="0.7">
      <c r="A39" s="1"/>
      <c r="B39" s="65"/>
      <c r="C39" s="62" t="s">
        <v>205</v>
      </c>
      <c r="D39" s="65"/>
      <c r="E39" s="2"/>
      <c r="F39" s="2"/>
      <c r="G39" s="16"/>
      <c r="H39" s="8"/>
      <c r="I39" s="16"/>
      <c r="J39" s="7"/>
      <c r="K39" s="7"/>
      <c r="L39" s="8"/>
      <c r="M39" s="7">
        <v>0</v>
      </c>
      <c r="N39" s="2"/>
      <c r="O39" s="26"/>
    </row>
    <row r="40" spans="1:18" s="87" customFormat="1" ht="23.5" thickBot="1" x14ac:dyDescent="0.75">
      <c r="A40" s="1" t="s">
        <v>231</v>
      </c>
      <c r="B40" s="65"/>
      <c r="C40" s="65"/>
      <c r="D40" s="65"/>
      <c r="E40" s="2"/>
      <c r="F40" s="2"/>
      <c r="G40" s="51">
        <f>SUM(G36:G39)</f>
        <v>0</v>
      </c>
      <c r="H40" s="8"/>
      <c r="I40" s="51">
        <f>SUM(I36:I39)</f>
        <v>0</v>
      </c>
      <c r="J40" s="8"/>
      <c r="K40" s="51">
        <f>SUM(K36:K39)</f>
        <v>0</v>
      </c>
      <c r="L40" s="8"/>
      <c r="M40" s="51">
        <f>SUM(M36:M39)</f>
        <v>0</v>
      </c>
      <c r="N40" s="2"/>
      <c r="O40" s="85">
        <f>G40-งบฐานะการเงิน!G12</f>
        <v>-13126821</v>
      </c>
      <c r="P40" s="86">
        <f>I40-47674067</f>
        <v>-47674067</v>
      </c>
      <c r="Q40" s="86">
        <f>K40-งบฐานะการเงิน!K12</f>
        <v>-590583</v>
      </c>
      <c r="R40" s="86">
        <f>M40-1753289</f>
        <v>-1753289</v>
      </c>
    </row>
    <row r="41" spans="1:18" s="87" customFormat="1" ht="23.5" thickTop="1" x14ac:dyDescent="0.7">
      <c r="A41" s="1"/>
      <c r="B41" s="65"/>
      <c r="C41" s="65"/>
      <c r="D41" s="65"/>
      <c r="E41" s="2"/>
      <c r="F41" s="2"/>
      <c r="G41" s="7"/>
      <c r="H41" s="8"/>
      <c r="I41" s="7"/>
      <c r="J41" s="8"/>
      <c r="K41" s="7"/>
      <c r="L41" s="8"/>
      <c r="M41" s="7"/>
      <c r="N41" s="2"/>
      <c r="O41" s="85"/>
      <c r="P41" s="86"/>
      <c r="Q41" s="86"/>
      <c r="R41" s="86"/>
    </row>
    <row r="42" spans="1:18" s="87" customFormat="1" ht="23.25" customHeight="1" x14ac:dyDescent="0.7">
      <c r="A42" s="26" t="s">
        <v>175</v>
      </c>
      <c r="B42" s="2"/>
      <c r="C42" s="2"/>
      <c r="D42" s="2"/>
      <c r="E42" s="2"/>
      <c r="F42" s="2"/>
      <c r="G42" s="16"/>
      <c r="H42" s="2"/>
      <c r="I42" s="38"/>
      <c r="J42" s="2"/>
      <c r="K42" s="16"/>
      <c r="L42" s="2"/>
      <c r="M42" s="38"/>
      <c r="N42" s="2"/>
      <c r="O42" s="26"/>
    </row>
    <row r="43" spans="1:18" s="87" customFormat="1" ht="23.25" customHeight="1" x14ac:dyDescent="0.7">
      <c r="A43" s="26"/>
      <c r="B43" s="2" t="s">
        <v>176</v>
      </c>
      <c r="C43" s="2"/>
      <c r="D43" s="2"/>
      <c r="E43" s="2"/>
      <c r="F43" s="2"/>
      <c r="G43" s="16"/>
      <c r="H43" s="2"/>
      <c r="I43" s="38"/>
      <c r="J43" s="2"/>
      <c r="K43" s="16"/>
      <c r="L43" s="2"/>
      <c r="M43" s="38"/>
      <c r="N43" s="2"/>
      <c r="O43" s="26"/>
    </row>
    <row r="44" spans="1:18" s="87" customFormat="1" ht="23.25" customHeight="1" x14ac:dyDescent="0.7">
      <c r="A44" s="26"/>
      <c r="B44" s="2"/>
      <c r="C44" s="2" t="s">
        <v>206</v>
      </c>
      <c r="D44" s="2"/>
      <c r="E44" s="2"/>
      <c r="F44" s="2"/>
      <c r="G44" s="16">
        <v>0</v>
      </c>
      <c r="H44" s="2"/>
      <c r="I44" s="17"/>
      <c r="J44" s="2"/>
      <c r="K44" s="16">
        <v>0</v>
      </c>
      <c r="L44" s="2"/>
      <c r="M44" s="38"/>
      <c r="N44" s="2"/>
      <c r="O44" s="26"/>
    </row>
    <row r="45" spans="1:18" s="87" customFormat="1" ht="23.25" customHeight="1" x14ac:dyDescent="0.7">
      <c r="A45" s="26"/>
      <c r="B45" s="2"/>
      <c r="C45" s="2" t="s">
        <v>207</v>
      </c>
      <c r="D45" s="2"/>
      <c r="E45" s="2"/>
      <c r="F45" s="2"/>
      <c r="G45" s="16">
        <v>0</v>
      </c>
      <c r="H45" s="2"/>
      <c r="I45" s="10"/>
      <c r="J45" s="2"/>
      <c r="K45" s="16">
        <v>0</v>
      </c>
      <c r="L45" s="2"/>
      <c r="M45" s="10"/>
      <c r="N45" s="2"/>
      <c r="O45" s="26"/>
    </row>
    <row r="46" spans="1:18" s="87" customFormat="1" ht="23.25" customHeight="1" x14ac:dyDescent="0.7">
      <c r="A46" s="26"/>
      <c r="B46" s="2"/>
      <c r="C46" s="2" t="s">
        <v>208</v>
      </c>
      <c r="D46" s="2"/>
      <c r="E46" s="2"/>
      <c r="F46" s="2"/>
      <c r="G46" s="16">
        <v>0</v>
      </c>
      <c r="H46" s="2"/>
      <c r="I46" s="16"/>
      <c r="J46" s="2"/>
      <c r="K46" s="16">
        <v>0</v>
      </c>
      <c r="L46" s="2"/>
      <c r="M46" s="16"/>
      <c r="N46" s="2"/>
      <c r="O46" s="26"/>
    </row>
    <row r="47" spans="1:18" s="87" customFormat="1" ht="23.25" customHeight="1" x14ac:dyDescent="0.7">
      <c r="A47" s="26"/>
      <c r="B47" s="2"/>
      <c r="C47" s="2" t="s">
        <v>209</v>
      </c>
      <c r="D47" s="4"/>
      <c r="E47" s="2"/>
      <c r="F47" s="2"/>
      <c r="G47" s="16">
        <v>0</v>
      </c>
      <c r="H47" s="2"/>
      <c r="I47" s="16"/>
      <c r="J47" s="16"/>
      <c r="K47" s="16" t="s">
        <v>210</v>
      </c>
      <c r="L47" s="16"/>
      <c r="M47" s="16"/>
      <c r="N47" s="2"/>
      <c r="O47" s="26"/>
    </row>
    <row r="48" spans="1:18" s="87" customFormat="1" ht="23.25" customHeight="1" x14ac:dyDescent="0.7">
      <c r="A48" s="26"/>
      <c r="B48" s="2"/>
      <c r="C48" s="2" t="s">
        <v>211</v>
      </c>
      <c r="D48" s="4"/>
      <c r="E48" s="2"/>
      <c r="F48" s="2"/>
      <c r="G48" s="16">
        <v>0</v>
      </c>
      <c r="H48" s="2"/>
      <c r="I48" s="16"/>
      <c r="J48" s="16"/>
      <c r="K48" s="16">
        <v>0</v>
      </c>
      <c r="L48" s="16"/>
      <c r="M48" s="16"/>
      <c r="N48" s="2"/>
      <c r="O48" s="26"/>
    </row>
    <row r="49" spans="1:15" s="87" customFormat="1" ht="23.25" customHeight="1" x14ac:dyDescent="0.7">
      <c r="A49" s="26"/>
      <c r="B49" s="2"/>
      <c r="C49" s="2" t="s">
        <v>212</v>
      </c>
      <c r="D49" s="4"/>
      <c r="E49" s="2"/>
      <c r="F49" s="2"/>
      <c r="G49" s="16">
        <v>0</v>
      </c>
      <c r="H49" s="2"/>
      <c r="I49" s="16"/>
      <c r="J49" s="16"/>
      <c r="K49" s="16">
        <v>0</v>
      </c>
      <c r="L49" s="16"/>
      <c r="M49" s="16"/>
      <c r="N49" s="2"/>
      <c r="O49" s="26"/>
    </row>
    <row r="50" spans="1:15" s="87" customFormat="1" ht="23.25" customHeight="1" x14ac:dyDescent="0.7">
      <c r="A50" s="26"/>
      <c r="B50" s="2"/>
      <c r="C50" s="2" t="s">
        <v>213</v>
      </c>
      <c r="D50" s="2"/>
      <c r="E50" s="2"/>
      <c r="F50" s="2"/>
      <c r="G50" s="16">
        <v>0</v>
      </c>
      <c r="H50" s="2"/>
      <c r="I50" s="16"/>
      <c r="J50" s="16"/>
      <c r="K50" s="16">
        <v>0</v>
      </c>
      <c r="L50" s="16"/>
      <c r="M50" s="16"/>
      <c r="N50" s="2"/>
      <c r="O50" s="26"/>
    </row>
    <row r="51" spans="1:15" s="87" customFormat="1" ht="23" x14ac:dyDescent="0.7">
      <c r="A51" s="26"/>
      <c r="B51" s="2" t="s">
        <v>214</v>
      </c>
      <c r="C51" s="2"/>
      <c r="D51" s="2"/>
      <c r="E51" s="2"/>
      <c r="F51" s="2"/>
      <c r="G51" s="16"/>
      <c r="H51" s="2"/>
      <c r="I51" s="16"/>
      <c r="J51" s="16"/>
      <c r="K51" s="16"/>
      <c r="L51" s="16"/>
      <c r="M51" s="16"/>
      <c r="N51" s="2"/>
      <c r="O51" s="26"/>
    </row>
    <row r="52" spans="1:15" s="87" customFormat="1" ht="23" x14ac:dyDescent="0.7">
      <c r="A52" s="26"/>
      <c r="B52" s="1"/>
      <c r="C52" s="2" t="s">
        <v>215</v>
      </c>
      <c r="D52" s="2"/>
      <c r="E52" s="2"/>
      <c r="F52" s="2"/>
      <c r="G52" s="32">
        <v>0</v>
      </c>
      <c r="H52" s="32"/>
      <c r="I52" s="32"/>
      <c r="J52" s="32"/>
      <c r="K52" s="32">
        <v>0</v>
      </c>
      <c r="L52" s="32"/>
      <c r="M52" s="32"/>
      <c r="N52" s="2"/>
      <c r="O52" s="26"/>
    </row>
    <row r="53" spans="1:15" s="87" customFormat="1" ht="23" x14ac:dyDescent="0.7">
      <c r="A53" s="26"/>
      <c r="B53" s="2"/>
      <c r="D53" s="2"/>
      <c r="E53" s="2"/>
      <c r="F53" s="2"/>
      <c r="G53" s="2"/>
      <c r="H53" s="2"/>
      <c r="I53" s="2"/>
      <c r="J53" s="2"/>
      <c r="K53" s="2"/>
      <c r="L53" s="2"/>
      <c r="M53" s="12"/>
      <c r="N53" s="2"/>
      <c r="O53" s="26"/>
    </row>
    <row r="54" spans="1:15" s="87" customFormat="1" ht="23" x14ac:dyDescent="0.7">
      <c r="A54" s="26"/>
      <c r="B54" s="2"/>
      <c r="C54" s="2"/>
      <c r="D54" s="2"/>
      <c r="E54" s="2"/>
      <c r="F54" s="2"/>
      <c r="G54" s="16"/>
      <c r="H54" s="2"/>
      <c r="I54" s="16"/>
      <c r="J54" s="16"/>
      <c r="K54" s="16"/>
      <c r="L54" s="16"/>
      <c r="M54" s="12"/>
      <c r="N54" s="2"/>
      <c r="O54" s="26"/>
    </row>
    <row r="55" spans="1:15" s="87" customFormat="1" ht="23" x14ac:dyDescent="0.7">
      <c r="A55" s="26"/>
      <c r="B55" s="2"/>
      <c r="C55" s="2"/>
      <c r="D55" s="2"/>
      <c r="E55" s="2"/>
      <c r="F55" s="2"/>
      <c r="G55" s="16"/>
      <c r="H55" s="2"/>
      <c r="I55" s="16"/>
      <c r="J55" s="16"/>
      <c r="K55" s="16"/>
      <c r="L55" s="16"/>
      <c r="M55" s="95"/>
      <c r="N55" s="2"/>
      <c r="O55" s="26"/>
    </row>
    <row r="56" spans="1:15" s="87" customFormat="1" ht="23" x14ac:dyDescent="0.7">
      <c r="A56" s="26"/>
      <c r="B56" s="2"/>
      <c r="C56" s="2"/>
      <c r="D56" s="2"/>
      <c r="E56" s="2"/>
      <c r="F56" s="2"/>
      <c r="G56" s="16"/>
      <c r="H56" s="2"/>
      <c r="I56" s="16"/>
      <c r="J56" s="16"/>
      <c r="K56" s="16"/>
      <c r="L56" s="16"/>
      <c r="M56" s="95"/>
      <c r="N56" s="2"/>
      <c r="O56" s="26"/>
    </row>
    <row r="57" spans="1:15" s="87" customFormat="1" ht="23" x14ac:dyDescent="0.7">
      <c r="A57" s="26"/>
      <c r="B57" s="2"/>
      <c r="C57" s="2"/>
      <c r="D57" s="2"/>
      <c r="E57" s="2"/>
      <c r="F57" s="2"/>
      <c r="G57" s="16"/>
      <c r="H57" s="2"/>
      <c r="I57" s="16"/>
      <c r="J57" s="16"/>
      <c r="K57" s="16"/>
      <c r="L57" s="16"/>
      <c r="M57" s="95"/>
      <c r="N57" s="2"/>
      <c r="O57" s="26"/>
    </row>
    <row r="58" spans="1:15" s="87" customFormat="1" ht="23" x14ac:dyDescent="0.7">
      <c r="A58" s="26"/>
      <c r="B58" s="2"/>
      <c r="C58" s="2"/>
      <c r="D58" s="2"/>
      <c r="E58" s="2"/>
      <c r="F58" s="2"/>
      <c r="G58" s="16"/>
      <c r="H58" s="2"/>
      <c r="I58" s="16"/>
      <c r="J58" s="16"/>
      <c r="K58" s="16"/>
      <c r="L58" s="16"/>
      <c r="M58" s="95"/>
      <c r="N58" s="2"/>
      <c r="O58" s="26"/>
    </row>
    <row r="59" spans="1:15" s="87" customFormat="1" ht="23" x14ac:dyDescent="0.7">
      <c r="A59" s="26"/>
      <c r="B59" s="2"/>
      <c r="C59" s="2"/>
      <c r="D59" s="2"/>
      <c r="E59" s="2"/>
      <c r="F59" s="2"/>
      <c r="G59" s="16"/>
      <c r="H59" s="2"/>
      <c r="I59" s="16"/>
      <c r="J59" s="16"/>
      <c r="K59" s="16"/>
      <c r="L59" s="16"/>
      <c r="M59" s="95"/>
      <c r="N59" s="2"/>
      <c r="O59" s="26"/>
    </row>
    <row r="60" spans="1:15" s="87" customFormat="1" ht="23" x14ac:dyDescent="0.7">
      <c r="A60" s="26"/>
      <c r="B60" s="2"/>
      <c r="C60" s="2"/>
      <c r="D60" s="2"/>
      <c r="E60" s="2"/>
      <c r="F60" s="2"/>
      <c r="G60" s="16"/>
      <c r="H60" s="2"/>
      <c r="I60" s="16"/>
      <c r="J60" s="16"/>
      <c r="K60" s="16"/>
      <c r="L60" s="16"/>
      <c r="M60" s="95"/>
      <c r="N60" s="2"/>
      <c r="O60" s="26"/>
    </row>
    <row r="61" spans="1:15" s="87" customFormat="1" ht="23" x14ac:dyDescent="0.7">
      <c r="A61" s="26"/>
      <c r="B61" s="2"/>
      <c r="C61" s="2"/>
      <c r="D61" s="2"/>
      <c r="E61" s="2"/>
      <c r="F61" s="2"/>
      <c r="G61" s="16"/>
      <c r="H61" s="2"/>
      <c r="I61" s="16"/>
      <c r="J61" s="16"/>
      <c r="K61" s="16"/>
      <c r="L61" s="16"/>
      <c r="M61" s="95"/>
      <c r="N61" s="2"/>
      <c r="O61" s="26"/>
    </row>
    <row r="62" spans="1:15" s="87" customFormat="1" ht="23" x14ac:dyDescent="0.7">
      <c r="A62" s="26"/>
      <c r="B62" s="2"/>
      <c r="C62" s="2"/>
      <c r="D62" s="2"/>
      <c r="E62" s="2"/>
      <c r="F62" s="2"/>
      <c r="G62" s="16"/>
      <c r="H62" s="2"/>
      <c r="I62" s="16"/>
      <c r="J62" s="16"/>
      <c r="K62" s="16"/>
      <c r="L62" s="16"/>
      <c r="M62" s="95"/>
      <c r="N62" s="2"/>
      <c r="O62" s="26"/>
    </row>
    <row r="63" spans="1:15" s="87" customFormat="1" ht="23" x14ac:dyDescent="0.7">
      <c r="A63" s="26"/>
      <c r="B63" s="2"/>
      <c r="C63" s="2"/>
      <c r="D63" s="2"/>
      <c r="E63" s="2"/>
      <c r="F63" s="2"/>
      <c r="G63" s="16"/>
      <c r="H63" s="2"/>
      <c r="I63" s="16"/>
      <c r="J63" s="16"/>
      <c r="K63" s="16"/>
      <c r="L63" s="16"/>
      <c r="M63" s="95"/>
      <c r="N63" s="2"/>
      <c r="O63" s="26"/>
    </row>
    <row r="64" spans="1:15" s="87" customFormat="1" ht="45.75" customHeight="1" x14ac:dyDescent="0.7">
      <c r="A64" s="26"/>
      <c r="B64" s="2"/>
      <c r="C64" s="2"/>
      <c r="D64" s="2"/>
      <c r="E64" s="2"/>
      <c r="F64" s="2"/>
      <c r="G64" s="16"/>
      <c r="H64" s="2"/>
      <c r="I64" s="16"/>
      <c r="J64" s="16"/>
      <c r="K64" s="16"/>
      <c r="L64" s="16"/>
      <c r="M64" s="16"/>
      <c r="N64" s="2"/>
      <c r="O64" s="26"/>
    </row>
    <row r="65" spans="1:15" s="87" customFormat="1" ht="28.75" customHeight="1" x14ac:dyDescent="0.7">
      <c r="A65" s="21" t="s">
        <v>32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5" t="s">
        <v>232</v>
      </c>
      <c r="O65" s="26"/>
    </row>
  </sheetData>
  <mergeCells count="3">
    <mergeCell ref="G19:M19"/>
    <mergeCell ref="G20:I20"/>
    <mergeCell ref="K20:M20"/>
  </mergeCells>
  <pageMargins left="0.59055118110236227" right="0.19685039370078741" top="0.35433070866141736" bottom="0.19685039370078741" header="0.19685039370078741" footer="0.19685039370078741"/>
  <pageSetup paperSize="9" scale="73" fitToWidth="0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0085-7A55-4E11-AEE1-CF7A53F4215B}">
  <sheetPr>
    <tabColor rgb="FFFFFF00"/>
    <pageSetUpPr fitToPage="1"/>
  </sheetPr>
  <dimension ref="A1:T101"/>
  <sheetViews>
    <sheetView view="pageBreakPreview" topLeftCell="A90" zoomScale="60" zoomScaleNormal="100" workbookViewId="0">
      <selection activeCell="O112" sqref="O112"/>
    </sheetView>
  </sheetViews>
  <sheetFormatPr defaultColWidth="8.81640625" defaultRowHeight="21.5" x14ac:dyDescent="0.65"/>
  <cols>
    <col min="1" max="3" width="2.54296875" style="2" customWidth="1"/>
    <col min="4" max="4" width="43.54296875" style="2" customWidth="1"/>
    <col min="5" max="5" width="8" style="2" customWidth="1"/>
    <col min="6" max="6" width="0.54296875" style="2" customWidth="1"/>
    <col min="7" max="7" width="15" style="33" customWidth="1"/>
    <col min="8" max="8" width="1.1796875" style="2" customWidth="1"/>
    <col min="9" max="9" width="15" style="33" customWidth="1"/>
    <col min="10" max="10" width="1.1796875" style="2" customWidth="1"/>
    <col min="11" max="11" width="15" style="33" customWidth="1"/>
    <col min="12" max="12" width="1.1796875" style="2" customWidth="1"/>
    <col min="13" max="13" width="15" style="33" customWidth="1"/>
    <col min="14" max="14" width="1.1796875" style="2" customWidth="1"/>
    <col min="15" max="15" width="11" style="26" bestFit="1" customWidth="1"/>
    <col min="16" max="16" width="15.1796875" style="26" customWidth="1"/>
    <col min="17" max="17" width="15.453125" style="26" bestFit="1" customWidth="1"/>
    <col min="18" max="18" width="12.81640625" style="26" bestFit="1" customWidth="1"/>
    <col min="19" max="19" width="14.54296875" style="26" bestFit="1" customWidth="1"/>
    <col min="20" max="20" width="9.1796875" style="26" bestFit="1" customWidth="1"/>
    <col min="21" max="256" width="8.81640625" style="26"/>
    <col min="257" max="259" width="2.54296875" style="26" customWidth="1"/>
    <col min="260" max="260" width="43.54296875" style="26" customWidth="1"/>
    <col min="261" max="261" width="8" style="26" customWidth="1"/>
    <col min="262" max="262" width="0.54296875" style="26" customWidth="1"/>
    <col min="263" max="263" width="15" style="26" customWidth="1"/>
    <col min="264" max="264" width="1.1796875" style="26" customWidth="1"/>
    <col min="265" max="265" width="15" style="26" customWidth="1"/>
    <col min="266" max="266" width="1.1796875" style="26" customWidth="1"/>
    <col min="267" max="267" width="15" style="26" customWidth="1"/>
    <col min="268" max="268" width="1.1796875" style="26" customWidth="1"/>
    <col min="269" max="269" width="15" style="26" customWidth="1"/>
    <col min="270" max="270" width="1.1796875" style="26" customWidth="1"/>
    <col min="271" max="271" width="8.81640625" style="26"/>
    <col min="272" max="272" width="15.1796875" style="26" customWidth="1"/>
    <col min="273" max="273" width="15.1796875" style="26" bestFit="1" customWidth="1"/>
    <col min="274" max="274" width="12.54296875" style="26" bestFit="1" customWidth="1"/>
    <col min="275" max="275" width="14.54296875" style="26" bestFit="1" customWidth="1"/>
    <col min="276" max="276" width="9.1796875" style="26" bestFit="1" customWidth="1"/>
    <col min="277" max="512" width="8.81640625" style="26"/>
    <col min="513" max="515" width="2.54296875" style="26" customWidth="1"/>
    <col min="516" max="516" width="43.54296875" style="26" customWidth="1"/>
    <col min="517" max="517" width="8" style="26" customWidth="1"/>
    <col min="518" max="518" width="0.54296875" style="26" customWidth="1"/>
    <col min="519" max="519" width="15" style="26" customWidth="1"/>
    <col min="520" max="520" width="1.1796875" style="26" customWidth="1"/>
    <col min="521" max="521" width="15" style="26" customWidth="1"/>
    <col min="522" max="522" width="1.1796875" style="26" customWidth="1"/>
    <col min="523" max="523" width="15" style="26" customWidth="1"/>
    <col min="524" max="524" width="1.1796875" style="26" customWidth="1"/>
    <col min="525" max="525" width="15" style="26" customWidth="1"/>
    <col min="526" max="526" width="1.1796875" style="26" customWidth="1"/>
    <col min="527" max="527" width="8.81640625" style="26"/>
    <col min="528" max="528" width="15.1796875" style="26" customWidth="1"/>
    <col min="529" max="529" width="15.1796875" style="26" bestFit="1" customWidth="1"/>
    <col min="530" max="530" width="12.54296875" style="26" bestFit="1" customWidth="1"/>
    <col min="531" max="531" width="14.54296875" style="26" bestFit="1" customWidth="1"/>
    <col min="532" max="532" width="9.1796875" style="26" bestFit="1" customWidth="1"/>
    <col min="533" max="768" width="8.81640625" style="26"/>
    <col min="769" max="771" width="2.54296875" style="26" customWidth="1"/>
    <col min="772" max="772" width="43.54296875" style="26" customWidth="1"/>
    <col min="773" max="773" width="8" style="26" customWidth="1"/>
    <col min="774" max="774" width="0.54296875" style="26" customWidth="1"/>
    <col min="775" max="775" width="15" style="26" customWidth="1"/>
    <col min="776" max="776" width="1.1796875" style="26" customWidth="1"/>
    <col min="777" max="777" width="15" style="26" customWidth="1"/>
    <col min="778" max="778" width="1.1796875" style="26" customWidth="1"/>
    <col min="779" max="779" width="15" style="26" customWidth="1"/>
    <col min="780" max="780" width="1.1796875" style="26" customWidth="1"/>
    <col min="781" max="781" width="15" style="26" customWidth="1"/>
    <col min="782" max="782" width="1.1796875" style="26" customWidth="1"/>
    <col min="783" max="783" width="8.81640625" style="26"/>
    <col min="784" max="784" width="15.1796875" style="26" customWidth="1"/>
    <col min="785" max="785" width="15.1796875" style="26" bestFit="1" customWidth="1"/>
    <col min="786" max="786" width="12.54296875" style="26" bestFit="1" customWidth="1"/>
    <col min="787" max="787" width="14.54296875" style="26" bestFit="1" customWidth="1"/>
    <col min="788" max="788" width="9.1796875" style="26" bestFit="1" customWidth="1"/>
    <col min="789" max="1024" width="8.81640625" style="26"/>
    <col min="1025" max="1027" width="2.54296875" style="26" customWidth="1"/>
    <col min="1028" max="1028" width="43.54296875" style="26" customWidth="1"/>
    <col min="1029" max="1029" width="8" style="26" customWidth="1"/>
    <col min="1030" max="1030" width="0.54296875" style="26" customWidth="1"/>
    <col min="1031" max="1031" width="15" style="26" customWidth="1"/>
    <col min="1032" max="1032" width="1.1796875" style="26" customWidth="1"/>
    <col min="1033" max="1033" width="15" style="26" customWidth="1"/>
    <col min="1034" max="1034" width="1.1796875" style="26" customWidth="1"/>
    <col min="1035" max="1035" width="15" style="26" customWidth="1"/>
    <col min="1036" max="1036" width="1.1796875" style="26" customWidth="1"/>
    <col min="1037" max="1037" width="15" style="26" customWidth="1"/>
    <col min="1038" max="1038" width="1.1796875" style="26" customWidth="1"/>
    <col min="1039" max="1039" width="8.81640625" style="26"/>
    <col min="1040" max="1040" width="15.1796875" style="26" customWidth="1"/>
    <col min="1041" max="1041" width="15.1796875" style="26" bestFit="1" customWidth="1"/>
    <col min="1042" max="1042" width="12.54296875" style="26" bestFit="1" customWidth="1"/>
    <col min="1043" max="1043" width="14.54296875" style="26" bestFit="1" customWidth="1"/>
    <col min="1044" max="1044" width="9.1796875" style="26" bestFit="1" customWidth="1"/>
    <col min="1045" max="1280" width="8.81640625" style="26"/>
    <col min="1281" max="1283" width="2.54296875" style="26" customWidth="1"/>
    <col min="1284" max="1284" width="43.54296875" style="26" customWidth="1"/>
    <col min="1285" max="1285" width="8" style="26" customWidth="1"/>
    <col min="1286" max="1286" width="0.54296875" style="26" customWidth="1"/>
    <col min="1287" max="1287" width="15" style="26" customWidth="1"/>
    <col min="1288" max="1288" width="1.1796875" style="26" customWidth="1"/>
    <col min="1289" max="1289" width="15" style="26" customWidth="1"/>
    <col min="1290" max="1290" width="1.1796875" style="26" customWidth="1"/>
    <col min="1291" max="1291" width="15" style="26" customWidth="1"/>
    <col min="1292" max="1292" width="1.1796875" style="26" customWidth="1"/>
    <col min="1293" max="1293" width="15" style="26" customWidth="1"/>
    <col min="1294" max="1294" width="1.1796875" style="26" customWidth="1"/>
    <col min="1295" max="1295" width="8.81640625" style="26"/>
    <col min="1296" max="1296" width="15.1796875" style="26" customWidth="1"/>
    <col min="1297" max="1297" width="15.1796875" style="26" bestFit="1" customWidth="1"/>
    <col min="1298" max="1298" width="12.54296875" style="26" bestFit="1" customWidth="1"/>
    <col min="1299" max="1299" width="14.54296875" style="26" bestFit="1" customWidth="1"/>
    <col min="1300" max="1300" width="9.1796875" style="26" bestFit="1" customWidth="1"/>
    <col min="1301" max="1536" width="8.81640625" style="26"/>
    <col min="1537" max="1539" width="2.54296875" style="26" customWidth="1"/>
    <col min="1540" max="1540" width="43.54296875" style="26" customWidth="1"/>
    <col min="1541" max="1541" width="8" style="26" customWidth="1"/>
    <col min="1542" max="1542" width="0.54296875" style="26" customWidth="1"/>
    <col min="1543" max="1543" width="15" style="26" customWidth="1"/>
    <col min="1544" max="1544" width="1.1796875" style="26" customWidth="1"/>
    <col min="1545" max="1545" width="15" style="26" customWidth="1"/>
    <col min="1546" max="1546" width="1.1796875" style="26" customWidth="1"/>
    <col min="1547" max="1547" width="15" style="26" customWidth="1"/>
    <col min="1548" max="1548" width="1.1796875" style="26" customWidth="1"/>
    <col min="1549" max="1549" width="15" style="26" customWidth="1"/>
    <col min="1550" max="1550" width="1.1796875" style="26" customWidth="1"/>
    <col min="1551" max="1551" width="8.81640625" style="26"/>
    <col min="1552" max="1552" width="15.1796875" style="26" customWidth="1"/>
    <col min="1553" max="1553" width="15.1796875" style="26" bestFit="1" customWidth="1"/>
    <col min="1554" max="1554" width="12.54296875" style="26" bestFit="1" customWidth="1"/>
    <col min="1555" max="1555" width="14.54296875" style="26" bestFit="1" customWidth="1"/>
    <col min="1556" max="1556" width="9.1796875" style="26" bestFit="1" customWidth="1"/>
    <col min="1557" max="1792" width="8.81640625" style="26"/>
    <col min="1793" max="1795" width="2.54296875" style="26" customWidth="1"/>
    <col min="1796" max="1796" width="43.54296875" style="26" customWidth="1"/>
    <col min="1797" max="1797" width="8" style="26" customWidth="1"/>
    <col min="1798" max="1798" width="0.54296875" style="26" customWidth="1"/>
    <col min="1799" max="1799" width="15" style="26" customWidth="1"/>
    <col min="1800" max="1800" width="1.1796875" style="26" customWidth="1"/>
    <col min="1801" max="1801" width="15" style="26" customWidth="1"/>
    <col min="1802" max="1802" width="1.1796875" style="26" customWidth="1"/>
    <col min="1803" max="1803" width="15" style="26" customWidth="1"/>
    <col min="1804" max="1804" width="1.1796875" style="26" customWidth="1"/>
    <col min="1805" max="1805" width="15" style="26" customWidth="1"/>
    <col min="1806" max="1806" width="1.1796875" style="26" customWidth="1"/>
    <col min="1807" max="1807" width="8.81640625" style="26"/>
    <col min="1808" max="1808" width="15.1796875" style="26" customWidth="1"/>
    <col min="1809" max="1809" width="15.1796875" style="26" bestFit="1" customWidth="1"/>
    <col min="1810" max="1810" width="12.54296875" style="26" bestFit="1" customWidth="1"/>
    <col min="1811" max="1811" width="14.54296875" style="26" bestFit="1" customWidth="1"/>
    <col min="1812" max="1812" width="9.1796875" style="26" bestFit="1" customWidth="1"/>
    <col min="1813" max="2048" width="8.81640625" style="26"/>
    <col min="2049" max="2051" width="2.54296875" style="26" customWidth="1"/>
    <col min="2052" max="2052" width="43.54296875" style="26" customWidth="1"/>
    <col min="2053" max="2053" width="8" style="26" customWidth="1"/>
    <col min="2054" max="2054" width="0.54296875" style="26" customWidth="1"/>
    <col min="2055" max="2055" width="15" style="26" customWidth="1"/>
    <col min="2056" max="2056" width="1.1796875" style="26" customWidth="1"/>
    <col min="2057" max="2057" width="15" style="26" customWidth="1"/>
    <col min="2058" max="2058" width="1.1796875" style="26" customWidth="1"/>
    <col min="2059" max="2059" width="15" style="26" customWidth="1"/>
    <col min="2060" max="2060" width="1.1796875" style="26" customWidth="1"/>
    <col min="2061" max="2061" width="15" style="26" customWidth="1"/>
    <col min="2062" max="2062" width="1.1796875" style="26" customWidth="1"/>
    <col min="2063" max="2063" width="8.81640625" style="26"/>
    <col min="2064" max="2064" width="15.1796875" style="26" customWidth="1"/>
    <col min="2065" max="2065" width="15.1796875" style="26" bestFit="1" customWidth="1"/>
    <col min="2066" max="2066" width="12.54296875" style="26" bestFit="1" customWidth="1"/>
    <col min="2067" max="2067" width="14.54296875" style="26" bestFit="1" customWidth="1"/>
    <col min="2068" max="2068" width="9.1796875" style="26" bestFit="1" customWidth="1"/>
    <col min="2069" max="2304" width="8.81640625" style="26"/>
    <col min="2305" max="2307" width="2.54296875" style="26" customWidth="1"/>
    <col min="2308" max="2308" width="43.54296875" style="26" customWidth="1"/>
    <col min="2309" max="2309" width="8" style="26" customWidth="1"/>
    <col min="2310" max="2310" width="0.54296875" style="26" customWidth="1"/>
    <col min="2311" max="2311" width="15" style="26" customWidth="1"/>
    <col min="2312" max="2312" width="1.1796875" style="26" customWidth="1"/>
    <col min="2313" max="2313" width="15" style="26" customWidth="1"/>
    <col min="2314" max="2314" width="1.1796875" style="26" customWidth="1"/>
    <col min="2315" max="2315" width="15" style="26" customWidth="1"/>
    <col min="2316" max="2316" width="1.1796875" style="26" customWidth="1"/>
    <col min="2317" max="2317" width="15" style="26" customWidth="1"/>
    <col min="2318" max="2318" width="1.1796875" style="26" customWidth="1"/>
    <col min="2319" max="2319" width="8.81640625" style="26"/>
    <col min="2320" max="2320" width="15.1796875" style="26" customWidth="1"/>
    <col min="2321" max="2321" width="15.1796875" style="26" bestFit="1" customWidth="1"/>
    <col min="2322" max="2322" width="12.54296875" style="26" bestFit="1" customWidth="1"/>
    <col min="2323" max="2323" width="14.54296875" style="26" bestFit="1" customWidth="1"/>
    <col min="2324" max="2324" width="9.1796875" style="26" bestFit="1" customWidth="1"/>
    <col min="2325" max="2560" width="8.81640625" style="26"/>
    <col min="2561" max="2563" width="2.54296875" style="26" customWidth="1"/>
    <col min="2564" max="2564" width="43.54296875" style="26" customWidth="1"/>
    <col min="2565" max="2565" width="8" style="26" customWidth="1"/>
    <col min="2566" max="2566" width="0.54296875" style="26" customWidth="1"/>
    <col min="2567" max="2567" width="15" style="26" customWidth="1"/>
    <col min="2568" max="2568" width="1.1796875" style="26" customWidth="1"/>
    <col min="2569" max="2569" width="15" style="26" customWidth="1"/>
    <col min="2570" max="2570" width="1.1796875" style="26" customWidth="1"/>
    <col min="2571" max="2571" width="15" style="26" customWidth="1"/>
    <col min="2572" max="2572" width="1.1796875" style="26" customWidth="1"/>
    <col min="2573" max="2573" width="15" style="26" customWidth="1"/>
    <col min="2574" max="2574" width="1.1796875" style="26" customWidth="1"/>
    <col min="2575" max="2575" width="8.81640625" style="26"/>
    <col min="2576" max="2576" width="15.1796875" style="26" customWidth="1"/>
    <col min="2577" max="2577" width="15.1796875" style="26" bestFit="1" customWidth="1"/>
    <col min="2578" max="2578" width="12.54296875" style="26" bestFit="1" customWidth="1"/>
    <col min="2579" max="2579" width="14.54296875" style="26" bestFit="1" customWidth="1"/>
    <col min="2580" max="2580" width="9.1796875" style="26" bestFit="1" customWidth="1"/>
    <col min="2581" max="2816" width="8.81640625" style="26"/>
    <col min="2817" max="2819" width="2.54296875" style="26" customWidth="1"/>
    <col min="2820" max="2820" width="43.54296875" style="26" customWidth="1"/>
    <col min="2821" max="2821" width="8" style="26" customWidth="1"/>
    <col min="2822" max="2822" width="0.54296875" style="26" customWidth="1"/>
    <col min="2823" max="2823" width="15" style="26" customWidth="1"/>
    <col min="2824" max="2824" width="1.1796875" style="26" customWidth="1"/>
    <col min="2825" max="2825" width="15" style="26" customWidth="1"/>
    <col min="2826" max="2826" width="1.1796875" style="26" customWidth="1"/>
    <col min="2827" max="2827" width="15" style="26" customWidth="1"/>
    <col min="2828" max="2828" width="1.1796875" style="26" customWidth="1"/>
    <col min="2829" max="2829" width="15" style="26" customWidth="1"/>
    <col min="2830" max="2830" width="1.1796875" style="26" customWidth="1"/>
    <col min="2831" max="2831" width="8.81640625" style="26"/>
    <col min="2832" max="2832" width="15.1796875" style="26" customWidth="1"/>
    <col min="2833" max="2833" width="15.1796875" style="26" bestFit="1" customWidth="1"/>
    <col min="2834" max="2834" width="12.54296875" style="26" bestFit="1" customWidth="1"/>
    <col min="2835" max="2835" width="14.54296875" style="26" bestFit="1" customWidth="1"/>
    <col min="2836" max="2836" width="9.1796875" style="26" bestFit="1" customWidth="1"/>
    <col min="2837" max="3072" width="8.81640625" style="26"/>
    <col min="3073" max="3075" width="2.54296875" style="26" customWidth="1"/>
    <col min="3076" max="3076" width="43.54296875" style="26" customWidth="1"/>
    <col min="3077" max="3077" width="8" style="26" customWidth="1"/>
    <col min="3078" max="3078" width="0.54296875" style="26" customWidth="1"/>
    <col min="3079" max="3079" width="15" style="26" customWidth="1"/>
    <col min="3080" max="3080" width="1.1796875" style="26" customWidth="1"/>
    <col min="3081" max="3081" width="15" style="26" customWidth="1"/>
    <col min="3082" max="3082" width="1.1796875" style="26" customWidth="1"/>
    <col min="3083" max="3083" width="15" style="26" customWidth="1"/>
    <col min="3084" max="3084" width="1.1796875" style="26" customWidth="1"/>
    <col min="3085" max="3085" width="15" style="26" customWidth="1"/>
    <col min="3086" max="3086" width="1.1796875" style="26" customWidth="1"/>
    <col min="3087" max="3087" width="8.81640625" style="26"/>
    <col min="3088" max="3088" width="15.1796875" style="26" customWidth="1"/>
    <col min="3089" max="3089" width="15.1796875" style="26" bestFit="1" customWidth="1"/>
    <col min="3090" max="3090" width="12.54296875" style="26" bestFit="1" customWidth="1"/>
    <col min="3091" max="3091" width="14.54296875" style="26" bestFit="1" customWidth="1"/>
    <col min="3092" max="3092" width="9.1796875" style="26" bestFit="1" customWidth="1"/>
    <col min="3093" max="3328" width="8.81640625" style="26"/>
    <col min="3329" max="3331" width="2.54296875" style="26" customWidth="1"/>
    <col min="3332" max="3332" width="43.54296875" style="26" customWidth="1"/>
    <col min="3333" max="3333" width="8" style="26" customWidth="1"/>
    <col min="3334" max="3334" width="0.54296875" style="26" customWidth="1"/>
    <col min="3335" max="3335" width="15" style="26" customWidth="1"/>
    <col min="3336" max="3336" width="1.1796875" style="26" customWidth="1"/>
    <col min="3337" max="3337" width="15" style="26" customWidth="1"/>
    <col min="3338" max="3338" width="1.1796875" style="26" customWidth="1"/>
    <col min="3339" max="3339" width="15" style="26" customWidth="1"/>
    <col min="3340" max="3340" width="1.1796875" style="26" customWidth="1"/>
    <col min="3341" max="3341" width="15" style="26" customWidth="1"/>
    <col min="3342" max="3342" width="1.1796875" style="26" customWidth="1"/>
    <col min="3343" max="3343" width="8.81640625" style="26"/>
    <col min="3344" max="3344" width="15.1796875" style="26" customWidth="1"/>
    <col min="3345" max="3345" width="15.1796875" style="26" bestFit="1" customWidth="1"/>
    <col min="3346" max="3346" width="12.54296875" style="26" bestFit="1" customWidth="1"/>
    <col min="3347" max="3347" width="14.54296875" style="26" bestFit="1" customWidth="1"/>
    <col min="3348" max="3348" width="9.1796875" style="26" bestFit="1" customWidth="1"/>
    <col min="3349" max="3584" width="8.81640625" style="26"/>
    <col min="3585" max="3587" width="2.54296875" style="26" customWidth="1"/>
    <col min="3588" max="3588" width="43.54296875" style="26" customWidth="1"/>
    <col min="3589" max="3589" width="8" style="26" customWidth="1"/>
    <col min="3590" max="3590" width="0.54296875" style="26" customWidth="1"/>
    <col min="3591" max="3591" width="15" style="26" customWidth="1"/>
    <col min="3592" max="3592" width="1.1796875" style="26" customWidth="1"/>
    <col min="3593" max="3593" width="15" style="26" customWidth="1"/>
    <col min="3594" max="3594" width="1.1796875" style="26" customWidth="1"/>
    <col min="3595" max="3595" width="15" style="26" customWidth="1"/>
    <col min="3596" max="3596" width="1.1796875" style="26" customWidth="1"/>
    <col min="3597" max="3597" width="15" style="26" customWidth="1"/>
    <col min="3598" max="3598" width="1.1796875" style="26" customWidth="1"/>
    <col min="3599" max="3599" width="8.81640625" style="26"/>
    <col min="3600" max="3600" width="15.1796875" style="26" customWidth="1"/>
    <col min="3601" max="3601" width="15.1796875" style="26" bestFit="1" customWidth="1"/>
    <col min="3602" max="3602" width="12.54296875" style="26" bestFit="1" customWidth="1"/>
    <col min="3603" max="3603" width="14.54296875" style="26" bestFit="1" customWidth="1"/>
    <col min="3604" max="3604" width="9.1796875" style="26" bestFit="1" customWidth="1"/>
    <col min="3605" max="3840" width="8.81640625" style="26"/>
    <col min="3841" max="3843" width="2.54296875" style="26" customWidth="1"/>
    <col min="3844" max="3844" width="43.54296875" style="26" customWidth="1"/>
    <col min="3845" max="3845" width="8" style="26" customWidth="1"/>
    <col min="3846" max="3846" width="0.54296875" style="26" customWidth="1"/>
    <col min="3847" max="3847" width="15" style="26" customWidth="1"/>
    <col min="3848" max="3848" width="1.1796875" style="26" customWidth="1"/>
    <col min="3849" max="3849" width="15" style="26" customWidth="1"/>
    <col min="3850" max="3850" width="1.1796875" style="26" customWidth="1"/>
    <col min="3851" max="3851" width="15" style="26" customWidth="1"/>
    <col min="3852" max="3852" width="1.1796875" style="26" customWidth="1"/>
    <col min="3853" max="3853" width="15" style="26" customWidth="1"/>
    <col min="3854" max="3854" width="1.1796875" style="26" customWidth="1"/>
    <col min="3855" max="3855" width="8.81640625" style="26"/>
    <col min="3856" max="3856" width="15.1796875" style="26" customWidth="1"/>
    <col min="3857" max="3857" width="15.1796875" style="26" bestFit="1" customWidth="1"/>
    <col min="3858" max="3858" width="12.54296875" style="26" bestFit="1" customWidth="1"/>
    <col min="3859" max="3859" width="14.54296875" style="26" bestFit="1" customWidth="1"/>
    <col min="3860" max="3860" width="9.1796875" style="26" bestFit="1" customWidth="1"/>
    <col min="3861" max="4096" width="8.81640625" style="26"/>
    <col min="4097" max="4099" width="2.54296875" style="26" customWidth="1"/>
    <col min="4100" max="4100" width="43.54296875" style="26" customWidth="1"/>
    <col min="4101" max="4101" width="8" style="26" customWidth="1"/>
    <col min="4102" max="4102" width="0.54296875" style="26" customWidth="1"/>
    <col min="4103" max="4103" width="15" style="26" customWidth="1"/>
    <col min="4104" max="4104" width="1.1796875" style="26" customWidth="1"/>
    <col min="4105" max="4105" width="15" style="26" customWidth="1"/>
    <col min="4106" max="4106" width="1.1796875" style="26" customWidth="1"/>
    <col min="4107" max="4107" width="15" style="26" customWidth="1"/>
    <col min="4108" max="4108" width="1.1796875" style="26" customWidth="1"/>
    <col min="4109" max="4109" width="15" style="26" customWidth="1"/>
    <col min="4110" max="4110" width="1.1796875" style="26" customWidth="1"/>
    <col min="4111" max="4111" width="8.81640625" style="26"/>
    <col min="4112" max="4112" width="15.1796875" style="26" customWidth="1"/>
    <col min="4113" max="4113" width="15.1796875" style="26" bestFit="1" customWidth="1"/>
    <col min="4114" max="4114" width="12.54296875" style="26" bestFit="1" customWidth="1"/>
    <col min="4115" max="4115" width="14.54296875" style="26" bestFit="1" customWidth="1"/>
    <col min="4116" max="4116" width="9.1796875" style="26" bestFit="1" customWidth="1"/>
    <col min="4117" max="4352" width="8.81640625" style="26"/>
    <col min="4353" max="4355" width="2.54296875" style="26" customWidth="1"/>
    <col min="4356" max="4356" width="43.54296875" style="26" customWidth="1"/>
    <col min="4357" max="4357" width="8" style="26" customWidth="1"/>
    <col min="4358" max="4358" width="0.54296875" style="26" customWidth="1"/>
    <col min="4359" max="4359" width="15" style="26" customWidth="1"/>
    <col min="4360" max="4360" width="1.1796875" style="26" customWidth="1"/>
    <col min="4361" max="4361" width="15" style="26" customWidth="1"/>
    <col min="4362" max="4362" width="1.1796875" style="26" customWidth="1"/>
    <col min="4363" max="4363" width="15" style="26" customWidth="1"/>
    <col min="4364" max="4364" width="1.1796875" style="26" customWidth="1"/>
    <col min="4365" max="4365" width="15" style="26" customWidth="1"/>
    <col min="4366" max="4366" width="1.1796875" style="26" customWidth="1"/>
    <col min="4367" max="4367" width="8.81640625" style="26"/>
    <col min="4368" max="4368" width="15.1796875" style="26" customWidth="1"/>
    <col min="4369" max="4369" width="15.1796875" style="26" bestFit="1" customWidth="1"/>
    <col min="4370" max="4370" width="12.54296875" style="26" bestFit="1" customWidth="1"/>
    <col min="4371" max="4371" width="14.54296875" style="26" bestFit="1" customWidth="1"/>
    <col min="4372" max="4372" width="9.1796875" style="26" bestFit="1" customWidth="1"/>
    <col min="4373" max="4608" width="8.81640625" style="26"/>
    <col min="4609" max="4611" width="2.54296875" style="26" customWidth="1"/>
    <col min="4612" max="4612" width="43.54296875" style="26" customWidth="1"/>
    <col min="4613" max="4613" width="8" style="26" customWidth="1"/>
    <col min="4614" max="4614" width="0.54296875" style="26" customWidth="1"/>
    <col min="4615" max="4615" width="15" style="26" customWidth="1"/>
    <col min="4616" max="4616" width="1.1796875" style="26" customWidth="1"/>
    <col min="4617" max="4617" width="15" style="26" customWidth="1"/>
    <col min="4618" max="4618" width="1.1796875" style="26" customWidth="1"/>
    <col min="4619" max="4619" width="15" style="26" customWidth="1"/>
    <col min="4620" max="4620" width="1.1796875" style="26" customWidth="1"/>
    <col min="4621" max="4621" width="15" style="26" customWidth="1"/>
    <col min="4622" max="4622" width="1.1796875" style="26" customWidth="1"/>
    <col min="4623" max="4623" width="8.81640625" style="26"/>
    <col min="4624" max="4624" width="15.1796875" style="26" customWidth="1"/>
    <col min="4625" max="4625" width="15.1796875" style="26" bestFit="1" customWidth="1"/>
    <col min="4626" max="4626" width="12.54296875" style="26" bestFit="1" customWidth="1"/>
    <col min="4627" max="4627" width="14.54296875" style="26" bestFit="1" customWidth="1"/>
    <col min="4628" max="4628" width="9.1796875" style="26" bestFit="1" customWidth="1"/>
    <col min="4629" max="4864" width="8.81640625" style="26"/>
    <col min="4865" max="4867" width="2.54296875" style="26" customWidth="1"/>
    <col min="4868" max="4868" width="43.54296875" style="26" customWidth="1"/>
    <col min="4869" max="4869" width="8" style="26" customWidth="1"/>
    <col min="4870" max="4870" width="0.54296875" style="26" customWidth="1"/>
    <col min="4871" max="4871" width="15" style="26" customWidth="1"/>
    <col min="4872" max="4872" width="1.1796875" style="26" customWidth="1"/>
    <col min="4873" max="4873" width="15" style="26" customWidth="1"/>
    <col min="4874" max="4874" width="1.1796875" style="26" customWidth="1"/>
    <col min="4875" max="4875" width="15" style="26" customWidth="1"/>
    <col min="4876" max="4876" width="1.1796875" style="26" customWidth="1"/>
    <col min="4877" max="4877" width="15" style="26" customWidth="1"/>
    <col min="4878" max="4878" width="1.1796875" style="26" customWidth="1"/>
    <col min="4879" max="4879" width="8.81640625" style="26"/>
    <col min="4880" max="4880" width="15.1796875" style="26" customWidth="1"/>
    <col min="4881" max="4881" width="15.1796875" style="26" bestFit="1" customWidth="1"/>
    <col min="4882" max="4882" width="12.54296875" style="26" bestFit="1" customWidth="1"/>
    <col min="4883" max="4883" width="14.54296875" style="26" bestFit="1" customWidth="1"/>
    <col min="4884" max="4884" width="9.1796875" style="26" bestFit="1" customWidth="1"/>
    <col min="4885" max="5120" width="8.81640625" style="26"/>
    <col min="5121" max="5123" width="2.54296875" style="26" customWidth="1"/>
    <col min="5124" max="5124" width="43.54296875" style="26" customWidth="1"/>
    <col min="5125" max="5125" width="8" style="26" customWidth="1"/>
    <col min="5126" max="5126" width="0.54296875" style="26" customWidth="1"/>
    <col min="5127" max="5127" width="15" style="26" customWidth="1"/>
    <col min="5128" max="5128" width="1.1796875" style="26" customWidth="1"/>
    <col min="5129" max="5129" width="15" style="26" customWidth="1"/>
    <col min="5130" max="5130" width="1.1796875" style="26" customWidth="1"/>
    <col min="5131" max="5131" width="15" style="26" customWidth="1"/>
    <col min="5132" max="5132" width="1.1796875" style="26" customWidth="1"/>
    <col min="5133" max="5133" width="15" style="26" customWidth="1"/>
    <col min="5134" max="5134" width="1.1796875" style="26" customWidth="1"/>
    <col min="5135" max="5135" width="8.81640625" style="26"/>
    <col min="5136" max="5136" width="15.1796875" style="26" customWidth="1"/>
    <col min="5137" max="5137" width="15.1796875" style="26" bestFit="1" customWidth="1"/>
    <col min="5138" max="5138" width="12.54296875" style="26" bestFit="1" customWidth="1"/>
    <col min="5139" max="5139" width="14.54296875" style="26" bestFit="1" customWidth="1"/>
    <col min="5140" max="5140" width="9.1796875" style="26" bestFit="1" customWidth="1"/>
    <col min="5141" max="5376" width="8.81640625" style="26"/>
    <col min="5377" max="5379" width="2.54296875" style="26" customWidth="1"/>
    <col min="5380" max="5380" width="43.54296875" style="26" customWidth="1"/>
    <col min="5381" max="5381" width="8" style="26" customWidth="1"/>
    <col min="5382" max="5382" width="0.54296875" style="26" customWidth="1"/>
    <col min="5383" max="5383" width="15" style="26" customWidth="1"/>
    <col min="5384" max="5384" width="1.1796875" style="26" customWidth="1"/>
    <col min="5385" max="5385" width="15" style="26" customWidth="1"/>
    <col min="5386" max="5386" width="1.1796875" style="26" customWidth="1"/>
    <col min="5387" max="5387" width="15" style="26" customWidth="1"/>
    <col min="5388" max="5388" width="1.1796875" style="26" customWidth="1"/>
    <col min="5389" max="5389" width="15" style="26" customWidth="1"/>
    <col min="5390" max="5390" width="1.1796875" style="26" customWidth="1"/>
    <col min="5391" max="5391" width="8.81640625" style="26"/>
    <col min="5392" max="5392" width="15.1796875" style="26" customWidth="1"/>
    <col min="5393" max="5393" width="15.1796875" style="26" bestFit="1" customWidth="1"/>
    <col min="5394" max="5394" width="12.54296875" style="26" bestFit="1" customWidth="1"/>
    <col min="5395" max="5395" width="14.54296875" style="26" bestFit="1" customWidth="1"/>
    <col min="5396" max="5396" width="9.1796875" style="26" bestFit="1" customWidth="1"/>
    <col min="5397" max="5632" width="8.81640625" style="26"/>
    <col min="5633" max="5635" width="2.54296875" style="26" customWidth="1"/>
    <col min="5636" max="5636" width="43.54296875" style="26" customWidth="1"/>
    <col min="5637" max="5637" width="8" style="26" customWidth="1"/>
    <col min="5638" max="5638" width="0.54296875" style="26" customWidth="1"/>
    <col min="5639" max="5639" width="15" style="26" customWidth="1"/>
    <col min="5640" max="5640" width="1.1796875" style="26" customWidth="1"/>
    <col min="5641" max="5641" width="15" style="26" customWidth="1"/>
    <col min="5642" max="5642" width="1.1796875" style="26" customWidth="1"/>
    <col min="5643" max="5643" width="15" style="26" customWidth="1"/>
    <col min="5644" max="5644" width="1.1796875" style="26" customWidth="1"/>
    <col min="5645" max="5645" width="15" style="26" customWidth="1"/>
    <col min="5646" max="5646" width="1.1796875" style="26" customWidth="1"/>
    <col min="5647" max="5647" width="8.81640625" style="26"/>
    <col min="5648" max="5648" width="15.1796875" style="26" customWidth="1"/>
    <col min="5649" max="5649" width="15.1796875" style="26" bestFit="1" customWidth="1"/>
    <col min="5650" max="5650" width="12.54296875" style="26" bestFit="1" customWidth="1"/>
    <col min="5651" max="5651" width="14.54296875" style="26" bestFit="1" customWidth="1"/>
    <col min="5652" max="5652" width="9.1796875" style="26" bestFit="1" customWidth="1"/>
    <col min="5653" max="5888" width="8.81640625" style="26"/>
    <col min="5889" max="5891" width="2.54296875" style="26" customWidth="1"/>
    <col min="5892" max="5892" width="43.54296875" style="26" customWidth="1"/>
    <col min="5893" max="5893" width="8" style="26" customWidth="1"/>
    <col min="5894" max="5894" width="0.54296875" style="26" customWidth="1"/>
    <col min="5895" max="5895" width="15" style="26" customWidth="1"/>
    <col min="5896" max="5896" width="1.1796875" style="26" customWidth="1"/>
    <col min="5897" max="5897" width="15" style="26" customWidth="1"/>
    <col min="5898" max="5898" width="1.1796875" style="26" customWidth="1"/>
    <col min="5899" max="5899" width="15" style="26" customWidth="1"/>
    <col min="5900" max="5900" width="1.1796875" style="26" customWidth="1"/>
    <col min="5901" max="5901" width="15" style="26" customWidth="1"/>
    <col min="5902" max="5902" width="1.1796875" style="26" customWidth="1"/>
    <col min="5903" max="5903" width="8.81640625" style="26"/>
    <col min="5904" max="5904" width="15.1796875" style="26" customWidth="1"/>
    <col min="5905" max="5905" width="15.1796875" style="26" bestFit="1" customWidth="1"/>
    <col min="5906" max="5906" width="12.54296875" style="26" bestFit="1" customWidth="1"/>
    <col min="5907" max="5907" width="14.54296875" style="26" bestFit="1" customWidth="1"/>
    <col min="5908" max="5908" width="9.1796875" style="26" bestFit="1" customWidth="1"/>
    <col min="5909" max="6144" width="8.81640625" style="26"/>
    <col min="6145" max="6147" width="2.54296875" style="26" customWidth="1"/>
    <col min="6148" max="6148" width="43.54296875" style="26" customWidth="1"/>
    <col min="6149" max="6149" width="8" style="26" customWidth="1"/>
    <col min="6150" max="6150" width="0.54296875" style="26" customWidth="1"/>
    <col min="6151" max="6151" width="15" style="26" customWidth="1"/>
    <col min="6152" max="6152" width="1.1796875" style="26" customWidth="1"/>
    <col min="6153" max="6153" width="15" style="26" customWidth="1"/>
    <col min="6154" max="6154" width="1.1796875" style="26" customWidth="1"/>
    <col min="6155" max="6155" width="15" style="26" customWidth="1"/>
    <col min="6156" max="6156" width="1.1796875" style="26" customWidth="1"/>
    <col min="6157" max="6157" width="15" style="26" customWidth="1"/>
    <col min="6158" max="6158" width="1.1796875" style="26" customWidth="1"/>
    <col min="6159" max="6159" width="8.81640625" style="26"/>
    <col min="6160" max="6160" width="15.1796875" style="26" customWidth="1"/>
    <col min="6161" max="6161" width="15.1796875" style="26" bestFit="1" customWidth="1"/>
    <col min="6162" max="6162" width="12.54296875" style="26" bestFit="1" customWidth="1"/>
    <col min="6163" max="6163" width="14.54296875" style="26" bestFit="1" customWidth="1"/>
    <col min="6164" max="6164" width="9.1796875" style="26" bestFit="1" customWidth="1"/>
    <col min="6165" max="6400" width="8.81640625" style="26"/>
    <col min="6401" max="6403" width="2.54296875" style="26" customWidth="1"/>
    <col min="6404" max="6404" width="43.54296875" style="26" customWidth="1"/>
    <col min="6405" max="6405" width="8" style="26" customWidth="1"/>
    <col min="6406" max="6406" width="0.54296875" style="26" customWidth="1"/>
    <col min="6407" max="6407" width="15" style="26" customWidth="1"/>
    <col min="6408" max="6408" width="1.1796875" style="26" customWidth="1"/>
    <col min="6409" max="6409" width="15" style="26" customWidth="1"/>
    <col min="6410" max="6410" width="1.1796875" style="26" customWidth="1"/>
    <col min="6411" max="6411" width="15" style="26" customWidth="1"/>
    <col min="6412" max="6412" width="1.1796875" style="26" customWidth="1"/>
    <col min="6413" max="6413" width="15" style="26" customWidth="1"/>
    <col min="6414" max="6414" width="1.1796875" style="26" customWidth="1"/>
    <col min="6415" max="6415" width="8.81640625" style="26"/>
    <col min="6416" max="6416" width="15.1796875" style="26" customWidth="1"/>
    <col min="6417" max="6417" width="15.1796875" style="26" bestFit="1" customWidth="1"/>
    <col min="6418" max="6418" width="12.54296875" style="26" bestFit="1" customWidth="1"/>
    <col min="6419" max="6419" width="14.54296875" style="26" bestFit="1" customWidth="1"/>
    <col min="6420" max="6420" width="9.1796875" style="26" bestFit="1" customWidth="1"/>
    <col min="6421" max="6656" width="8.81640625" style="26"/>
    <col min="6657" max="6659" width="2.54296875" style="26" customWidth="1"/>
    <col min="6660" max="6660" width="43.54296875" style="26" customWidth="1"/>
    <col min="6661" max="6661" width="8" style="26" customWidth="1"/>
    <col min="6662" max="6662" width="0.54296875" style="26" customWidth="1"/>
    <col min="6663" max="6663" width="15" style="26" customWidth="1"/>
    <col min="6664" max="6664" width="1.1796875" style="26" customWidth="1"/>
    <col min="6665" max="6665" width="15" style="26" customWidth="1"/>
    <col min="6666" max="6666" width="1.1796875" style="26" customWidth="1"/>
    <col min="6667" max="6667" width="15" style="26" customWidth="1"/>
    <col min="6668" max="6668" width="1.1796875" style="26" customWidth="1"/>
    <col min="6669" max="6669" width="15" style="26" customWidth="1"/>
    <col min="6670" max="6670" width="1.1796875" style="26" customWidth="1"/>
    <col min="6671" max="6671" width="8.81640625" style="26"/>
    <col min="6672" max="6672" width="15.1796875" style="26" customWidth="1"/>
    <col min="6673" max="6673" width="15.1796875" style="26" bestFit="1" customWidth="1"/>
    <col min="6674" max="6674" width="12.54296875" style="26" bestFit="1" customWidth="1"/>
    <col min="6675" max="6675" width="14.54296875" style="26" bestFit="1" customWidth="1"/>
    <col min="6676" max="6676" width="9.1796875" style="26" bestFit="1" customWidth="1"/>
    <col min="6677" max="6912" width="8.81640625" style="26"/>
    <col min="6913" max="6915" width="2.54296875" style="26" customWidth="1"/>
    <col min="6916" max="6916" width="43.54296875" style="26" customWidth="1"/>
    <col min="6917" max="6917" width="8" style="26" customWidth="1"/>
    <col min="6918" max="6918" width="0.54296875" style="26" customWidth="1"/>
    <col min="6919" max="6919" width="15" style="26" customWidth="1"/>
    <col min="6920" max="6920" width="1.1796875" style="26" customWidth="1"/>
    <col min="6921" max="6921" width="15" style="26" customWidth="1"/>
    <col min="6922" max="6922" width="1.1796875" style="26" customWidth="1"/>
    <col min="6923" max="6923" width="15" style="26" customWidth="1"/>
    <col min="6924" max="6924" width="1.1796875" style="26" customWidth="1"/>
    <col min="6925" max="6925" width="15" style="26" customWidth="1"/>
    <col min="6926" max="6926" width="1.1796875" style="26" customWidth="1"/>
    <col min="6927" max="6927" width="8.81640625" style="26"/>
    <col min="6928" max="6928" width="15.1796875" style="26" customWidth="1"/>
    <col min="6929" max="6929" width="15.1796875" style="26" bestFit="1" customWidth="1"/>
    <col min="6930" max="6930" width="12.54296875" style="26" bestFit="1" customWidth="1"/>
    <col min="6931" max="6931" width="14.54296875" style="26" bestFit="1" customWidth="1"/>
    <col min="6932" max="6932" width="9.1796875" style="26" bestFit="1" customWidth="1"/>
    <col min="6933" max="7168" width="8.81640625" style="26"/>
    <col min="7169" max="7171" width="2.54296875" style="26" customWidth="1"/>
    <col min="7172" max="7172" width="43.54296875" style="26" customWidth="1"/>
    <col min="7173" max="7173" width="8" style="26" customWidth="1"/>
    <col min="7174" max="7174" width="0.54296875" style="26" customWidth="1"/>
    <col min="7175" max="7175" width="15" style="26" customWidth="1"/>
    <col min="7176" max="7176" width="1.1796875" style="26" customWidth="1"/>
    <col min="7177" max="7177" width="15" style="26" customWidth="1"/>
    <col min="7178" max="7178" width="1.1796875" style="26" customWidth="1"/>
    <col min="7179" max="7179" width="15" style="26" customWidth="1"/>
    <col min="7180" max="7180" width="1.1796875" style="26" customWidth="1"/>
    <col min="7181" max="7181" width="15" style="26" customWidth="1"/>
    <col min="7182" max="7182" width="1.1796875" style="26" customWidth="1"/>
    <col min="7183" max="7183" width="8.81640625" style="26"/>
    <col min="7184" max="7184" width="15.1796875" style="26" customWidth="1"/>
    <col min="7185" max="7185" width="15.1796875" style="26" bestFit="1" customWidth="1"/>
    <col min="7186" max="7186" width="12.54296875" style="26" bestFit="1" customWidth="1"/>
    <col min="7187" max="7187" width="14.54296875" style="26" bestFit="1" customWidth="1"/>
    <col min="7188" max="7188" width="9.1796875" style="26" bestFit="1" customWidth="1"/>
    <col min="7189" max="7424" width="8.81640625" style="26"/>
    <col min="7425" max="7427" width="2.54296875" style="26" customWidth="1"/>
    <col min="7428" max="7428" width="43.54296875" style="26" customWidth="1"/>
    <col min="7429" max="7429" width="8" style="26" customWidth="1"/>
    <col min="7430" max="7430" width="0.54296875" style="26" customWidth="1"/>
    <col min="7431" max="7431" width="15" style="26" customWidth="1"/>
    <col min="7432" max="7432" width="1.1796875" style="26" customWidth="1"/>
    <col min="7433" max="7433" width="15" style="26" customWidth="1"/>
    <col min="7434" max="7434" width="1.1796875" style="26" customWidth="1"/>
    <col min="7435" max="7435" width="15" style="26" customWidth="1"/>
    <col min="7436" max="7436" width="1.1796875" style="26" customWidth="1"/>
    <col min="7437" max="7437" width="15" style="26" customWidth="1"/>
    <col min="7438" max="7438" width="1.1796875" style="26" customWidth="1"/>
    <col min="7439" max="7439" width="8.81640625" style="26"/>
    <col min="7440" max="7440" width="15.1796875" style="26" customWidth="1"/>
    <col min="7441" max="7441" width="15.1796875" style="26" bestFit="1" customWidth="1"/>
    <col min="7442" max="7442" width="12.54296875" style="26" bestFit="1" customWidth="1"/>
    <col min="7443" max="7443" width="14.54296875" style="26" bestFit="1" customWidth="1"/>
    <col min="7444" max="7444" width="9.1796875" style="26" bestFit="1" customWidth="1"/>
    <col min="7445" max="7680" width="8.81640625" style="26"/>
    <col min="7681" max="7683" width="2.54296875" style="26" customWidth="1"/>
    <col min="7684" max="7684" width="43.54296875" style="26" customWidth="1"/>
    <col min="7685" max="7685" width="8" style="26" customWidth="1"/>
    <col min="7686" max="7686" width="0.54296875" style="26" customWidth="1"/>
    <col min="7687" max="7687" width="15" style="26" customWidth="1"/>
    <col min="7688" max="7688" width="1.1796875" style="26" customWidth="1"/>
    <col min="7689" max="7689" width="15" style="26" customWidth="1"/>
    <col min="7690" max="7690" width="1.1796875" style="26" customWidth="1"/>
    <col min="7691" max="7691" width="15" style="26" customWidth="1"/>
    <col min="7692" max="7692" width="1.1796875" style="26" customWidth="1"/>
    <col min="7693" max="7693" width="15" style="26" customWidth="1"/>
    <col min="7694" max="7694" width="1.1796875" style="26" customWidth="1"/>
    <col min="7695" max="7695" width="8.81640625" style="26"/>
    <col min="7696" max="7696" width="15.1796875" style="26" customWidth="1"/>
    <col min="7697" max="7697" width="15.1796875" style="26" bestFit="1" customWidth="1"/>
    <col min="7698" max="7698" width="12.54296875" style="26" bestFit="1" customWidth="1"/>
    <col min="7699" max="7699" width="14.54296875" style="26" bestFit="1" customWidth="1"/>
    <col min="7700" max="7700" width="9.1796875" style="26" bestFit="1" customWidth="1"/>
    <col min="7701" max="7936" width="8.81640625" style="26"/>
    <col min="7937" max="7939" width="2.54296875" style="26" customWidth="1"/>
    <col min="7940" max="7940" width="43.54296875" style="26" customWidth="1"/>
    <col min="7941" max="7941" width="8" style="26" customWidth="1"/>
    <col min="7942" max="7942" width="0.54296875" style="26" customWidth="1"/>
    <col min="7943" max="7943" width="15" style="26" customWidth="1"/>
    <col min="7944" max="7944" width="1.1796875" style="26" customWidth="1"/>
    <col min="7945" max="7945" width="15" style="26" customWidth="1"/>
    <col min="7946" max="7946" width="1.1796875" style="26" customWidth="1"/>
    <col min="7947" max="7947" width="15" style="26" customWidth="1"/>
    <col min="7948" max="7948" width="1.1796875" style="26" customWidth="1"/>
    <col min="7949" max="7949" width="15" style="26" customWidth="1"/>
    <col min="7950" max="7950" width="1.1796875" style="26" customWidth="1"/>
    <col min="7951" max="7951" width="8.81640625" style="26"/>
    <col min="7952" max="7952" width="15.1796875" style="26" customWidth="1"/>
    <col min="7953" max="7953" width="15.1796875" style="26" bestFit="1" customWidth="1"/>
    <col min="7954" max="7954" width="12.54296875" style="26" bestFit="1" customWidth="1"/>
    <col min="7955" max="7955" width="14.54296875" style="26" bestFit="1" customWidth="1"/>
    <col min="7956" max="7956" width="9.1796875" style="26" bestFit="1" customWidth="1"/>
    <col min="7957" max="8192" width="8.81640625" style="26"/>
    <col min="8193" max="8195" width="2.54296875" style="26" customWidth="1"/>
    <col min="8196" max="8196" width="43.54296875" style="26" customWidth="1"/>
    <col min="8197" max="8197" width="8" style="26" customWidth="1"/>
    <col min="8198" max="8198" width="0.54296875" style="26" customWidth="1"/>
    <col min="8199" max="8199" width="15" style="26" customWidth="1"/>
    <col min="8200" max="8200" width="1.1796875" style="26" customWidth="1"/>
    <col min="8201" max="8201" width="15" style="26" customWidth="1"/>
    <col min="8202" max="8202" width="1.1796875" style="26" customWidth="1"/>
    <col min="8203" max="8203" width="15" style="26" customWidth="1"/>
    <col min="8204" max="8204" width="1.1796875" style="26" customWidth="1"/>
    <col min="8205" max="8205" width="15" style="26" customWidth="1"/>
    <col min="8206" max="8206" width="1.1796875" style="26" customWidth="1"/>
    <col min="8207" max="8207" width="8.81640625" style="26"/>
    <col min="8208" max="8208" width="15.1796875" style="26" customWidth="1"/>
    <col min="8209" max="8209" width="15.1796875" style="26" bestFit="1" customWidth="1"/>
    <col min="8210" max="8210" width="12.54296875" style="26" bestFit="1" customWidth="1"/>
    <col min="8211" max="8211" width="14.54296875" style="26" bestFit="1" customWidth="1"/>
    <col min="8212" max="8212" width="9.1796875" style="26" bestFit="1" customWidth="1"/>
    <col min="8213" max="8448" width="8.81640625" style="26"/>
    <col min="8449" max="8451" width="2.54296875" style="26" customWidth="1"/>
    <col min="8452" max="8452" width="43.54296875" style="26" customWidth="1"/>
    <col min="8453" max="8453" width="8" style="26" customWidth="1"/>
    <col min="8454" max="8454" width="0.54296875" style="26" customWidth="1"/>
    <col min="8455" max="8455" width="15" style="26" customWidth="1"/>
    <col min="8456" max="8456" width="1.1796875" style="26" customWidth="1"/>
    <col min="8457" max="8457" width="15" style="26" customWidth="1"/>
    <col min="8458" max="8458" width="1.1796875" style="26" customWidth="1"/>
    <col min="8459" max="8459" width="15" style="26" customWidth="1"/>
    <col min="8460" max="8460" width="1.1796875" style="26" customWidth="1"/>
    <col min="8461" max="8461" width="15" style="26" customWidth="1"/>
    <col min="8462" max="8462" width="1.1796875" style="26" customWidth="1"/>
    <col min="8463" max="8463" width="8.81640625" style="26"/>
    <col min="8464" max="8464" width="15.1796875" style="26" customWidth="1"/>
    <col min="8465" max="8465" width="15.1796875" style="26" bestFit="1" customWidth="1"/>
    <col min="8466" max="8466" width="12.54296875" style="26" bestFit="1" customWidth="1"/>
    <col min="8467" max="8467" width="14.54296875" style="26" bestFit="1" customWidth="1"/>
    <col min="8468" max="8468" width="9.1796875" style="26" bestFit="1" customWidth="1"/>
    <col min="8469" max="8704" width="8.81640625" style="26"/>
    <col min="8705" max="8707" width="2.54296875" style="26" customWidth="1"/>
    <col min="8708" max="8708" width="43.54296875" style="26" customWidth="1"/>
    <col min="8709" max="8709" width="8" style="26" customWidth="1"/>
    <col min="8710" max="8710" width="0.54296875" style="26" customWidth="1"/>
    <col min="8711" max="8711" width="15" style="26" customWidth="1"/>
    <col min="8712" max="8712" width="1.1796875" style="26" customWidth="1"/>
    <col min="8713" max="8713" width="15" style="26" customWidth="1"/>
    <col min="8714" max="8714" width="1.1796875" style="26" customWidth="1"/>
    <col min="8715" max="8715" width="15" style="26" customWidth="1"/>
    <col min="8716" max="8716" width="1.1796875" style="26" customWidth="1"/>
    <col min="8717" max="8717" width="15" style="26" customWidth="1"/>
    <col min="8718" max="8718" width="1.1796875" style="26" customWidth="1"/>
    <col min="8719" max="8719" width="8.81640625" style="26"/>
    <col min="8720" max="8720" width="15.1796875" style="26" customWidth="1"/>
    <col min="8721" max="8721" width="15.1796875" style="26" bestFit="1" customWidth="1"/>
    <col min="8722" max="8722" width="12.54296875" style="26" bestFit="1" customWidth="1"/>
    <col min="8723" max="8723" width="14.54296875" style="26" bestFit="1" customWidth="1"/>
    <col min="8724" max="8724" width="9.1796875" style="26" bestFit="1" customWidth="1"/>
    <col min="8725" max="8960" width="8.81640625" style="26"/>
    <col min="8961" max="8963" width="2.54296875" style="26" customWidth="1"/>
    <col min="8964" max="8964" width="43.54296875" style="26" customWidth="1"/>
    <col min="8965" max="8965" width="8" style="26" customWidth="1"/>
    <col min="8966" max="8966" width="0.54296875" style="26" customWidth="1"/>
    <col min="8967" max="8967" width="15" style="26" customWidth="1"/>
    <col min="8968" max="8968" width="1.1796875" style="26" customWidth="1"/>
    <col min="8969" max="8969" width="15" style="26" customWidth="1"/>
    <col min="8970" max="8970" width="1.1796875" style="26" customWidth="1"/>
    <col min="8971" max="8971" width="15" style="26" customWidth="1"/>
    <col min="8972" max="8972" width="1.1796875" style="26" customWidth="1"/>
    <col min="8973" max="8973" width="15" style="26" customWidth="1"/>
    <col min="8974" max="8974" width="1.1796875" style="26" customWidth="1"/>
    <col min="8975" max="8975" width="8.81640625" style="26"/>
    <col min="8976" max="8976" width="15.1796875" style="26" customWidth="1"/>
    <col min="8977" max="8977" width="15.1796875" style="26" bestFit="1" customWidth="1"/>
    <col min="8978" max="8978" width="12.54296875" style="26" bestFit="1" customWidth="1"/>
    <col min="8979" max="8979" width="14.54296875" style="26" bestFit="1" customWidth="1"/>
    <col min="8980" max="8980" width="9.1796875" style="26" bestFit="1" customWidth="1"/>
    <col min="8981" max="9216" width="8.81640625" style="26"/>
    <col min="9217" max="9219" width="2.54296875" style="26" customWidth="1"/>
    <col min="9220" max="9220" width="43.54296875" style="26" customWidth="1"/>
    <col min="9221" max="9221" width="8" style="26" customWidth="1"/>
    <col min="9222" max="9222" width="0.54296875" style="26" customWidth="1"/>
    <col min="9223" max="9223" width="15" style="26" customWidth="1"/>
    <col min="9224" max="9224" width="1.1796875" style="26" customWidth="1"/>
    <col min="9225" max="9225" width="15" style="26" customWidth="1"/>
    <col min="9226" max="9226" width="1.1796875" style="26" customWidth="1"/>
    <col min="9227" max="9227" width="15" style="26" customWidth="1"/>
    <col min="9228" max="9228" width="1.1796875" style="26" customWidth="1"/>
    <col min="9229" max="9229" width="15" style="26" customWidth="1"/>
    <col min="9230" max="9230" width="1.1796875" style="26" customWidth="1"/>
    <col min="9231" max="9231" width="8.81640625" style="26"/>
    <col min="9232" max="9232" width="15.1796875" style="26" customWidth="1"/>
    <col min="9233" max="9233" width="15.1796875" style="26" bestFit="1" customWidth="1"/>
    <col min="9234" max="9234" width="12.54296875" style="26" bestFit="1" customWidth="1"/>
    <col min="9235" max="9235" width="14.54296875" style="26" bestFit="1" customWidth="1"/>
    <col min="9236" max="9236" width="9.1796875" style="26" bestFit="1" customWidth="1"/>
    <col min="9237" max="9472" width="8.81640625" style="26"/>
    <col min="9473" max="9475" width="2.54296875" style="26" customWidth="1"/>
    <col min="9476" max="9476" width="43.54296875" style="26" customWidth="1"/>
    <col min="9477" max="9477" width="8" style="26" customWidth="1"/>
    <col min="9478" max="9478" width="0.54296875" style="26" customWidth="1"/>
    <col min="9479" max="9479" width="15" style="26" customWidth="1"/>
    <col min="9480" max="9480" width="1.1796875" style="26" customWidth="1"/>
    <col min="9481" max="9481" width="15" style="26" customWidth="1"/>
    <col min="9482" max="9482" width="1.1796875" style="26" customWidth="1"/>
    <col min="9483" max="9483" width="15" style="26" customWidth="1"/>
    <col min="9484" max="9484" width="1.1796875" style="26" customWidth="1"/>
    <col min="9485" max="9485" width="15" style="26" customWidth="1"/>
    <col min="9486" max="9486" width="1.1796875" style="26" customWidth="1"/>
    <col min="9487" max="9487" width="8.81640625" style="26"/>
    <col min="9488" max="9488" width="15.1796875" style="26" customWidth="1"/>
    <col min="9489" max="9489" width="15.1796875" style="26" bestFit="1" customWidth="1"/>
    <col min="9490" max="9490" width="12.54296875" style="26" bestFit="1" customWidth="1"/>
    <col min="9491" max="9491" width="14.54296875" style="26" bestFit="1" customWidth="1"/>
    <col min="9492" max="9492" width="9.1796875" style="26" bestFit="1" customWidth="1"/>
    <col min="9493" max="9728" width="8.81640625" style="26"/>
    <col min="9729" max="9731" width="2.54296875" style="26" customWidth="1"/>
    <col min="9732" max="9732" width="43.54296875" style="26" customWidth="1"/>
    <col min="9733" max="9733" width="8" style="26" customWidth="1"/>
    <col min="9734" max="9734" width="0.54296875" style="26" customWidth="1"/>
    <col min="9735" max="9735" width="15" style="26" customWidth="1"/>
    <col min="9736" max="9736" width="1.1796875" style="26" customWidth="1"/>
    <col min="9737" max="9737" width="15" style="26" customWidth="1"/>
    <col min="9738" max="9738" width="1.1796875" style="26" customWidth="1"/>
    <col min="9739" max="9739" width="15" style="26" customWidth="1"/>
    <col min="9740" max="9740" width="1.1796875" style="26" customWidth="1"/>
    <col min="9741" max="9741" width="15" style="26" customWidth="1"/>
    <col min="9742" max="9742" width="1.1796875" style="26" customWidth="1"/>
    <col min="9743" max="9743" width="8.81640625" style="26"/>
    <col min="9744" max="9744" width="15.1796875" style="26" customWidth="1"/>
    <col min="9745" max="9745" width="15.1796875" style="26" bestFit="1" customWidth="1"/>
    <col min="9746" max="9746" width="12.54296875" style="26" bestFit="1" customWidth="1"/>
    <col min="9747" max="9747" width="14.54296875" style="26" bestFit="1" customWidth="1"/>
    <col min="9748" max="9748" width="9.1796875" style="26" bestFit="1" customWidth="1"/>
    <col min="9749" max="9984" width="8.81640625" style="26"/>
    <col min="9985" max="9987" width="2.54296875" style="26" customWidth="1"/>
    <col min="9988" max="9988" width="43.54296875" style="26" customWidth="1"/>
    <col min="9989" max="9989" width="8" style="26" customWidth="1"/>
    <col min="9990" max="9990" width="0.54296875" style="26" customWidth="1"/>
    <col min="9991" max="9991" width="15" style="26" customWidth="1"/>
    <col min="9992" max="9992" width="1.1796875" style="26" customWidth="1"/>
    <col min="9993" max="9993" width="15" style="26" customWidth="1"/>
    <col min="9994" max="9994" width="1.1796875" style="26" customWidth="1"/>
    <col min="9995" max="9995" width="15" style="26" customWidth="1"/>
    <col min="9996" max="9996" width="1.1796875" style="26" customWidth="1"/>
    <col min="9997" max="9997" width="15" style="26" customWidth="1"/>
    <col min="9998" max="9998" width="1.1796875" style="26" customWidth="1"/>
    <col min="9999" max="9999" width="8.81640625" style="26"/>
    <col min="10000" max="10000" width="15.1796875" style="26" customWidth="1"/>
    <col min="10001" max="10001" width="15.1796875" style="26" bestFit="1" customWidth="1"/>
    <col min="10002" max="10002" width="12.54296875" style="26" bestFit="1" customWidth="1"/>
    <col min="10003" max="10003" width="14.54296875" style="26" bestFit="1" customWidth="1"/>
    <col min="10004" max="10004" width="9.1796875" style="26" bestFit="1" customWidth="1"/>
    <col min="10005" max="10240" width="8.81640625" style="26"/>
    <col min="10241" max="10243" width="2.54296875" style="26" customWidth="1"/>
    <col min="10244" max="10244" width="43.54296875" style="26" customWidth="1"/>
    <col min="10245" max="10245" width="8" style="26" customWidth="1"/>
    <col min="10246" max="10246" width="0.54296875" style="26" customWidth="1"/>
    <col min="10247" max="10247" width="15" style="26" customWidth="1"/>
    <col min="10248" max="10248" width="1.1796875" style="26" customWidth="1"/>
    <col min="10249" max="10249" width="15" style="26" customWidth="1"/>
    <col min="10250" max="10250" width="1.1796875" style="26" customWidth="1"/>
    <col min="10251" max="10251" width="15" style="26" customWidth="1"/>
    <col min="10252" max="10252" width="1.1796875" style="26" customWidth="1"/>
    <col min="10253" max="10253" width="15" style="26" customWidth="1"/>
    <col min="10254" max="10254" width="1.1796875" style="26" customWidth="1"/>
    <col min="10255" max="10255" width="8.81640625" style="26"/>
    <col min="10256" max="10256" width="15.1796875" style="26" customWidth="1"/>
    <col min="10257" max="10257" width="15.1796875" style="26" bestFit="1" customWidth="1"/>
    <col min="10258" max="10258" width="12.54296875" style="26" bestFit="1" customWidth="1"/>
    <col min="10259" max="10259" width="14.54296875" style="26" bestFit="1" customWidth="1"/>
    <col min="10260" max="10260" width="9.1796875" style="26" bestFit="1" customWidth="1"/>
    <col min="10261" max="10496" width="8.81640625" style="26"/>
    <col min="10497" max="10499" width="2.54296875" style="26" customWidth="1"/>
    <col min="10500" max="10500" width="43.54296875" style="26" customWidth="1"/>
    <col min="10501" max="10501" width="8" style="26" customWidth="1"/>
    <col min="10502" max="10502" width="0.54296875" style="26" customWidth="1"/>
    <col min="10503" max="10503" width="15" style="26" customWidth="1"/>
    <col min="10504" max="10504" width="1.1796875" style="26" customWidth="1"/>
    <col min="10505" max="10505" width="15" style="26" customWidth="1"/>
    <col min="10506" max="10506" width="1.1796875" style="26" customWidth="1"/>
    <col min="10507" max="10507" width="15" style="26" customWidth="1"/>
    <col min="10508" max="10508" width="1.1796875" style="26" customWidth="1"/>
    <col min="10509" max="10509" width="15" style="26" customWidth="1"/>
    <col min="10510" max="10510" width="1.1796875" style="26" customWidth="1"/>
    <col min="10511" max="10511" width="8.81640625" style="26"/>
    <col min="10512" max="10512" width="15.1796875" style="26" customWidth="1"/>
    <col min="10513" max="10513" width="15.1796875" style="26" bestFit="1" customWidth="1"/>
    <col min="10514" max="10514" width="12.54296875" style="26" bestFit="1" customWidth="1"/>
    <col min="10515" max="10515" width="14.54296875" style="26" bestFit="1" customWidth="1"/>
    <col min="10516" max="10516" width="9.1796875" style="26" bestFit="1" customWidth="1"/>
    <col min="10517" max="10752" width="8.81640625" style="26"/>
    <col min="10753" max="10755" width="2.54296875" style="26" customWidth="1"/>
    <col min="10756" max="10756" width="43.54296875" style="26" customWidth="1"/>
    <col min="10757" max="10757" width="8" style="26" customWidth="1"/>
    <col min="10758" max="10758" width="0.54296875" style="26" customWidth="1"/>
    <col min="10759" max="10759" width="15" style="26" customWidth="1"/>
    <col min="10760" max="10760" width="1.1796875" style="26" customWidth="1"/>
    <col min="10761" max="10761" width="15" style="26" customWidth="1"/>
    <col min="10762" max="10762" width="1.1796875" style="26" customWidth="1"/>
    <col min="10763" max="10763" width="15" style="26" customWidth="1"/>
    <col min="10764" max="10764" width="1.1796875" style="26" customWidth="1"/>
    <col min="10765" max="10765" width="15" style="26" customWidth="1"/>
    <col min="10766" max="10766" width="1.1796875" style="26" customWidth="1"/>
    <col min="10767" max="10767" width="8.81640625" style="26"/>
    <col min="10768" max="10768" width="15.1796875" style="26" customWidth="1"/>
    <col min="10769" max="10769" width="15.1796875" style="26" bestFit="1" customWidth="1"/>
    <col min="10770" max="10770" width="12.54296875" style="26" bestFit="1" customWidth="1"/>
    <col min="10771" max="10771" width="14.54296875" style="26" bestFit="1" customWidth="1"/>
    <col min="10772" max="10772" width="9.1796875" style="26" bestFit="1" customWidth="1"/>
    <col min="10773" max="11008" width="8.81640625" style="26"/>
    <col min="11009" max="11011" width="2.54296875" style="26" customWidth="1"/>
    <col min="11012" max="11012" width="43.54296875" style="26" customWidth="1"/>
    <col min="11013" max="11013" width="8" style="26" customWidth="1"/>
    <col min="11014" max="11014" width="0.54296875" style="26" customWidth="1"/>
    <col min="11015" max="11015" width="15" style="26" customWidth="1"/>
    <col min="11016" max="11016" width="1.1796875" style="26" customWidth="1"/>
    <col min="11017" max="11017" width="15" style="26" customWidth="1"/>
    <col min="11018" max="11018" width="1.1796875" style="26" customWidth="1"/>
    <col min="11019" max="11019" width="15" style="26" customWidth="1"/>
    <col min="11020" max="11020" width="1.1796875" style="26" customWidth="1"/>
    <col min="11021" max="11021" width="15" style="26" customWidth="1"/>
    <col min="11022" max="11022" width="1.1796875" style="26" customWidth="1"/>
    <col min="11023" max="11023" width="8.81640625" style="26"/>
    <col min="11024" max="11024" width="15.1796875" style="26" customWidth="1"/>
    <col min="11025" max="11025" width="15.1796875" style="26" bestFit="1" customWidth="1"/>
    <col min="11026" max="11026" width="12.54296875" style="26" bestFit="1" customWidth="1"/>
    <col min="11027" max="11027" width="14.54296875" style="26" bestFit="1" customWidth="1"/>
    <col min="11028" max="11028" width="9.1796875" style="26" bestFit="1" customWidth="1"/>
    <col min="11029" max="11264" width="8.81640625" style="26"/>
    <col min="11265" max="11267" width="2.54296875" style="26" customWidth="1"/>
    <col min="11268" max="11268" width="43.54296875" style="26" customWidth="1"/>
    <col min="11269" max="11269" width="8" style="26" customWidth="1"/>
    <col min="11270" max="11270" width="0.54296875" style="26" customWidth="1"/>
    <col min="11271" max="11271" width="15" style="26" customWidth="1"/>
    <col min="11272" max="11272" width="1.1796875" style="26" customWidth="1"/>
    <col min="11273" max="11273" width="15" style="26" customWidth="1"/>
    <col min="11274" max="11274" width="1.1796875" style="26" customWidth="1"/>
    <col min="11275" max="11275" width="15" style="26" customWidth="1"/>
    <col min="11276" max="11276" width="1.1796875" style="26" customWidth="1"/>
    <col min="11277" max="11277" width="15" style="26" customWidth="1"/>
    <col min="11278" max="11278" width="1.1796875" style="26" customWidth="1"/>
    <col min="11279" max="11279" width="8.81640625" style="26"/>
    <col min="11280" max="11280" width="15.1796875" style="26" customWidth="1"/>
    <col min="11281" max="11281" width="15.1796875" style="26" bestFit="1" customWidth="1"/>
    <col min="11282" max="11282" width="12.54296875" style="26" bestFit="1" customWidth="1"/>
    <col min="11283" max="11283" width="14.54296875" style="26" bestFit="1" customWidth="1"/>
    <col min="11284" max="11284" width="9.1796875" style="26" bestFit="1" customWidth="1"/>
    <col min="11285" max="11520" width="8.81640625" style="26"/>
    <col min="11521" max="11523" width="2.54296875" style="26" customWidth="1"/>
    <col min="11524" max="11524" width="43.54296875" style="26" customWidth="1"/>
    <col min="11525" max="11525" width="8" style="26" customWidth="1"/>
    <col min="11526" max="11526" width="0.54296875" style="26" customWidth="1"/>
    <col min="11527" max="11527" width="15" style="26" customWidth="1"/>
    <col min="11528" max="11528" width="1.1796875" style="26" customWidth="1"/>
    <col min="11529" max="11529" width="15" style="26" customWidth="1"/>
    <col min="11530" max="11530" width="1.1796875" style="26" customWidth="1"/>
    <col min="11531" max="11531" width="15" style="26" customWidth="1"/>
    <col min="11532" max="11532" width="1.1796875" style="26" customWidth="1"/>
    <col min="11533" max="11533" width="15" style="26" customWidth="1"/>
    <col min="11534" max="11534" width="1.1796875" style="26" customWidth="1"/>
    <col min="11535" max="11535" width="8.81640625" style="26"/>
    <col min="11536" max="11536" width="15.1796875" style="26" customWidth="1"/>
    <col min="11537" max="11537" width="15.1796875" style="26" bestFit="1" customWidth="1"/>
    <col min="11538" max="11538" width="12.54296875" style="26" bestFit="1" customWidth="1"/>
    <col min="11539" max="11539" width="14.54296875" style="26" bestFit="1" customWidth="1"/>
    <col min="11540" max="11540" width="9.1796875" style="26" bestFit="1" customWidth="1"/>
    <col min="11541" max="11776" width="8.81640625" style="26"/>
    <col min="11777" max="11779" width="2.54296875" style="26" customWidth="1"/>
    <col min="11780" max="11780" width="43.54296875" style="26" customWidth="1"/>
    <col min="11781" max="11781" width="8" style="26" customWidth="1"/>
    <col min="11782" max="11782" width="0.54296875" style="26" customWidth="1"/>
    <col min="11783" max="11783" width="15" style="26" customWidth="1"/>
    <col min="11784" max="11784" width="1.1796875" style="26" customWidth="1"/>
    <col min="11785" max="11785" width="15" style="26" customWidth="1"/>
    <col min="11786" max="11786" width="1.1796875" style="26" customWidth="1"/>
    <col min="11787" max="11787" width="15" style="26" customWidth="1"/>
    <col min="11788" max="11788" width="1.1796875" style="26" customWidth="1"/>
    <col min="11789" max="11789" width="15" style="26" customWidth="1"/>
    <col min="11790" max="11790" width="1.1796875" style="26" customWidth="1"/>
    <col min="11791" max="11791" width="8.81640625" style="26"/>
    <col min="11792" max="11792" width="15.1796875" style="26" customWidth="1"/>
    <col min="11793" max="11793" width="15.1796875" style="26" bestFit="1" customWidth="1"/>
    <col min="11794" max="11794" width="12.54296875" style="26" bestFit="1" customWidth="1"/>
    <col min="11795" max="11795" width="14.54296875" style="26" bestFit="1" customWidth="1"/>
    <col min="11796" max="11796" width="9.1796875" style="26" bestFit="1" customWidth="1"/>
    <col min="11797" max="12032" width="8.81640625" style="26"/>
    <col min="12033" max="12035" width="2.54296875" style="26" customWidth="1"/>
    <col min="12036" max="12036" width="43.54296875" style="26" customWidth="1"/>
    <col min="12037" max="12037" width="8" style="26" customWidth="1"/>
    <col min="12038" max="12038" width="0.54296875" style="26" customWidth="1"/>
    <col min="12039" max="12039" width="15" style="26" customWidth="1"/>
    <col min="12040" max="12040" width="1.1796875" style="26" customWidth="1"/>
    <col min="12041" max="12041" width="15" style="26" customWidth="1"/>
    <col min="12042" max="12042" width="1.1796875" style="26" customWidth="1"/>
    <col min="12043" max="12043" width="15" style="26" customWidth="1"/>
    <col min="12044" max="12044" width="1.1796875" style="26" customWidth="1"/>
    <col min="12045" max="12045" width="15" style="26" customWidth="1"/>
    <col min="12046" max="12046" width="1.1796875" style="26" customWidth="1"/>
    <col min="12047" max="12047" width="8.81640625" style="26"/>
    <col min="12048" max="12048" width="15.1796875" style="26" customWidth="1"/>
    <col min="12049" max="12049" width="15.1796875" style="26" bestFit="1" customWidth="1"/>
    <col min="12050" max="12050" width="12.54296875" style="26" bestFit="1" customWidth="1"/>
    <col min="12051" max="12051" width="14.54296875" style="26" bestFit="1" customWidth="1"/>
    <col min="12052" max="12052" width="9.1796875" style="26" bestFit="1" customWidth="1"/>
    <col min="12053" max="12288" width="8.81640625" style="26"/>
    <col min="12289" max="12291" width="2.54296875" style="26" customWidth="1"/>
    <col min="12292" max="12292" width="43.54296875" style="26" customWidth="1"/>
    <col min="12293" max="12293" width="8" style="26" customWidth="1"/>
    <col min="12294" max="12294" width="0.54296875" style="26" customWidth="1"/>
    <col min="12295" max="12295" width="15" style="26" customWidth="1"/>
    <col min="12296" max="12296" width="1.1796875" style="26" customWidth="1"/>
    <col min="12297" max="12297" width="15" style="26" customWidth="1"/>
    <col min="12298" max="12298" width="1.1796875" style="26" customWidth="1"/>
    <col min="12299" max="12299" width="15" style="26" customWidth="1"/>
    <col min="12300" max="12300" width="1.1796875" style="26" customWidth="1"/>
    <col min="12301" max="12301" width="15" style="26" customWidth="1"/>
    <col min="12302" max="12302" width="1.1796875" style="26" customWidth="1"/>
    <col min="12303" max="12303" width="8.81640625" style="26"/>
    <col min="12304" max="12304" width="15.1796875" style="26" customWidth="1"/>
    <col min="12305" max="12305" width="15.1796875" style="26" bestFit="1" customWidth="1"/>
    <col min="12306" max="12306" width="12.54296875" style="26" bestFit="1" customWidth="1"/>
    <col min="12307" max="12307" width="14.54296875" style="26" bestFit="1" customWidth="1"/>
    <col min="12308" max="12308" width="9.1796875" style="26" bestFit="1" customWidth="1"/>
    <col min="12309" max="12544" width="8.81640625" style="26"/>
    <col min="12545" max="12547" width="2.54296875" style="26" customWidth="1"/>
    <col min="12548" max="12548" width="43.54296875" style="26" customWidth="1"/>
    <col min="12549" max="12549" width="8" style="26" customWidth="1"/>
    <col min="12550" max="12550" width="0.54296875" style="26" customWidth="1"/>
    <col min="12551" max="12551" width="15" style="26" customWidth="1"/>
    <col min="12552" max="12552" width="1.1796875" style="26" customWidth="1"/>
    <col min="12553" max="12553" width="15" style="26" customWidth="1"/>
    <col min="12554" max="12554" width="1.1796875" style="26" customWidth="1"/>
    <col min="12555" max="12555" width="15" style="26" customWidth="1"/>
    <col min="12556" max="12556" width="1.1796875" style="26" customWidth="1"/>
    <col min="12557" max="12557" width="15" style="26" customWidth="1"/>
    <col min="12558" max="12558" width="1.1796875" style="26" customWidth="1"/>
    <col min="12559" max="12559" width="8.81640625" style="26"/>
    <col min="12560" max="12560" width="15.1796875" style="26" customWidth="1"/>
    <col min="12561" max="12561" width="15.1796875" style="26" bestFit="1" customWidth="1"/>
    <col min="12562" max="12562" width="12.54296875" style="26" bestFit="1" customWidth="1"/>
    <col min="12563" max="12563" width="14.54296875" style="26" bestFit="1" customWidth="1"/>
    <col min="12564" max="12564" width="9.1796875" style="26" bestFit="1" customWidth="1"/>
    <col min="12565" max="12800" width="8.81640625" style="26"/>
    <col min="12801" max="12803" width="2.54296875" style="26" customWidth="1"/>
    <col min="12804" max="12804" width="43.54296875" style="26" customWidth="1"/>
    <col min="12805" max="12805" width="8" style="26" customWidth="1"/>
    <col min="12806" max="12806" width="0.54296875" style="26" customWidth="1"/>
    <col min="12807" max="12807" width="15" style="26" customWidth="1"/>
    <col min="12808" max="12808" width="1.1796875" style="26" customWidth="1"/>
    <col min="12809" max="12809" width="15" style="26" customWidth="1"/>
    <col min="12810" max="12810" width="1.1796875" style="26" customWidth="1"/>
    <col min="12811" max="12811" width="15" style="26" customWidth="1"/>
    <col min="12812" max="12812" width="1.1796875" style="26" customWidth="1"/>
    <col min="12813" max="12813" width="15" style="26" customWidth="1"/>
    <col min="12814" max="12814" width="1.1796875" style="26" customWidth="1"/>
    <col min="12815" max="12815" width="8.81640625" style="26"/>
    <col min="12816" max="12816" width="15.1796875" style="26" customWidth="1"/>
    <col min="12817" max="12817" width="15.1796875" style="26" bestFit="1" customWidth="1"/>
    <col min="12818" max="12818" width="12.54296875" style="26" bestFit="1" customWidth="1"/>
    <col min="12819" max="12819" width="14.54296875" style="26" bestFit="1" customWidth="1"/>
    <col min="12820" max="12820" width="9.1796875" style="26" bestFit="1" customWidth="1"/>
    <col min="12821" max="13056" width="8.81640625" style="26"/>
    <col min="13057" max="13059" width="2.54296875" style="26" customWidth="1"/>
    <col min="13060" max="13060" width="43.54296875" style="26" customWidth="1"/>
    <col min="13061" max="13061" width="8" style="26" customWidth="1"/>
    <col min="13062" max="13062" width="0.54296875" style="26" customWidth="1"/>
    <col min="13063" max="13063" width="15" style="26" customWidth="1"/>
    <col min="13064" max="13064" width="1.1796875" style="26" customWidth="1"/>
    <col min="13065" max="13065" width="15" style="26" customWidth="1"/>
    <col min="13066" max="13066" width="1.1796875" style="26" customWidth="1"/>
    <col min="13067" max="13067" width="15" style="26" customWidth="1"/>
    <col min="13068" max="13068" width="1.1796875" style="26" customWidth="1"/>
    <col min="13069" max="13069" width="15" style="26" customWidth="1"/>
    <col min="13070" max="13070" width="1.1796875" style="26" customWidth="1"/>
    <col min="13071" max="13071" width="8.81640625" style="26"/>
    <col min="13072" max="13072" width="15.1796875" style="26" customWidth="1"/>
    <col min="13073" max="13073" width="15.1796875" style="26" bestFit="1" customWidth="1"/>
    <col min="13074" max="13074" width="12.54296875" style="26" bestFit="1" customWidth="1"/>
    <col min="13075" max="13075" width="14.54296875" style="26" bestFit="1" customWidth="1"/>
    <col min="13076" max="13076" width="9.1796875" style="26" bestFit="1" customWidth="1"/>
    <col min="13077" max="13312" width="8.81640625" style="26"/>
    <col min="13313" max="13315" width="2.54296875" style="26" customWidth="1"/>
    <col min="13316" max="13316" width="43.54296875" style="26" customWidth="1"/>
    <col min="13317" max="13317" width="8" style="26" customWidth="1"/>
    <col min="13318" max="13318" width="0.54296875" style="26" customWidth="1"/>
    <col min="13319" max="13319" width="15" style="26" customWidth="1"/>
    <col min="13320" max="13320" width="1.1796875" style="26" customWidth="1"/>
    <col min="13321" max="13321" width="15" style="26" customWidth="1"/>
    <col min="13322" max="13322" width="1.1796875" style="26" customWidth="1"/>
    <col min="13323" max="13323" width="15" style="26" customWidth="1"/>
    <col min="13324" max="13324" width="1.1796875" style="26" customWidth="1"/>
    <col min="13325" max="13325" width="15" style="26" customWidth="1"/>
    <col min="13326" max="13326" width="1.1796875" style="26" customWidth="1"/>
    <col min="13327" max="13327" width="8.81640625" style="26"/>
    <col min="13328" max="13328" width="15.1796875" style="26" customWidth="1"/>
    <col min="13329" max="13329" width="15.1796875" style="26" bestFit="1" customWidth="1"/>
    <col min="13330" max="13330" width="12.54296875" style="26" bestFit="1" customWidth="1"/>
    <col min="13331" max="13331" width="14.54296875" style="26" bestFit="1" customWidth="1"/>
    <col min="13332" max="13332" width="9.1796875" style="26" bestFit="1" customWidth="1"/>
    <col min="13333" max="13568" width="8.81640625" style="26"/>
    <col min="13569" max="13571" width="2.54296875" style="26" customWidth="1"/>
    <col min="13572" max="13572" width="43.54296875" style="26" customWidth="1"/>
    <col min="13573" max="13573" width="8" style="26" customWidth="1"/>
    <col min="13574" max="13574" width="0.54296875" style="26" customWidth="1"/>
    <col min="13575" max="13575" width="15" style="26" customWidth="1"/>
    <col min="13576" max="13576" width="1.1796875" style="26" customWidth="1"/>
    <col min="13577" max="13577" width="15" style="26" customWidth="1"/>
    <col min="13578" max="13578" width="1.1796875" style="26" customWidth="1"/>
    <col min="13579" max="13579" width="15" style="26" customWidth="1"/>
    <col min="13580" max="13580" width="1.1796875" style="26" customWidth="1"/>
    <col min="13581" max="13581" width="15" style="26" customWidth="1"/>
    <col min="13582" max="13582" width="1.1796875" style="26" customWidth="1"/>
    <col min="13583" max="13583" width="8.81640625" style="26"/>
    <col min="13584" max="13584" width="15.1796875" style="26" customWidth="1"/>
    <col min="13585" max="13585" width="15.1796875" style="26" bestFit="1" customWidth="1"/>
    <col min="13586" max="13586" width="12.54296875" style="26" bestFit="1" customWidth="1"/>
    <col min="13587" max="13587" width="14.54296875" style="26" bestFit="1" customWidth="1"/>
    <col min="13588" max="13588" width="9.1796875" style="26" bestFit="1" customWidth="1"/>
    <col min="13589" max="13824" width="8.81640625" style="26"/>
    <col min="13825" max="13827" width="2.54296875" style="26" customWidth="1"/>
    <col min="13828" max="13828" width="43.54296875" style="26" customWidth="1"/>
    <col min="13829" max="13829" width="8" style="26" customWidth="1"/>
    <col min="13830" max="13830" width="0.54296875" style="26" customWidth="1"/>
    <col min="13831" max="13831" width="15" style="26" customWidth="1"/>
    <col min="13832" max="13832" width="1.1796875" style="26" customWidth="1"/>
    <col min="13833" max="13833" width="15" style="26" customWidth="1"/>
    <col min="13834" max="13834" width="1.1796875" style="26" customWidth="1"/>
    <col min="13835" max="13835" width="15" style="26" customWidth="1"/>
    <col min="13836" max="13836" width="1.1796875" style="26" customWidth="1"/>
    <col min="13837" max="13837" width="15" style="26" customWidth="1"/>
    <col min="13838" max="13838" width="1.1796875" style="26" customWidth="1"/>
    <col min="13839" max="13839" width="8.81640625" style="26"/>
    <col min="13840" max="13840" width="15.1796875" style="26" customWidth="1"/>
    <col min="13841" max="13841" width="15.1796875" style="26" bestFit="1" customWidth="1"/>
    <col min="13842" max="13842" width="12.54296875" style="26" bestFit="1" customWidth="1"/>
    <col min="13843" max="13843" width="14.54296875" style="26" bestFit="1" customWidth="1"/>
    <col min="13844" max="13844" width="9.1796875" style="26" bestFit="1" customWidth="1"/>
    <col min="13845" max="14080" width="8.81640625" style="26"/>
    <col min="14081" max="14083" width="2.54296875" style="26" customWidth="1"/>
    <col min="14084" max="14084" width="43.54296875" style="26" customWidth="1"/>
    <col min="14085" max="14085" width="8" style="26" customWidth="1"/>
    <col min="14086" max="14086" width="0.54296875" style="26" customWidth="1"/>
    <col min="14087" max="14087" width="15" style="26" customWidth="1"/>
    <col min="14088" max="14088" width="1.1796875" style="26" customWidth="1"/>
    <col min="14089" max="14089" width="15" style="26" customWidth="1"/>
    <col min="14090" max="14090" width="1.1796875" style="26" customWidth="1"/>
    <col min="14091" max="14091" width="15" style="26" customWidth="1"/>
    <col min="14092" max="14092" width="1.1796875" style="26" customWidth="1"/>
    <col min="14093" max="14093" width="15" style="26" customWidth="1"/>
    <col min="14094" max="14094" width="1.1796875" style="26" customWidth="1"/>
    <col min="14095" max="14095" width="8.81640625" style="26"/>
    <col min="14096" max="14096" width="15.1796875" style="26" customWidth="1"/>
    <col min="14097" max="14097" width="15.1796875" style="26" bestFit="1" customWidth="1"/>
    <col min="14098" max="14098" width="12.54296875" style="26" bestFit="1" customWidth="1"/>
    <col min="14099" max="14099" width="14.54296875" style="26" bestFit="1" customWidth="1"/>
    <col min="14100" max="14100" width="9.1796875" style="26" bestFit="1" customWidth="1"/>
    <col min="14101" max="14336" width="8.81640625" style="26"/>
    <col min="14337" max="14339" width="2.54296875" style="26" customWidth="1"/>
    <col min="14340" max="14340" width="43.54296875" style="26" customWidth="1"/>
    <col min="14341" max="14341" width="8" style="26" customWidth="1"/>
    <col min="14342" max="14342" width="0.54296875" style="26" customWidth="1"/>
    <col min="14343" max="14343" width="15" style="26" customWidth="1"/>
    <col min="14344" max="14344" width="1.1796875" style="26" customWidth="1"/>
    <col min="14345" max="14345" width="15" style="26" customWidth="1"/>
    <col min="14346" max="14346" width="1.1796875" style="26" customWidth="1"/>
    <col min="14347" max="14347" width="15" style="26" customWidth="1"/>
    <col min="14348" max="14348" width="1.1796875" style="26" customWidth="1"/>
    <col min="14349" max="14349" width="15" style="26" customWidth="1"/>
    <col min="14350" max="14350" width="1.1796875" style="26" customWidth="1"/>
    <col min="14351" max="14351" width="8.81640625" style="26"/>
    <col min="14352" max="14352" width="15.1796875" style="26" customWidth="1"/>
    <col min="14353" max="14353" width="15.1796875" style="26" bestFit="1" customWidth="1"/>
    <col min="14354" max="14354" width="12.54296875" style="26" bestFit="1" customWidth="1"/>
    <col min="14355" max="14355" width="14.54296875" style="26" bestFit="1" customWidth="1"/>
    <col min="14356" max="14356" width="9.1796875" style="26" bestFit="1" customWidth="1"/>
    <col min="14357" max="14592" width="8.81640625" style="26"/>
    <col min="14593" max="14595" width="2.54296875" style="26" customWidth="1"/>
    <col min="14596" max="14596" width="43.54296875" style="26" customWidth="1"/>
    <col min="14597" max="14597" width="8" style="26" customWidth="1"/>
    <col min="14598" max="14598" width="0.54296875" style="26" customWidth="1"/>
    <col min="14599" max="14599" width="15" style="26" customWidth="1"/>
    <col min="14600" max="14600" width="1.1796875" style="26" customWidth="1"/>
    <col min="14601" max="14601" width="15" style="26" customWidth="1"/>
    <col min="14602" max="14602" width="1.1796875" style="26" customWidth="1"/>
    <col min="14603" max="14603" width="15" style="26" customWidth="1"/>
    <col min="14604" max="14604" width="1.1796875" style="26" customWidth="1"/>
    <col min="14605" max="14605" width="15" style="26" customWidth="1"/>
    <col min="14606" max="14606" width="1.1796875" style="26" customWidth="1"/>
    <col min="14607" max="14607" width="8.81640625" style="26"/>
    <col min="14608" max="14608" width="15.1796875" style="26" customWidth="1"/>
    <col min="14609" max="14609" width="15.1796875" style="26" bestFit="1" customWidth="1"/>
    <col min="14610" max="14610" width="12.54296875" style="26" bestFit="1" customWidth="1"/>
    <col min="14611" max="14611" width="14.54296875" style="26" bestFit="1" customWidth="1"/>
    <col min="14612" max="14612" width="9.1796875" style="26" bestFit="1" customWidth="1"/>
    <col min="14613" max="14848" width="8.81640625" style="26"/>
    <col min="14849" max="14851" width="2.54296875" style="26" customWidth="1"/>
    <col min="14852" max="14852" width="43.54296875" style="26" customWidth="1"/>
    <col min="14853" max="14853" width="8" style="26" customWidth="1"/>
    <col min="14854" max="14854" width="0.54296875" style="26" customWidth="1"/>
    <col min="14855" max="14855" width="15" style="26" customWidth="1"/>
    <col min="14856" max="14856" width="1.1796875" style="26" customWidth="1"/>
    <col min="14857" max="14857" width="15" style="26" customWidth="1"/>
    <col min="14858" max="14858" width="1.1796875" style="26" customWidth="1"/>
    <col min="14859" max="14859" width="15" style="26" customWidth="1"/>
    <col min="14860" max="14860" width="1.1796875" style="26" customWidth="1"/>
    <col min="14861" max="14861" width="15" style="26" customWidth="1"/>
    <col min="14862" max="14862" width="1.1796875" style="26" customWidth="1"/>
    <col min="14863" max="14863" width="8.81640625" style="26"/>
    <col min="14864" max="14864" width="15.1796875" style="26" customWidth="1"/>
    <col min="14865" max="14865" width="15.1796875" style="26" bestFit="1" customWidth="1"/>
    <col min="14866" max="14866" width="12.54296875" style="26" bestFit="1" customWidth="1"/>
    <col min="14867" max="14867" width="14.54296875" style="26" bestFit="1" customWidth="1"/>
    <col min="14868" max="14868" width="9.1796875" style="26" bestFit="1" customWidth="1"/>
    <col min="14869" max="15104" width="8.81640625" style="26"/>
    <col min="15105" max="15107" width="2.54296875" style="26" customWidth="1"/>
    <col min="15108" max="15108" width="43.54296875" style="26" customWidth="1"/>
    <col min="15109" max="15109" width="8" style="26" customWidth="1"/>
    <col min="15110" max="15110" width="0.54296875" style="26" customWidth="1"/>
    <col min="15111" max="15111" width="15" style="26" customWidth="1"/>
    <col min="15112" max="15112" width="1.1796875" style="26" customWidth="1"/>
    <col min="15113" max="15113" width="15" style="26" customWidth="1"/>
    <col min="15114" max="15114" width="1.1796875" style="26" customWidth="1"/>
    <col min="15115" max="15115" width="15" style="26" customWidth="1"/>
    <col min="15116" max="15116" width="1.1796875" style="26" customWidth="1"/>
    <col min="15117" max="15117" width="15" style="26" customWidth="1"/>
    <col min="15118" max="15118" width="1.1796875" style="26" customWidth="1"/>
    <col min="15119" max="15119" width="8.81640625" style="26"/>
    <col min="15120" max="15120" width="15.1796875" style="26" customWidth="1"/>
    <col min="15121" max="15121" width="15.1796875" style="26" bestFit="1" customWidth="1"/>
    <col min="15122" max="15122" width="12.54296875" style="26" bestFit="1" customWidth="1"/>
    <col min="15123" max="15123" width="14.54296875" style="26" bestFit="1" customWidth="1"/>
    <col min="15124" max="15124" width="9.1796875" style="26" bestFit="1" customWidth="1"/>
    <col min="15125" max="15360" width="8.81640625" style="26"/>
    <col min="15361" max="15363" width="2.54296875" style="26" customWidth="1"/>
    <col min="15364" max="15364" width="43.54296875" style="26" customWidth="1"/>
    <col min="15365" max="15365" width="8" style="26" customWidth="1"/>
    <col min="15366" max="15366" width="0.54296875" style="26" customWidth="1"/>
    <col min="15367" max="15367" width="15" style="26" customWidth="1"/>
    <col min="15368" max="15368" width="1.1796875" style="26" customWidth="1"/>
    <col min="15369" max="15369" width="15" style="26" customWidth="1"/>
    <col min="15370" max="15370" width="1.1796875" style="26" customWidth="1"/>
    <col min="15371" max="15371" width="15" style="26" customWidth="1"/>
    <col min="15372" max="15372" width="1.1796875" style="26" customWidth="1"/>
    <col min="15373" max="15373" width="15" style="26" customWidth="1"/>
    <col min="15374" max="15374" width="1.1796875" style="26" customWidth="1"/>
    <col min="15375" max="15375" width="8.81640625" style="26"/>
    <col min="15376" max="15376" width="15.1796875" style="26" customWidth="1"/>
    <col min="15377" max="15377" width="15.1796875" style="26" bestFit="1" customWidth="1"/>
    <col min="15378" max="15378" width="12.54296875" style="26" bestFit="1" customWidth="1"/>
    <col min="15379" max="15379" width="14.54296875" style="26" bestFit="1" customWidth="1"/>
    <col min="15380" max="15380" width="9.1796875" style="26" bestFit="1" customWidth="1"/>
    <col min="15381" max="15616" width="8.81640625" style="26"/>
    <col min="15617" max="15619" width="2.54296875" style="26" customWidth="1"/>
    <col min="15620" max="15620" width="43.54296875" style="26" customWidth="1"/>
    <col min="15621" max="15621" width="8" style="26" customWidth="1"/>
    <col min="15622" max="15622" width="0.54296875" style="26" customWidth="1"/>
    <col min="15623" max="15623" width="15" style="26" customWidth="1"/>
    <col min="15624" max="15624" width="1.1796875" style="26" customWidth="1"/>
    <col min="15625" max="15625" width="15" style="26" customWidth="1"/>
    <col min="15626" max="15626" width="1.1796875" style="26" customWidth="1"/>
    <col min="15627" max="15627" width="15" style="26" customWidth="1"/>
    <col min="15628" max="15628" width="1.1796875" style="26" customWidth="1"/>
    <col min="15629" max="15629" width="15" style="26" customWidth="1"/>
    <col min="15630" max="15630" width="1.1796875" style="26" customWidth="1"/>
    <col min="15631" max="15631" width="8.81640625" style="26"/>
    <col min="15632" max="15632" width="15.1796875" style="26" customWidth="1"/>
    <col min="15633" max="15633" width="15.1796875" style="26" bestFit="1" customWidth="1"/>
    <col min="15634" max="15634" width="12.54296875" style="26" bestFit="1" customWidth="1"/>
    <col min="15635" max="15635" width="14.54296875" style="26" bestFit="1" customWidth="1"/>
    <col min="15636" max="15636" width="9.1796875" style="26" bestFit="1" customWidth="1"/>
    <col min="15637" max="15872" width="8.81640625" style="26"/>
    <col min="15873" max="15875" width="2.54296875" style="26" customWidth="1"/>
    <col min="15876" max="15876" width="43.54296875" style="26" customWidth="1"/>
    <col min="15877" max="15877" width="8" style="26" customWidth="1"/>
    <col min="15878" max="15878" width="0.54296875" style="26" customWidth="1"/>
    <col min="15879" max="15879" width="15" style="26" customWidth="1"/>
    <col min="15880" max="15880" width="1.1796875" style="26" customWidth="1"/>
    <col min="15881" max="15881" width="15" style="26" customWidth="1"/>
    <col min="15882" max="15882" width="1.1796875" style="26" customWidth="1"/>
    <col min="15883" max="15883" width="15" style="26" customWidth="1"/>
    <col min="15884" max="15884" width="1.1796875" style="26" customWidth="1"/>
    <col min="15885" max="15885" width="15" style="26" customWidth="1"/>
    <col min="15886" max="15886" width="1.1796875" style="26" customWidth="1"/>
    <col min="15887" max="15887" width="8.81640625" style="26"/>
    <col min="15888" max="15888" width="15.1796875" style="26" customWidth="1"/>
    <col min="15889" max="15889" width="15.1796875" style="26" bestFit="1" customWidth="1"/>
    <col min="15890" max="15890" width="12.54296875" style="26" bestFit="1" customWidth="1"/>
    <col min="15891" max="15891" width="14.54296875" style="26" bestFit="1" customWidth="1"/>
    <col min="15892" max="15892" width="9.1796875" style="26" bestFit="1" customWidth="1"/>
    <col min="15893" max="16128" width="8.81640625" style="26"/>
    <col min="16129" max="16131" width="2.54296875" style="26" customWidth="1"/>
    <col min="16132" max="16132" width="43.54296875" style="26" customWidth="1"/>
    <col min="16133" max="16133" width="8" style="26" customWidth="1"/>
    <col min="16134" max="16134" width="0.54296875" style="26" customWidth="1"/>
    <col min="16135" max="16135" width="15" style="26" customWidth="1"/>
    <col min="16136" max="16136" width="1.1796875" style="26" customWidth="1"/>
    <col min="16137" max="16137" width="15" style="26" customWidth="1"/>
    <col min="16138" max="16138" width="1.1796875" style="26" customWidth="1"/>
    <col min="16139" max="16139" width="15" style="26" customWidth="1"/>
    <col min="16140" max="16140" width="1.1796875" style="26" customWidth="1"/>
    <col min="16141" max="16141" width="15" style="26" customWidth="1"/>
    <col min="16142" max="16142" width="1.1796875" style="26" customWidth="1"/>
    <col min="16143" max="16143" width="8.81640625" style="26"/>
    <col min="16144" max="16144" width="15.1796875" style="26" customWidth="1"/>
    <col min="16145" max="16145" width="15.1796875" style="26" bestFit="1" customWidth="1"/>
    <col min="16146" max="16146" width="12.54296875" style="26" bestFit="1" customWidth="1"/>
    <col min="16147" max="16147" width="14.54296875" style="26" bestFit="1" customWidth="1"/>
    <col min="16148" max="16148" width="9.1796875" style="26" bestFit="1" customWidth="1"/>
    <col min="16149" max="16384" width="8.81640625" style="26"/>
  </cols>
  <sheetData>
    <row r="1" spans="1:14" ht="22" x14ac:dyDescent="0.65">
      <c r="A1" s="1" t="s">
        <v>0</v>
      </c>
      <c r="B1" s="1"/>
      <c r="C1" s="1"/>
      <c r="D1" s="1"/>
      <c r="G1" s="2"/>
      <c r="I1" s="2"/>
      <c r="K1" s="2"/>
      <c r="M1" s="41"/>
    </row>
    <row r="2" spans="1:14" ht="22" x14ac:dyDescent="0.65">
      <c r="A2" s="1" t="s">
        <v>233</v>
      </c>
      <c r="G2" s="2"/>
      <c r="I2" s="2"/>
      <c r="K2" s="2"/>
      <c r="M2" s="41"/>
    </row>
    <row r="3" spans="1:14" ht="22" x14ac:dyDescent="0.65">
      <c r="A3" s="42" t="e">
        <f>+'CF1'!A3</f>
        <v>#REF!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80"/>
      <c r="N3" s="43"/>
    </row>
    <row r="4" spans="1:14" s="2" customFormat="1" ht="7.75" customHeight="1" x14ac:dyDescent="0.35"/>
    <row r="5" spans="1:14" ht="22" hidden="1" x14ac:dyDescent="0.65">
      <c r="A5" s="1"/>
      <c r="E5" s="5"/>
      <c r="F5" s="5"/>
      <c r="G5" s="167" t="s">
        <v>234</v>
      </c>
      <c r="H5" s="167"/>
      <c r="I5" s="167"/>
      <c r="J5" s="167"/>
      <c r="K5" s="167"/>
      <c r="L5" s="167"/>
      <c r="M5" s="167"/>
    </row>
    <row r="6" spans="1:14" hidden="1" x14ac:dyDescent="0.65">
      <c r="E6" s="5"/>
      <c r="F6" s="5"/>
      <c r="G6" s="168" t="s">
        <v>4</v>
      </c>
      <c r="H6" s="168"/>
      <c r="I6" s="168"/>
      <c r="J6" s="5"/>
      <c r="K6" s="167" t="s">
        <v>5</v>
      </c>
      <c r="L6" s="167"/>
      <c r="M6" s="167"/>
    </row>
    <row r="7" spans="1:14" hidden="1" x14ac:dyDescent="0.65">
      <c r="E7" s="5"/>
      <c r="F7" s="5"/>
      <c r="G7" s="96" t="s">
        <v>235</v>
      </c>
      <c r="H7" s="5"/>
      <c r="I7" s="96" t="s">
        <v>236</v>
      </c>
      <c r="J7" s="5"/>
      <c r="K7" s="96" t="str">
        <f>+G7</f>
        <v>2567</v>
      </c>
      <c r="M7" s="96" t="str">
        <f>+I7</f>
        <v>2566</v>
      </c>
    </row>
    <row r="8" spans="1:14" ht="9.75" hidden="1" customHeight="1" x14ac:dyDescent="0.65">
      <c r="E8" s="5"/>
      <c r="F8" s="5"/>
      <c r="G8" s="84"/>
      <c r="H8" s="5"/>
      <c r="I8" s="84"/>
      <c r="J8" s="5"/>
      <c r="K8" s="84"/>
      <c r="M8" s="84"/>
    </row>
    <row r="9" spans="1:14" ht="22" hidden="1" x14ac:dyDescent="0.65">
      <c r="A9" s="1" t="s">
        <v>166</v>
      </c>
      <c r="G9" s="16"/>
      <c r="H9" s="8"/>
      <c r="I9" s="8"/>
      <c r="J9" s="8"/>
      <c r="K9" s="8"/>
      <c r="L9" s="8"/>
      <c r="M9" s="8"/>
    </row>
    <row r="10" spans="1:14" hidden="1" x14ac:dyDescent="0.65">
      <c r="B10" s="2" t="s">
        <v>237</v>
      </c>
      <c r="G10" s="16">
        <v>0</v>
      </c>
      <c r="H10" s="8"/>
      <c r="I10" s="16">
        <v>-42</v>
      </c>
      <c r="J10" s="7"/>
      <c r="K10" s="16">
        <v>0</v>
      </c>
      <c r="L10" s="8"/>
      <c r="M10" s="16">
        <v>-42</v>
      </c>
    </row>
    <row r="11" spans="1:14" hidden="1" x14ac:dyDescent="0.65">
      <c r="B11" s="2" t="s">
        <v>238</v>
      </c>
      <c r="G11" s="16">
        <v>0</v>
      </c>
      <c r="H11" s="8"/>
      <c r="I11" s="16">
        <v>0</v>
      </c>
      <c r="J11" s="7"/>
      <c r="K11" s="16">
        <v>0</v>
      </c>
      <c r="L11" s="8"/>
      <c r="M11" s="16">
        <v>-4350</v>
      </c>
    </row>
    <row r="12" spans="1:14" hidden="1" x14ac:dyDescent="0.65">
      <c r="B12" s="2" t="s">
        <v>171</v>
      </c>
      <c r="G12" s="16">
        <v>4451</v>
      </c>
      <c r="H12" s="8"/>
      <c r="I12" s="16">
        <v>2094</v>
      </c>
      <c r="J12" s="46"/>
      <c r="K12" s="16">
        <v>4450</v>
      </c>
      <c r="L12" s="8"/>
      <c r="M12" s="16">
        <v>2094</v>
      </c>
    </row>
    <row r="13" spans="1:14" hidden="1" x14ac:dyDescent="0.65">
      <c r="B13" s="4" t="s">
        <v>239</v>
      </c>
      <c r="G13" s="16"/>
      <c r="H13" s="8"/>
      <c r="I13" s="16">
        <v>0</v>
      </c>
      <c r="J13" s="7"/>
      <c r="K13" s="16"/>
      <c r="L13" s="8"/>
      <c r="M13" s="16">
        <v>0</v>
      </c>
    </row>
    <row r="14" spans="1:14" hidden="1" x14ac:dyDescent="0.65">
      <c r="B14" s="2" t="s">
        <v>240</v>
      </c>
      <c r="G14" s="16">
        <v>408</v>
      </c>
      <c r="H14" s="8"/>
      <c r="I14" s="16">
        <v>0</v>
      </c>
      <c r="J14" s="7"/>
      <c r="K14" s="16">
        <v>0</v>
      </c>
      <c r="L14" s="8"/>
      <c r="M14" s="16">
        <v>0</v>
      </c>
    </row>
    <row r="15" spans="1:14" hidden="1" x14ac:dyDescent="0.65">
      <c r="B15" s="2" t="s">
        <v>241</v>
      </c>
      <c r="G15" s="16">
        <v>-80</v>
      </c>
      <c r="H15" s="8"/>
      <c r="I15" s="16">
        <v>0</v>
      </c>
      <c r="J15" s="7"/>
      <c r="K15" s="16">
        <v>-80</v>
      </c>
      <c r="L15" s="8"/>
      <c r="M15" s="16">
        <v>0</v>
      </c>
    </row>
    <row r="16" spans="1:14" hidden="1" x14ac:dyDescent="0.65">
      <c r="B16" s="2" t="s">
        <v>242</v>
      </c>
      <c r="G16" s="16">
        <v>-5617</v>
      </c>
      <c r="H16" s="8"/>
      <c r="I16" s="16">
        <v>-18133</v>
      </c>
      <c r="J16" s="7"/>
      <c r="K16" s="16">
        <v>-5616</v>
      </c>
      <c r="L16" s="8"/>
      <c r="M16" s="16">
        <v>-18040</v>
      </c>
    </row>
    <row r="17" spans="1:15" hidden="1" x14ac:dyDescent="0.65">
      <c r="B17" s="2" t="s">
        <v>243</v>
      </c>
      <c r="G17" s="16"/>
      <c r="H17" s="8"/>
      <c r="I17" s="16"/>
      <c r="J17" s="8"/>
      <c r="K17" s="16"/>
      <c r="L17" s="8"/>
      <c r="M17" s="16"/>
    </row>
    <row r="18" spans="1:15" hidden="1" x14ac:dyDescent="0.65">
      <c r="B18" s="2" t="s">
        <v>170</v>
      </c>
      <c r="G18" s="16">
        <v>0</v>
      </c>
      <c r="H18" s="8"/>
      <c r="I18" s="16">
        <v>-235</v>
      </c>
      <c r="J18" s="8"/>
      <c r="K18" s="16">
        <v>0</v>
      </c>
      <c r="L18" s="8"/>
      <c r="M18" s="16">
        <v>-235</v>
      </c>
    </row>
    <row r="19" spans="1:15" hidden="1" x14ac:dyDescent="0.65">
      <c r="B19" s="2" t="s">
        <v>244</v>
      </c>
      <c r="G19" s="16">
        <v>0</v>
      </c>
      <c r="H19" s="8"/>
      <c r="I19" s="16">
        <v>-633</v>
      </c>
      <c r="J19" s="8"/>
      <c r="K19" s="16">
        <v>0</v>
      </c>
      <c r="L19" s="8"/>
      <c r="M19" s="16">
        <v>0</v>
      </c>
    </row>
    <row r="20" spans="1:15" hidden="1" x14ac:dyDescent="0.65">
      <c r="B20" s="2" t="s">
        <v>245</v>
      </c>
      <c r="G20" s="16">
        <v>0</v>
      </c>
      <c r="H20" s="8"/>
      <c r="I20" s="16">
        <v>-3000</v>
      </c>
      <c r="J20" s="8"/>
      <c r="K20" s="16">
        <v>0</v>
      </c>
      <c r="L20" s="8"/>
      <c r="M20" s="16">
        <v>0</v>
      </c>
    </row>
    <row r="21" spans="1:15" hidden="1" x14ac:dyDescent="0.65">
      <c r="B21" s="2" t="s">
        <v>246</v>
      </c>
      <c r="G21" s="16">
        <v>718</v>
      </c>
      <c r="H21" s="8"/>
      <c r="I21" s="16">
        <v>5</v>
      </c>
      <c r="J21" s="8"/>
      <c r="K21" s="16">
        <v>718</v>
      </c>
      <c r="L21" s="8"/>
      <c r="M21" s="16">
        <v>5</v>
      </c>
    </row>
    <row r="22" spans="1:15" ht="22" hidden="1" x14ac:dyDescent="0.65">
      <c r="A22" s="1" t="s">
        <v>247</v>
      </c>
      <c r="G22" s="83">
        <f>SUM(G10:G21)</f>
        <v>-120</v>
      </c>
      <c r="H22" s="8"/>
      <c r="I22" s="83">
        <f>SUM(I10:I21)</f>
        <v>-19944</v>
      </c>
      <c r="J22" s="8"/>
      <c r="K22" s="83">
        <f>SUM(K10:K21)</f>
        <v>-528</v>
      </c>
      <c r="L22" s="8"/>
      <c r="M22" s="83">
        <f>SUM(M10:M21)</f>
        <v>-20568</v>
      </c>
    </row>
    <row r="23" spans="1:15" ht="6" hidden="1" customHeight="1" x14ac:dyDescent="0.65">
      <c r="E23" s="5"/>
      <c r="F23" s="5"/>
      <c r="G23" s="84"/>
      <c r="H23" s="5"/>
      <c r="I23" s="84"/>
      <c r="J23" s="5"/>
      <c r="K23" s="84"/>
      <c r="M23" s="84"/>
    </row>
    <row r="24" spans="1:15" s="87" customFormat="1" ht="23" hidden="1" x14ac:dyDescent="0.7">
      <c r="A24" s="1" t="s">
        <v>188</v>
      </c>
      <c r="B24" s="2"/>
      <c r="C24" s="2"/>
      <c r="D24" s="2"/>
      <c r="E24" s="2"/>
      <c r="F24" s="2"/>
      <c r="G24" s="16"/>
      <c r="H24" s="2"/>
      <c r="I24" s="90"/>
      <c r="J24" s="2"/>
      <c r="K24" s="2"/>
      <c r="L24" s="2"/>
      <c r="M24" s="2"/>
      <c r="N24" s="2"/>
      <c r="O24" s="26"/>
    </row>
    <row r="25" spans="1:15" s="87" customFormat="1" ht="23" hidden="1" x14ac:dyDescent="0.7">
      <c r="A25" s="2"/>
      <c r="B25" s="2" t="s">
        <v>248</v>
      </c>
      <c r="C25" s="2"/>
      <c r="D25" s="2"/>
      <c r="E25" s="2"/>
      <c r="F25" s="2"/>
      <c r="G25" s="17">
        <v>-8118</v>
      </c>
      <c r="H25" s="8"/>
      <c r="I25" s="17">
        <v>-53082</v>
      </c>
      <c r="J25" s="8"/>
      <c r="K25" s="17">
        <v>-8118</v>
      </c>
      <c r="L25" s="8"/>
      <c r="M25" s="17">
        <v>-53082</v>
      </c>
      <c r="N25" s="2"/>
      <c r="O25" s="26"/>
    </row>
    <row r="26" spans="1:15" s="87" customFormat="1" ht="23" hidden="1" x14ac:dyDescent="0.7">
      <c r="A26" s="2"/>
      <c r="B26" s="2" t="s">
        <v>249</v>
      </c>
      <c r="C26" s="2"/>
      <c r="D26" s="2"/>
      <c r="E26" s="2"/>
      <c r="F26" s="2"/>
      <c r="G26" s="17">
        <v>5374</v>
      </c>
      <c r="H26" s="8"/>
      <c r="I26" s="17">
        <v>-2180</v>
      </c>
      <c r="J26" s="8"/>
      <c r="K26" s="17">
        <v>4650</v>
      </c>
      <c r="L26" s="8"/>
      <c r="M26" s="17">
        <v>-2180</v>
      </c>
      <c r="N26" s="2"/>
      <c r="O26" s="26"/>
    </row>
    <row r="27" spans="1:15" s="87" customFormat="1" ht="23" hidden="1" x14ac:dyDescent="0.7">
      <c r="A27" s="2"/>
      <c r="B27" s="2" t="s">
        <v>250</v>
      </c>
      <c r="C27" s="2"/>
      <c r="D27" s="2"/>
      <c r="E27" s="2"/>
      <c r="F27" s="2"/>
      <c r="G27" s="17">
        <v>2000</v>
      </c>
      <c r="H27" s="8"/>
      <c r="I27" s="17">
        <v>-12000</v>
      </c>
      <c r="J27" s="8"/>
      <c r="K27" s="17">
        <v>2000</v>
      </c>
      <c r="L27" s="8"/>
      <c r="M27" s="17">
        <v>-12000</v>
      </c>
      <c r="N27" s="2"/>
      <c r="O27" s="26"/>
    </row>
    <row r="28" spans="1:15" s="87" customFormat="1" ht="23" hidden="1" x14ac:dyDescent="0.7">
      <c r="A28" s="2"/>
      <c r="B28" s="2" t="s">
        <v>251</v>
      </c>
      <c r="C28" s="2"/>
      <c r="D28" s="2"/>
      <c r="E28" s="2"/>
      <c r="F28" s="2"/>
      <c r="G28" s="17">
        <v>0</v>
      </c>
      <c r="H28" s="8"/>
      <c r="I28" s="16">
        <v>116000</v>
      </c>
      <c r="J28" s="8"/>
      <c r="K28" s="17">
        <v>0</v>
      </c>
      <c r="L28" s="8"/>
      <c r="M28" s="16">
        <v>116000</v>
      </c>
      <c r="N28" s="2"/>
      <c r="O28" s="26"/>
    </row>
    <row r="29" spans="1:15" s="87" customFormat="1" ht="23" hidden="1" x14ac:dyDescent="0.7">
      <c r="A29" s="2"/>
      <c r="B29" s="2" t="s">
        <v>252</v>
      </c>
      <c r="C29" s="2"/>
      <c r="D29" s="2"/>
      <c r="E29" s="2"/>
      <c r="F29" s="2"/>
      <c r="G29" s="17">
        <v>0</v>
      </c>
      <c r="H29" s="8"/>
      <c r="I29" s="16">
        <v>-5900</v>
      </c>
      <c r="J29" s="8"/>
      <c r="K29" s="17">
        <v>0</v>
      </c>
      <c r="L29" s="8"/>
      <c r="M29" s="16">
        <v>-5900</v>
      </c>
      <c r="N29" s="2"/>
      <c r="O29" s="26"/>
    </row>
    <row r="30" spans="1:15" s="87" customFormat="1" ht="23" hidden="1" x14ac:dyDescent="0.7">
      <c r="A30" s="2"/>
      <c r="B30" s="2" t="s">
        <v>253</v>
      </c>
      <c r="C30" s="2"/>
      <c r="D30" s="2"/>
      <c r="E30" s="2"/>
      <c r="F30" s="2"/>
      <c r="G30" s="17">
        <v>2842</v>
      </c>
      <c r="H30" s="8"/>
      <c r="I30" s="16">
        <v>0</v>
      </c>
      <c r="J30" s="8"/>
      <c r="K30" s="17">
        <v>2842</v>
      </c>
      <c r="L30" s="8"/>
      <c r="M30" s="16">
        <v>0</v>
      </c>
      <c r="N30" s="2"/>
      <c r="O30" s="26"/>
    </row>
    <row r="31" spans="1:15" s="87" customFormat="1" ht="23" hidden="1" x14ac:dyDescent="0.7">
      <c r="A31" s="2"/>
      <c r="B31" s="2" t="s">
        <v>254</v>
      </c>
      <c r="C31" s="2"/>
      <c r="D31" s="2"/>
      <c r="E31" s="2"/>
      <c r="F31" s="2"/>
      <c r="G31" s="17">
        <v>-3314</v>
      </c>
      <c r="H31" s="8"/>
      <c r="I31" s="16">
        <v>0</v>
      </c>
      <c r="J31" s="8"/>
      <c r="K31" s="17">
        <v>-3314</v>
      </c>
      <c r="L31" s="8"/>
      <c r="M31" s="16">
        <v>0</v>
      </c>
      <c r="N31" s="2"/>
      <c r="O31" s="26"/>
    </row>
    <row r="32" spans="1:15" s="87" customFormat="1" ht="23" hidden="1" x14ac:dyDescent="0.7">
      <c r="A32" s="2"/>
      <c r="B32" s="2" t="s">
        <v>255</v>
      </c>
      <c r="C32" s="2"/>
      <c r="D32" s="2"/>
      <c r="E32" s="2"/>
      <c r="F32" s="2"/>
      <c r="G32" s="17">
        <v>0</v>
      </c>
      <c r="H32" s="8"/>
      <c r="I32" s="16">
        <v>11770</v>
      </c>
      <c r="J32" s="8"/>
      <c r="K32" s="17">
        <v>0</v>
      </c>
      <c r="L32" s="8"/>
      <c r="M32" s="16">
        <v>11770</v>
      </c>
      <c r="N32" s="2"/>
      <c r="O32" s="26"/>
    </row>
    <row r="33" spans="1:18" s="87" customFormat="1" ht="23" hidden="1" x14ac:dyDescent="0.7">
      <c r="A33" s="2"/>
      <c r="B33" s="2" t="s">
        <v>256</v>
      </c>
      <c r="C33" s="2"/>
      <c r="D33" s="2"/>
      <c r="E33" s="2"/>
      <c r="F33" s="2"/>
      <c r="G33" s="16">
        <v>-7683</v>
      </c>
      <c r="H33" s="8"/>
      <c r="I33" s="16">
        <v>-8566</v>
      </c>
      <c r="J33" s="7"/>
      <c r="K33" s="16">
        <v>-7683</v>
      </c>
      <c r="L33" s="8"/>
      <c r="M33" s="16">
        <v>-8566</v>
      </c>
      <c r="N33" s="2"/>
      <c r="O33" s="26"/>
    </row>
    <row r="34" spans="1:18" s="87" customFormat="1" ht="23" hidden="1" x14ac:dyDescent="0.7">
      <c r="A34" s="2"/>
      <c r="B34" s="2" t="s">
        <v>257</v>
      </c>
      <c r="C34" s="2"/>
      <c r="D34" s="2"/>
      <c r="E34" s="2"/>
      <c r="F34" s="2"/>
      <c r="G34" s="17">
        <v>-12430</v>
      </c>
      <c r="H34" s="8"/>
      <c r="I34" s="17">
        <v>-16270</v>
      </c>
      <c r="J34" s="7"/>
      <c r="K34" s="17">
        <v>-12400</v>
      </c>
      <c r="L34" s="8"/>
      <c r="M34" s="17">
        <v>-16161</v>
      </c>
      <c r="N34" s="2"/>
      <c r="O34" s="26"/>
    </row>
    <row r="35" spans="1:18" s="87" customFormat="1" ht="23" hidden="1" x14ac:dyDescent="0.7">
      <c r="A35" s="2"/>
      <c r="B35" s="2" t="s">
        <v>258</v>
      </c>
      <c r="C35" s="2"/>
      <c r="D35" s="2"/>
      <c r="E35" s="2"/>
      <c r="F35" s="2"/>
      <c r="G35" s="17">
        <v>0</v>
      </c>
      <c r="H35" s="8"/>
      <c r="I35" s="17">
        <v>10000</v>
      </c>
      <c r="J35" s="7"/>
      <c r="K35" s="17">
        <v>0</v>
      </c>
      <c r="L35" s="8"/>
      <c r="M35" s="17">
        <v>10000</v>
      </c>
      <c r="N35" s="2"/>
      <c r="O35" s="26"/>
    </row>
    <row r="36" spans="1:18" s="87" customFormat="1" ht="23" hidden="1" x14ac:dyDescent="0.7">
      <c r="A36" s="2"/>
      <c r="B36" s="2" t="s">
        <v>259</v>
      </c>
      <c r="C36" s="2"/>
      <c r="D36" s="2"/>
      <c r="E36" s="2"/>
      <c r="F36" s="2"/>
      <c r="G36" s="17">
        <v>0</v>
      </c>
      <c r="H36" s="8"/>
      <c r="I36" s="17">
        <v>-510</v>
      </c>
      <c r="J36" s="7"/>
      <c r="K36" s="17">
        <v>0</v>
      </c>
      <c r="L36" s="8"/>
      <c r="M36" s="17">
        <v>-510</v>
      </c>
      <c r="N36" s="2"/>
      <c r="O36" s="26"/>
    </row>
    <row r="37" spans="1:18" s="87" customFormat="1" ht="23" hidden="1" x14ac:dyDescent="0.7">
      <c r="A37" s="2"/>
      <c r="B37" s="2" t="s">
        <v>260</v>
      </c>
      <c r="C37" s="2"/>
      <c r="D37" s="2"/>
      <c r="E37" s="2"/>
      <c r="F37" s="2"/>
      <c r="G37" s="17">
        <v>0</v>
      </c>
      <c r="H37" s="8"/>
      <c r="I37" s="17">
        <v>-22068</v>
      </c>
      <c r="J37" s="7"/>
      <c r="K37" s="17">
        <v>0</v>
      </c>
      <c r="L37" s="8"/>
      <c r="M37" s="17">
        <v>-22068</v>
      </c>
      <c r="N37" s="2"/>
      <c r="O37" s="26"/>
    </row>
    <row r="38" spans="1:18" s="87" customFormat="1" ht="23" hidden="1" x14ac:dyDescent="0.7">
      <c r="A38" s="2"/>
      <c r="B38" s="2" t="s">
        <v>164</v>
      </c>
      <c r="C38" s="2"/>
      <c r="D38" s="2"/>
      <c r="E38" s="2"/>
      <c r="F38" s="2"/>
      <c r="G38" s="16">
        <v>-19069</v>
      </c>
      <c r="H38" s="8"/>
      <c r="I38" s="16">
        <v>-23253</v>
      </c>
      <c r="J38" s="7"/>
      <c r="K38" s="16">
        <v>-19064</v>
      </c>
      <c r="L38" s="8"/>
      <c r="M38" s="16">
        <v>-23249</v>
      </c>
      <c r="N38" s="2"/>
      <c r="O38" s="26"/>
    </row>
    <row r="39" spans="1:18" s="87" customFormat="1" ht="23" hidden="1" x14ac:dyDescent="0.7">
      <c r="A39" s="1" t="s">
        <v>261</v>
      </c>
      <c r="B39" s="2"/>
      <c r="C39" s="2"/>
      <c r="D39" s="2"/>
      <c r="E39" s="2"/>
      <c r="F39" s="2"/>
      <c r="G39" s="93">
        <f>SUM(G25:G38)</f>
        <v>-40398</v>
      </c>
      <c r="H39" s="8"/>
      <c r="I39" s="93">
        <f>SUM(I25:I38)</f>
        <v>-6059</v>
      </c>
      <c r="J39" s="8"/>
      <c r="K39" s="93">
        <f>SUM(K25:K38)</f>
        <v>-41087</v>
      </c>
      <c r="L39" s="8"/>
      <c r="M39" s="93">
        <f>SUM(M25:M38)</f>
        <v>-5946</v>
      </c>
      <c r="N39" s="2"/>
      <c r="O39" s="26"/>
    </row>
    <row r="40" spans="1:18" s="87" customFormat="1" ht="23" hidden="1" x14ac:dyDescent="0.7">
      <c r="A40" s="1" t="s">
        <v>201</v>
      </c>
      <c r="B40" s="26"/>
      <c r="C40" s="2"/>
      <c r="D40" s="2"/>
      <c r="E40" s="2"/>
      <c r="F40" s="2"/>
      <c r="G40" s="16"/>
      <c r="H40" s="8"/>
      <c r="I40" s="16">
        <v>0</v>
      </c>
      <c r="J40" s="8"/>
      <c r="K40" s="16">
        <v>0</v>
      </c>
      <c r="L40" s="8"/>
      <c r="M40" s="16">
        <v>0</v>
      </c>
      <c r="N40" s="2"/>
      <c r="O40" s="26"/>
    </row>
    <row r="41" spans="1:18" s="87" customFormat="1" ht="23" hidden="1" x14ac:dyDescent="0.7">
      <c r="A41" s="1" t="s">
        <v>202</v>
      </c>
      <c r="B41" s="2"/>
      <c r="C41" s="2"/>
      <c r="D41" s="2"/>
      <c r="E41" s="2"/>
      <c r="F41" s="2"/>
      <c r="G41" s="16" t="e">
        <f>SUM([1]CF2!G35,[1]CF4!G22,[1]CF4!G39,[1]CF4!G40)</f>
        <v>#REF!</v>
      </c>
      <c r="H41" s="8"/>
      <c r="I41" s="16">
        <f>SUM([1]CF2!I35,[1]CF4!I22,[1]CF4!I39,[1]CF4!I40)</f>
        <v>-51361698</v>
      </c>
      <c r="J41" s="7"/>
      <c r="K41" s="16">
        <f>SUM([1]CF2!K35,[1]CF4!K22,[1]CF4!K39,[1]CF4!K40)</f>
        <v>50243479.229999997</v>
      </c>
      <c r="L41" s="8"/>
      <c r="M41" s="16">
        <f>SUM([1]CF2!M35,[1]CF4!M22,[1]CF4!M39,[1]CF4!M40)</f>
        <v>-107143475</v>
      </c>
      <c r="N41" s="2"/>
      <c r="O41" s="85"/>
    </row>
    <row r="42" spans="1:18" s="87" customFormat="1" ht="23" hidden="1" x14ac:dyDescent="0.7">
      <c r="A42" s="1" t="s">
        <v>262</v>
      </c>
      <c r="B42" s="2"/>
      <c r="C42" s="2"/>
      <c r="D42" s="2"/>
      <c r="E42" s="2"/>
      <c r="F42" s="2"/>
      <c r="G42" s="16"/>
      <c r="H42" s="8"/>
      <c r="I42" s="16"/>
      <c r="J42" s="7"/>
      <c r="K42" s="16"/>
      <c r="L42" s="8"/>
      <c r="M42" s="16"/>
      <c r="N42" s="2"/>
      <c r="O42" s="85"/>
    </row>
    <row r="43" spans="1:18" s="87" customFormat="1" ht="23" hidden="1" x14ac:dyDescent="0.7">
      <c r="B43" s="1" t="s">
        <v>263</v>
      </c>
      <c r="C43" s="2"/>
      <c r="D43" s="2"/>
      <c r="E43" s="2"/>
      <c r="F43" s="2"/>
      <c r="G43" s="16">
        <v>-1556</v>
      </c>
      <c r="H43" s="8"/>
      <c r="I43" s="16"/>
      <c r="J43" s="7"/>
      <c r="K43" s="16"/>
      <c r="L43" s="8"/>
      <c r="M43" s="16"/>
      <c r="N43" s="2"/>
      <c r="O43" s="85"/>
    </row>
    <row r="44" spans="1:18" s="87" customFormat="1" ht="23" hidden="1" x14ac:dyDescent="0.7">
      <c r="A44" s="1" t="s">
        <v>203</v>
      </c>
      <c r="B44" s="2"/>
      <c r="C44" s="2"/>
      <c r="D44" s="2"/>
      <c r="E44" s="2"/>
      <c r="F44" s="2"/>
      <c r="G44" s="45">
        <v>2550</v>
      </c>
      <c r="H44" s="8"/>
      <c r="I44" s="45">
        <v>2964</v>
      </c>
      <c r="J44" s="7"/>
      <c r="K44" s="11">
        <v>865</v>
      </c>
      <c r="L44" s="8"/>
      <c r="M44" s="11">
        <v>1169</v>
      </c>
      <c r="N44" s="2"/>
      <c r="O44" s="26"/>
    </row>
    <row r="45" spans="1:18" s="87" customFormat="1" ht="23.5" hidden="1" thickBot="1" x14ac:dyDescent="0.75">
      <c r="A45" s="1" t="s">
        <v>264</v>
      </c>
      <c r="B45" s="2"/>
      <c r="C45" s="2"/>
      <c r="D45" s="2"/>
      <c r="E45" s="2"/>
      <c r="F45" s="2"/>
      <c r="G45" s="22" t="e">
        <f>SUM(G40:G44)</f>
        <v>#REF!</v>
      </c>
      <c r="H45" s="8"/>
      <c r="I45" s="22">
        <f>SUM(I40:I44)</f>
        <v>-51358734</v>
      </c>
      <c r="J45" s="8"/>
      <c r="K45" s="22">
        <f>SUM(K40:K44)</f>
        <v>50244344.229999997</v>
      </c>
      <c r="L45" s="8"/>
      <c r="M45" s="22">
        <f>SUM(M40:M44)</f>
        <v>-107142306</v>
      </c>
      <c r="N45" s="2"/>
      <c r="O45" s="85" t="e">
        <f>G45-[1]สินทรัพย์!G10</f>
        <v>#REF!</v>
      </c>
      <c r="P45" s="86">
        <f>I45-[1]สินทรัพย์!I10</f>
        <v>-98948011</v>
      </c>
      <c r="Q45" s="86">
        <f>K45-[1]สินทรัพย์!K10</f>
        <v>45279394.229999997</v>
      </c>
      <c r="R45" s="86">
        <f>M45-[1]สินทรัพย์!M10</f>
        <v>-111064913</v>
      </c>
    </row>
    <row r="46" spans="1:18" s="87" customFormat="1" ht="6" hidden="1" customHeight="1" x14ac:dyDescent="0.7">
      <c r="A46" s="1"/>
      <c r="B46" s="2"/>
      <c r="C46" s="2"/>
      <c r="D46" s="2"/>
      <c r="E46" s="2"/>
      <c r="F46" s="2"/>
      <c r="G46" s="16"/>
      <c r="H46" s="8"/>
      <c r="I46" s="46"/>
      <c r="J46" s="8"/>
      <c r="K46" s="46"/>
      <c r="L46" s="8"/>
      <c r="M46" s="46"/>
      <c r="N46" s="2"/>
      <c r="O46" s="26"/>
    </row>
    <row r="47" spans="1:18" s="87" customFormat="1" ht="23" hidden="1" x14ac:dyDescent="0.7">
      <c r="A47" s="1" t="s">
        <v>175</v>
      </c>
      <c r="B47" s="2"/>
      <c r="C47" s="2"/>
      <c r="D47" s="2"/>
      <c r="E47" s="2"/>
      <c r="F47" s="2"/>
      <c r="G47" s="16"/>
      <c r="H47" s="8"/>
      <c r="I47" s="46"/>
      <c r="J47" s="8"/>
      <c r="K47" s="46"/>
      <c r="L47" s="8"/>
      <c r="M47" s="46"/>
      <c r="N47" s="2"/>
      <c r="O47" s="26"/>
    </row>
    <row r="48" spans="1:18" s="87" customFormat="1" ht="23" hidden="1" x14ac:dyDescent="0.7">
      <c r="A48" s="26"/>
      <c r="B48" s="2" t="s">
        <v>176</v>
      </c>
      <c r="C48" s="2"/>
      <c r="D48" s="2"/>
      <c r="E48" s="2"/>
      <c r="F48" s="2"/>
      <c r="G48" s="16"/>
      <c r="H48" s="8"/>
      <c r="I48" s="46"/>
      <c r="J48" s="8"/>
      <c r="K48" s="46"/>
      <c r="L48" s="8"/>
      <c r="M48" s="46"/>
      <c r="N48" s="2"/>
      <c r="O48" s="26"/>
    </row>
    <row r="49" spans="1:15" s="87" customFormat="1" ht="23" hidden="1" x14ac:dyDescent="0.7">
      <c r="A49" s="26"/>
      <c r="B49" s="2"/>
      <c r="C49" s="88" t="s">
        <v>265</v>
      </c>
      <c r="D49" s="2"/>
      <c r="E49" s="2"/>
      <c r="F49" s="2"/>
      <c r="G49" s="16">
        <v>-616</v>
      </c>
      <c r="H49" s="8"/>
      <c r="I49" s="16">
        <v>-616</v>
      </c>
      <c r="J49" s="7"/>
      <c r="K49" s="16">
        <v>-616</v>
      </c>
      <c r="L49" s="8"/>
      <c r="M49" s="16">
        <v>-616</v>
      </c>
      <c r="N49" s="2"/>
      <c r="O49" s="26"/>
    </row>
    <row r="50" spans="1:15" s="100" customFormat="1" ht="23" hidden="1" x14ac:dyDescent="0.7">
      <c r="A50" s="97"/>
      <c r="B50" s="33"/>
      <c r="C50" s="98" t="s">
        <v>178</v>
      </c>
      <c r="D50" s="33"/>
      <c r="E50" s="33"/>
      <c r="F50" s="33"/>
      <c r="G50" s="99">
        <v>0</v>
      </c>
      <c r="H50" s="60"/>
      <c r="I50" s="99"/>
      <c r="J50" s="9"/>
      <c r="K50" s="99">
        <v>0</v>
      </c>
      <c r="L50" s="60"/>
      <c r="M50" s="99"/>
      <c r="N50" s="33"/>
      <c r="O50" s="97"/>
    </row>
    <row r="51" spans="1:15" s="100" customFormat="1" ht="23" hidden="1" x14ac:dyDescent="0.7">
      <c r="A51" s="97"/>
      <c r="B51" s="33"/>
      <c r="C51" s="98" t="s">
        <v>179</v>
      </c>
      <c r="D51" s="33"/>
      <c r="E51" s="33"/>
      <c r="F51" s="33"/>
      <c r="G51" s="99">
        <v>0</v>
      </c>
      <c r="H51" s="60"/>
      <c r="I51" s="99"/>
      <c r="J51" s="9"/>
      <c r="K51" s="99">
        <v>0</v>
      </c>
      <c r="L51" s="60"/>
      <c r="M51" s="99"/>
      <c r="N51" s="33"/>
      <c r="O51" s="97"/>
    </row>
    <row r="52" spans="1:15" s="100" customFormat="1" ht="23" hidden="1" x14ac:dyDescent="0.7">
      <c r="A52" s="97"/>
      <c r="B52" s="33"/>
      <c r="C52" s="98" t="s">
        <v>180</v>
      </c>
      <c r="D52" s="33"/>
      <c r="E52" s="33"/>
      <c r="F52" s="33"/>
      <c r="G52" s="99">
        <v>0</v>
      </c>
      <c r="H52" s="60"/>
      <c r="I52" s="99"/>
      <c r="J52" s="9"/>
      <c r="K52" s="99">
        <v>0</v>
      </c>
      <c r="L52" s="60"/>
      <c r="M52" s="99"/>
      <c r="N52" s="33"/>
      <c r="O52" s="97"/>
    </row>
    <row r="53" spans="1:15" s="100" customFormat="1" ht="23" hidden="1" x14ac:dyDescent="0.7">
      <c r="A53" s="97"/>
      <c r="B53" s="33"/>
      <c r="C53" s="98" t="s">
        <v>181</v>
      </c>
      <c r="D53" s="33"/>
      <c r="E53" s="33"/>
      <c r="F53" s="33"/>
      <c r="G53" s="99">
        <v>0</v>
      </c>
      <c r="H53" s="60"/>
      <c r="I53" s="99"/>
      <c r="J53" s="9"/>
      <c r="K53" s="99">
        <v>0</v>
      </c>
      <c r="L53" s="60"/>
      <c r="M53" s="99"/>
      <c r="N53" s="33"/>
      <c r="O53" s="97"/>
    </row>
    <row r="54" spans="1:15" s="100" customFormat="1" ht="23" hidden="1" x14ac:dyDescent="0.7">
      <c r="A54" s="97"/>
      <c r="B54" s="33"/>
      <c r="C54" s="98" t="s">
        <v>182</v>
      </c>
      <c r="D54" s="33"/>
      <c r="E54" s="33"/>
      <c r="F54" s="33"/>
      <c r="G54" s="99">
        <v>0</v>
      </c>
      <c r="H54" s="60"/>
      <c r="I54" s="99"/>
      <c r="J54" s="9"/>
      <c r="K54" s="99">
        <v>0</v>
      </c>
      <c r="L54" s="60"/>
      <c r="M54" s="99"/>
      <c r="N54" s="33"/>
      <c r="O54" s="97"/>
    </row>
    <row r="55" spans="1:15" s="100" customFormat="1" ht="23" hidden="1" x14ac:dyDescent="0.7">
      <c r="A55" s="97"/>
      <c r="B55" s="33"/>
      <c r="C55" s="98" t="s">
        <v>183</v>
      </c>
      <c r="D55" s="33"/>
      <c r="E55" s="33"/>
      <c r="F55" s="33"/>
      <c r="G55" s="99">
        <v>0</v>
      </c>
      <c r="H55" s="60"/>
      <c r="I55" s="99"/>
      <c r="J55" s="9"/>
      <c r="K55" s="99">
        <v>0</v>
      </c>
      <c r="L55" s="60"/>
      <c r="M55" s="99"/>
      <c r="N55" s="33"/>
      <c r="O55" s="97"/>
    </row>
    <row r="56" spans="1:15" s="87" customFormat="1" ht="23" hidden="1" x14ac:dyDescent="0.7">
      <c r="A56" s="26"/>
      <c r="B56" s="2"/>
      <c r="C56" s="89" t="s">
        <v>184</v>
      </c>
      <c r="D56" s="2"/>
      <c r="E56" s="2"/>
      <c r="F56" s="2"/>
      <c r="G56" s="26"/>
      <c r="H56" s="26"/>
      <c r="I56" s="26"/>
      <c r="J56" s="26"/>
      <c r="K56" s="26"/>
      <c r="L56" s="26"/>
      <c r="M56" s="26"/>
      <c r="N56" s="2"/>
      <c r="O56" s="26"/>
    </row>
    <row r="57" spans="1:15" s="100" customFormat="1" ht="23" hidden="1" x14ac:dyDescent="0.7">
      <c r="A57" s="33"/>
      <c r="B57" s="33"/>
      <c r="C57" s="33"/>
      <c r="D57" s="101" t="s">
        <v>185</v>
      </c>
      <c r="E57" s="33"/>
      <c r="F57" s="33"/>
      <c r="G57" s="99">
        <v>0</v>
      </c>
      <c r="H57" s="60"/>
      <c r="I57" s="99"/>
      <c r="J57" s="9"/>
      <c r="K57" s="99">
        <v>0</v>
      </c>
      <c r="L57" s="60"/>
      <c r="M57" s="99"/>
      <c r="N57" s="33"/>
      <c r="O57" s="97"/>
    </row>
    <row r="58" spans="1:15" s="87" customFormat="1" ht="23" hidden="1" x14ac:dyDescent="0.7">
      <c r="A58" s="2"/>
      <c r="B58" s="2"/>
      <c r="C58" s="2"/>
      <c r="D58" s="4" t="s">
        <v>186</v>
      </c>
      <c r="E58" s="2"/>
      <c r="F58" s="2"/>
      <c r="G58" s="16">
        <v>1000</v>
      </c>
      <c r="H58" s="8"/>
      <c r="I58" s="16">
        <v>1000</v>
      </c>
      <c r="J58" s="7"/>
      <c r="K58" s="16">
        <v>1000</v>
      </c>
      <c r="L58" s="8"/>
      <c r="M58" s="16">
        <v>1000</v>
      </c>
      <c r="N58" s="2"/>
      <c r="O58" s="26"/>
    </row>
    <row r="59" spans="1:15" s="87" customFormat="1" ht="23" hidden="1" x14ac:dyDescent="0.7">
      <c r="A59" s="26"/>
      <c r="B59" s="2"/>
      <c r="C59" s="2" t="s">
        <v>187</v>
      </c>
      <c r="D59" s="2"/>
      <c r="E59" s="2"/>
      <c r="F59" s="2"/>
      <c r="G59" s="16">
        <v>-315</v>
      </c>
      <c r="H59" s="2"/>
      <c r="I59" s="16">
        <v>-315</v>
      </c>
      <c r="J59" s="2"/>
      <c r="K59" s="16">
        <v>-315</v>
      </c>
      <c r="L59" s="2"/>
      <c r="M59" s="16">
        <v>-315</v>
      </c>
      <c r="N59" s="2"/>
      <c r="O59" s="26"/>
    </row>
    <row r="60" spans="1:15" s="87" customFormat="1" ht="23" x14ac:dyDescent="0.7">
      <c r="A60" s="26"/>
      <c r="B60" s="2"/>
      <c r="C60" s="2"/>
      <c r="D60" s="2"/>
      <c r="E60" s="2"/>
      <c r="F60" s="2"/>
      <c r="G60" s="16"/>
      <c r="H60" s="2"/>
      <c r="I60" s="38"/>
      <c r="J60" s="2"/>
      <c r="K60" s="16"/>
      <c r="L60" s="2"/>
      <c r="M60" s="38"/>
      <c r="N60" s="2"/>
      <c r="O60" s="26"/>
    </row>
    <row r="61" spans="1:15" s="87" customFormat="1" ht="23" x14ac:dyDescent="0.7">
      <c r="A61" s="26"/>
      <c r="B61" s="1" t="s">
        <v>266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38"/>
      <c r="N61" s="2"/>
      <c r="O61" s="26"/>
    </row>
    <row r="62" spans="1:15" s="87" customFormat="1" ht="23" x14ac:dyDescent="0.7">
      <c r="A62" s="26"/>
      <c r="B62" s="2"/>
      <c r="C62" s="87" t="s">
        <v>267</v>
      </c>
      <c r="D62" s="2"/>
      <c r="E62" s="2"/>
      <c r="F62" s="2"/>
      <c r="G62" s="2"/>
      <c r="H62" s="2"/>
      <c r="I62" s="2"/>
      <c r="J62" s="2"/>
      <c r="K62" s="2"/>
      <c r="L62" s="2"/>
      <c r="M62" s="38"/>
      <c r="N62" s="2"/>
      <c r="O62" s="26"/>
    </row>
    <row r="63" spans="1:15" s="87" customFormat="1" ht="23" x14ac:dyDescent="0.7">
      <c r="A63" s="26"/>
      <c r="B63" s="2"/>
      <c r="C63" s="2"/>
      <c r="D63" s="87" t="s">
        <v>268</v>
      </c>
      <c r="E63" s="2"/>
      <c r="F63" s="2"/>
      <c r="G63" s="2"/>
      <c r="H63" s="2"/>
      <c r="I63" s="2"/>
      <c r="J63" s="2"/>
      <c r="K63" s="2"/>
      <c r="L63" s="2"/>
      <c r="M63" s="38"/>
      <c r="N63" s="2"/>
      <c r="O63" s="26"/>
    </row>
    <row r="64" spans="1:15" s="87" customFormat="1" ht="23" x14ac:dyDescent="0.7">
      <c r="A64" s="26"/>
      <c r="B64" s="2"/>
      <c r="C64" s="102" t="s">
        <v>269</v>
      </c>
      <c r="E64" s="2"/>
      <c r="F64" s="2"/>
      <c r="G64" s="2"/>
      <c r="H64" s="2"/>
      <c r="I64" s="2"/>
      <c r="J64" s="2"/>
      <c r="K64" s="2"/>
      <c r="L64" s="2"/>
      <c r="M64" s="38"/>
      <c r="N64" s="2"/>
      <c r="O64" s="26"/>
    </row>
    <row r="65" spans="1:17" s="87" customFormat="1" ht="23" x14ac:dyDescent="0.7">
      <c r="A65" s="2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38"/>
      <c r="N65" s="2"/>
      <c r="O65" s="26"/>
    </row>
    <row r="66" spans="1:17" s="87" customFormat="1" ht="23" x14ac:dyDescent="0.7">
      <c r="A66" s="26"/>
      <c r="B66" s="2"/>
      <c r="C66" s="2"/>
      <c r="D66" s="2"/>
      <c r="E66" s="2"/>
      <c r="F66" s="2"/>
      <c r="H66" s="2"/>
      <c r="I66" s="5"/>
      <c r="J66" s="2"/>
      <c r="K66" s="5"/>
      <c r="L66" s="2"/>
      <c r="M66" s="103" t="s">
        <v>2</v>
      </c>
      <c r="N66" s="2"/>
      <c r="O66" s="26"/>
    </row>
    <row r="67" spans="1:17" s="87" customFormat="1" ht="23" x14ac:dyDescent="0.7">
      <c r="A67" s="26"/>
      <c r="B67" s="2"/>
      <c r="C67" s="2"/>
      <c r="D67" s="2" t="s">
        <v>270</v>
      </c>
      <c r="E67" s="2"/>
      <c r="F67" s="2"/>
      <c r="H67" s="2"/>
      <c r="I67" s="32"/>
      <c r="J67" s="2"/>
      <c r="K67" s="104"/>
      <c r="L67" s="104"/>
      <c r="M67" s="10">
        <v>36732713</v>
      </c>
      <c r="N67" s="2"/>
      <c r="O67" s="26"/>
      <c r="P67" s="105"/>
      <c r="Q67" s="106"/>
    </row>
    <row r="68" spans="1:17" s="87" customFormat="1" ht="23" x14ac:dyDescent="0.7">
      <c r="A68" s="26"/>
      <c r="B68" s="2"/>
      <c r="C68" s="2"/>
      <c r="D68" s="2" t="s">
        <v>271</v>
      </c>
      <c r="E68" s="2"/>
      <c r="F68" s="2"/>
      <c r="H68" s="2"/>
      <c r="I68" s="32"/>
      <c r="J68" s="2"/>
      <c r="K68" s="104"/>
      <c r="L68" s="104"/>
      <c r="M68" s="10">
        <v>14231561</v>
      </c>
      <c r="N68" s="2"/>
      <c r="O68" s="26"/>
      <c r="P68" s="105"/>
    </row>
    <row r="69" spans="1:17" s="87" customFormat="1" ht="23" x14ac:dyDescent="0.7">
      <c r="A69" s="26"/>
      <c r="B69" s="2"/>
      <c r="C69" s="2"/>
      <c r="D69" s="2" t="s">
        <v>15</v>
      </c>
      <c r="E69" s="2"/>
      <c r="F69" s="2"/>
      <c r="H69" s="2"/>
      <c r="I69" s="32"/>
      <c r="J69" s="2"/>
      <c r="K69" s="104"/>
      <c r="L69" s="104"/>
      <c r="M69" s="10">
        <v>15809673</v>
      </c>
      <c r="N69" s="2"/>
      <c r="O69" s="26"/>
      <c r="P69" s="105"/>
    </row>
    <row r="70" spans="1:17" s="87" customFormat="1" ht="23" x14ac:dyDescent="0.7">
      <c r="A70" s="26"/>
      <c r="B70" s="2"/>
      <c r="C70" s="2"/>
      <c r="D70" s="2" t="s">
        <v>17</v>
      </c>
      <c r="E70" s="2"/>
      <c r="F70" s="2"/>
      <c r="H70" s="2"/>
      <c r="I70" s="32"/>
      <c r="J70" s="2"/>
      <c r="K70" s="104"/>
      <c r="L70" s="104"/>
      <c r="M70" s="10">
        <v>215432</v>
      </c>
      <c r="N70" s="2"/>
      <c r="O70" s="26"/>
      <c r="P70" s="105"/>
    </row>
    <row r="71" spans="1:17" s="87" customFormat="1" ht="23" x14ac:dyDescent="0.7">
      <c r="A71" s="26"/>
      <c r="B71" s="2"/>
      <c r="C71" s="2"/>
      <c r="D71" s="2" t="s">
        <v>272</v>
      </c>
      <c r="E71" s="2"/>
      <c r="F71" s="2"/>
      <c r="H71" s="2"/>
      <c r="I71" s="32"/>
      <c r="J71" s="2"/>
      <c r="K71" s="104"/>
      <c r="L71" s="104"/>
      <c r="M71" s="10">
        <v>251794548</v>
      </c>
      <c r="N71" s="2"/>
      <c r="O71" s="26"/>
      <c r="P71" s="105"/>
    </row>
    <row r="72" spans="1:17" s="87" customFormat="1" ht="23" x14ac:dyDescent="0.7">
      <c r="A72" s="26"/>
      <c r="B72" s="2"/>
      <c r="C72" s="2"/>
      <c r="D72" s="2" t="s">
        <v>25</v>
      </c>
      <c r="E72" s="2"/>
      <c r="F72" s="2"/>
      <c r="H72" s="2"/>
      <c r="I72" s="32"/>
      <c r="J72" s="2"/>
      <c r="K72" s="104"/>
      <c r="L72" s="104"/>
      <c r="M72" s="107">
        <v>-8648</v>
      </c>
      <c r="N72" s="2"/>
      <c r="O72" s="26"/>
      <c r="P72" s="105"/>
    </row>
    <row r="73" spans="1:17" s="87" customFormat="1" ht="23" x14ac:dyDescent="0.7">
      <c r="A73" s="26"/>
      <c r="B73" s="2"/>
      <c r="C73" s="2"/>
      <c r="D73" s="2" t="s">
        <v>24</v>
      </c>
      <c r="E73" s="2"/>
      <c r="F73" s="2"/>
      <c r="H73" s="2"/>
      <c r="I73" s="32"/>
      <c r="J73" s="2"/>
      <c r="K73" s="104"/>
      <c r="L73" s="104"/>
      <c r="M73" s="10">
        <v>16323535</v>
      </c>
      <c r="N73" s="2"/>
      <c r="O73" s="26"/>
      <c r="P73" s="105"/>
    </row>
    <row r="74" spans="1:17" s="87" customFormat="1" ht="23" x14ac:dyDescent="0.7">
      <c r="A74" s="26"/>
      <c r="B74" s="2"/>
      <c r="C74" s="2"/>
      <c r="D74" s="2" t="s">
        <v>273</v>
      </c>
      <c r="E74" s="2"/>
      <c r="F74" s="2"/>
      <c r="H74" s="2"/>
      <c r="I74" s="32"/>
      <c r="J74" s="2"/>
      <c r="K74" s="104"/>
      <c r="L74" s="104"/>
      <c r="M74" s="10">
        <v>2903840</v>
      </c>
      <c r="N74" s="2"/>
      <c r="O74" s="26"/>
      <c r="P74" s="105"/>
    </row>
    <row r="75" spans="1:17" s="87" customFormat="1" ht="23" x14ac:dyDescent="0.7">
      <c r="A75" s="26"/>
      <c r="B75" s="2"/>
      <c r="C75" s="2"/>
      <c r="D75" s="2" t="s">
        <v>19</v>
      </c>
      <c r="E75" s="2"/>
      <c r="F75" s="2"/>
      <c r="H75" s="2"/>
      <c r="I75" s="32"/>
      <c r="J75" s="2"/>
      <c r="K75" s="104"/>
      <c r="L75" s="104"/>
      <c r="M75" s="107">
        <v>4297</v>
      </c>
      <c r="N75" s="2"/>
      <c r="O75" s="26"/>
      <c r="P75" s="105"/>
    </row>
    <row r="76" spans="1:17" s="87" customFormat="1" ht="23" x14ac:dyDescent="0.7">
      <c r="A76" s="26"/>
      <c r="B76" s="2"/>
      <c r="C76" s="2"/>
      <c r="D76" s="2" t="s">
        <v>274</v>
      </c>
      <c r="E76" s="2"/>
      <c r="F76" s="2"/>
      <c r="H76" s="2"/>
      <c r="I76" s="32"/>
      <c r="J76" s="2"/>
      <c r="K76" s="104"/>
      <c r="L76" s="104"/>
      <c r="M76" s="107">
        <v>-435329</v>
      </c>
      <c r="N76" s="2"/>
      <c r="O76" s="26"/>
      <c r="P76" s="108"/>
    </row>
    <row r="77" spans="1:17" s="87" customFormat="1" ht="23" x14ac:dyDescent="0.7">
      <c r="A77" s="26"/>
      <c r="B77" s="2"/>
      <c r="C77" s="2"/>
      <c r="D77" s="2" t="s">
        <v>275</v>
      </c>
      <c r="E77" s="2"/>
      <c r="F77" s="2"/>
      <c r="H77" s="2"/>
      <c r="I77" s="32"/>
      <c r="J77" s="2"/>
      <c r="K77" s="104"/>
      <c r="L77" s="104"/>
      <c r="M77" s="107">
        <v>-4049820</v>
      </c>
      <c r="N77" s="2"/>
      <c r="O77" s="26"/>
      <c r="P77" s="108"/>
    </row>
    <row r="78" spans="1:17" s="87" customFormat="1" ht="23" x14ac:dyDescent="0.7">
      <c r="A78" s="26"/>
      <c r="B78" s="2"/>
      <c r="C78" s="2"/>
      <c r="D78" s="2" t="s">
        <v>276</v>
      </c>
      <c r="E78" s="2"/>
      <c r="F78" s="2"/>
      <c r="H78" s="2"/>
      <c r="I78" s="32"/>
      <c r="J78" s="2"/>
      <c r="K78" s="104"/>
      <c r="L78" s="104"/>
      <c r="M78" s="107">
        <v>-27405000</v>
      </c>
      <c r="N78" s="2"/>
      <c r="O78" s="26"/>
      <c r="P78" s="108"/>
    </row>
    <row r="79" spans="1:17" s="87" customFormat="1" ht="23" x14ac:dyDescent="0.7">
      <c r="A79" s="26"/>
      <c r="B79" s="2"/>
      <c r="C79" s="2"/>
      <c r="D79" s="2" t="s">
        <v>277</v>
      </c>
      <c r="E79" s="2"/>
      <c r="F79" s="2"/>
      <c r="H79" s="2"/>
      <c r="I79" s="32"/>
      <c r="J79" s="2"/>
      <c r="K79" s="104"/>
      <c r="L79" s="104"/>
      <c r="M79" s="107">
        <v>-70705</v>
      </c>
      <c r="N79" s="2"/>
      <c r="O79" s="26"/>
      <c r="P79" s="108"/>
    </row>
    <row r="80" spans="1:17" s="87" customFormat="1" ht="23" x14ac:dyDescent="0.7">
      <c r="A80" s="26"/>
      <c r="B80" s="2"/>
      <c r="C80" s="2"/>
      <c r="D80" s="2" t="s">
        <v>42</v>
      </c>
      <c r="E80" s="2"/>
      <c r="F80" s="2"/>
      <c r="H80" s="2"/>
      <c r="I80" s="32"/>
      <c r="J80" s="2"/>
      <c r="K80" s="104"/>
      <c r="L80" s="104"/>
      <c r="M80" s="107">
        <v>-342543</v>
      </c>
      <c r="N80" s="2"/>
      <c r="O80" s="26"/>
      <c r="P80" s="108"/>
    </row>
    <row r="81" spans="1:20" s="87" customFormat="1" ht="23" x14ac:dyDescent="0.7">
      <c r="A81" s="26"/>
      <c r="B81" s="2"/>
      <c r="C81" s="2"/>
      <c r="D81" s="2" t="s">
        <v>40</v>
      </c>
      <c r="E81" s="2"/>
      <c r="F81" s="2"/>
      <c r="H81" s="2"/>
      <c r="I81" s="32"/>
      <c r="J81" s="2"/>
      <c r="K81" s="104"/>
      <c r="L81" s="104"/>
      <c r="M81" s="107">
        <v>-190073830</v>
      </c>
      <c r="N81" s="2"/>
      <c r="O81" s="26"/>
      <c r="P81" s="108"/>
    </row>
    <row r="82" spans="1:20" s="87" customFormat="1" ht="23" x14ac:dyDescent="0.7">
      <c r="A82" s="26"/>
      <c r="B82" s="2"/>
      <c r="C82" s="2"/>
      <c r="D82" s="2" t="s">
        <v>278</v>
      </c>
      <c r="E82" s="2"/>
      <c r="F82" s="2"/>
      <c r="H82" s="2"/>
      <c r="I82" s="32"/>
      <c r="J82" s="2"/>
      <c r="K82" s="104"/>
      <c r="L82" s="104"/>
      <c r="M82" s="31">
        <f>SUM(M67:M81)</f>
        <v>115629724</v>
      </c>
      <c r="N82" s="2"/>
      <c r="O82" s="26"/>
      <c r="P82" s="105"/>
      <c r="Q82" s="105"/>
      <c r="S82" s="109"/>
      <c r="T82" s="86"/>
    </row>
    <row r="83" spans="1:20" s="87" customFormat="1" ht="23" x14ac:dyDescent="0.7">
      <c r="A83" s="26"/>
      <c r="B83" s="2"/>
      <c r="C83" s="2"/>
      <c r="D83" s="2" t="s">
        <v>62</v>
      </c>
      <c r="E83" s="2"/>
      <c r="F83" s="2"/>
      <c r="H83" s="2"/>
      <c r="I83" s="32"/>
      <c r="J83" s="2"/>
      <c r="K83" s="104"/>
      <c r="L83" s="104"/>
      <c r="M83" s="110">
        <v>-81691021</v>
      </c>
      <c r="N83" s="2"/>
      <c r="O83" s="26"/>
      <c r="P83" s="108"/>
    </row>
    <row r="84" spans="1:20" s="87" customFormat="1" ht="23" x14ac:dyDescent="0.7">
      <c r="A84" s="26"/>
      <c r="B84" s="2"/>
      <c r="C84" s="2"/>
      <c r="D84" s="2" t="s">
        <v>279</v>
      </c>
      <c r="E84" s="2"/>
      <c r="F84" s="2"/>
      <c r="H84" s="2"/>
      <c r="I84" s="32"/>
      <c r="J84" s="2"/>
      <c r="K84" s="104"/>
      <c r="L84" s="104"/>
      <c r="M84" s="35">
        <f>SUM(M82:M83)</f>
        <v>33938703</v>
      </c>
      <c r="N84" s="2"/>
      <c r="O84" s="26"/>
      <c r="P84" s="105"/>
      <c r="Q84" s="105"/>
    </row>
    <row r="85" spans="1:20" s="87" customFormat="1" ht="23" x14ac:dyDescent="0.7">
      <c r="A85" s="26"/>
      <c r="B85" s="2"/>
      <c r="C85" s="2"/>
      <c r="D85" s="2" t="s">
        <v>146</v>
      </c>
      <c r="E85" s="2"/>
      <c r="F85" s="2"/>
      <c r="H85" s="2"/>
      <c r="I85" s="32"/>
      <c r="J85" s="2"/>
      <c r="K85" s="104"/>
      <c r="L85" s="104"/>
      <c r="M85" s="107">
        <v>-443801</v>
      </c>
      <c r="N85" s="2"/>
      <c r="O85" s="26"/>
      <c r="P85" s="108"/>
    </row>
    <row r="86" spans="1:20" s="87" customFormat="1" ht="23" x14ac:dyDescent="0.7">
      <c r="A86" s="26"/>
      <c r="B86" s="2"/>
      <c r="C86" s="2"/>
      <c r="D86" s="2" t="s">
        <v>280</v>
      </c>
      <c r="E86" s="2"/>
      <c r="F86" s="2"/>
      <c r="H86" s="2"/>
      <c r="I86" s="2"/>
      <c r="J86" s="2"/>
      <c r="K86" s="104"/>
      <c r="L86" s="104"/>
      <c r="M86" s="107">
        <v>-10771735</v>
      </c>
      <c r="N86" s="2"/>
      <c r="O86" s="26"/>
      <c r="P86" s="108"/>
    </row>
    <row r="87" spans="1:20" s="87" customFormat="1" ht="23" x14ac:dyDescent="0.7">
      <c r="A87" s="26"/>
      <c r="B87" s="2"/>
      <c r="C87" s="2"/>
      <c r="D87" s="2" t="s">
        <v>281</v>
      </c>
      <c r="E87" s="2"/>
      <c r="F87" s="2"/>
      <c r="H87" s="2"/>
      <c r="I87" s="17"/>
      <c r="J87" s="2"/>
      <c r="K87" s="104"/>
      <c r="L87" s="104"/>
      <c r="M87" s="111">
        <f>SUM(M84:M86)</f>
        <v>22723167</v>
      </c>
      <c r="N87" s="2"/>
      <c r="O87" s="26"/>
      <c r="P87" s="108"/>
    </row>
    <row r="88" spans="1:20" s="87" customFormat="1" ht="23" x14ac:dyDescent="0.7">
      <c r="A88" s="26"/>
      <c r="B88" s="2"/>
      <c r="C88" s="2"/>
      <c r="D88" s="2" t="s">
        <v>282</v>
      </c>
      <c r="E88" s="2"/>
      <c r="F88" s="2"/>
      <c r="H88" s="2"/>
      <c r="I88" s="39"/>
      <c r="J88" s="2"/>
      <c r="K88" s="104"/>
      <c r="L88" s="104"/>
      <c r="M88" s="110">
        <f>-158454180</f>
        <v>-158454180</v>
      </c>
      <c r="N88" s="2"/>
      <c r="O88" s="26"/>
      <c r="P88" s="108"/>
    </row>
    <row r="89" spans="1:20" s="87" customFormat="1" ht="23.5" thickBot="1" x14ac:dyDescent="0.75">
      <c r="A89" s="26"/>
      <c r="B89" s="2"/>
      <c r="C89" s="2"/>
      <c r="D89" s="2" t="s">
        <v>283</v>
      </c>
      <c r="E89" s="2"/>
      <c r="F89" s="2"/>
      <c r="H89" s="2"/>
      <c r="I89" s="39"/>
      <c r="J89" s="2"/>
      <c r="K89" s="104"/>
      <c r="L89" s="104"/>
      <c r="M89" s="40">
        <f>-SUM(M87:M88)</f>
        <v>135731013</v>
      </c>
      <c r="N89" s="2"/>
      <c r="O89" s="26"/>
      <c r="P89" s="108"/>
      <c r="Q89" s="108"/>
      <c r="R89" s="86"/>
    </row>
    <row r="90" spans="1:20" s="87" customFormat="1" ht="23.5" thickTop="1" x14ac:dyDescent="0.7">
      <c r="A90" s="26"/>
      <c r="B90" s="2"/>
      <c r="C90" s="2"/>
      <c r="D90" s="2"/>
      <c r="E90" s="2"/>
      <c r="F90" s="2"/>
      <c r="H90" s="2"/>
      <c r="I90" s="17"/>
      <c r="J90" s="2"/>
      <c r="K90" s="104"/>
      <c r="L90" s="104"/>
      <c r="M90" s="112"/>
      <c r="N90" s="2"/>
      <c r="O90" s="26"/>
      <c r="P90" s="86">
        <f>M89+'CF1'!G37</f>
        <v>135731013</v>
      </c>
    </row>
    <row r="91" spans="1:20" s="87" customFormat="1" ht="23" x14ac:dyDescent="0.7">
      <c r="A91" s="26"/>
      <c r="B91" s="2"/>
      <c r="C91" s="2"/>
      <c r="D91" s="2"/>
      <c r="E91" s="2"/>
      <c r="F91" s="2"/>
      <c r="H91" s="2"/>
      <c r="I91" s="17"/>
      <c r="J91" s="2"/>
      <c r="K91" s="104"/>
      <c r="L91" s="104"/>
      <c r="M91" s="112"/>
      <c r="N91" s="2"/>
      <c r="O91" s="26"/>
      <c r="P91" s="86"/>
    </row>
    <row r="92" spans="1:20" s="87" customFormat="1" ht="23" x14ac:dyDescent="0.7">
      <c r="A92" s="26"/>
      <c r="B92" s="2"/>
      <c r="C92" s="2"/>
      <c r="D92" s="2"/>
      <c r="E92" s="2"/>
      <c r="F92" s="2"/>
      <c r="H92" s="2"/>
      <c r="I92" s="17"/>
      <c r="J92" s="2"/>
      <c r="K92" s="104"/>
      <c r="L92" s="104"/>
      <c r="M92" s="112"/>
      <c r="N92" s="2"/>
      <c r="O92" s="26"/>
      <c r="P92" s="86"/>
    </row>
    <row r="93" spans="1:20" s="87" customFormat="1" ht="23" x14ac:dyDescent="0.7">
      <c r="A93" s="26"/>
      <c r="B93" s="2"/>
      <c r="C93" s="2"/>
      <c r="D93" s="2"/>
      <c r="E93" s="2"/>
      <c r="F93" s="2"/>
      <c r="G93" s="16"/>
      <c r="H93" s="2"/>
      <c r="I93" s="12"/>
      <c r="J93" s="2"/>
      <c r="K93" s="104"/>
      <c r="L93" s="104"/>
      <c r="M93" s="104"/>
      <c r="N93" s="2"/>
      <c r="O93" s="26"/>
    </row>
    <row r="94" spans="1:20" s="87" customFormat="1" ht="23" x14ac:dyDescent="0.7">
      <c r="A94" s="26"/>
      <c r="B94" s="2"/>
      <c r="C94" s="2"/>
      <c r="D94" s="2"/>
      <c r="E94" s="2"/>
      <c r="F94" s="2"/>
      <c r="G94" s="16"/>
      <c r="H94" s="2"/>
      <c r="I94" s="12"/>
      <c r="J94" s="2"/>
      <c r="K94" s="104"/>
      <c r="L94" s="113"/>
      <c r="M94" s="104"/>
      <c r="N94" s="2"/>
      <c r="O94" s="26"/>
    </row>
    <row r="95" spans="1:20" s="87" customFormat="1" ht="23" x14ac:dyDescent="0.7">
      <c r="A95" s="26"/>
      <c r="B95" s="2"/>
      <c r="C95" s="2"/>
      <c r="D95" s="2"/>
      <c r="E95" s="2"/>
      <c r="F95" s="2"/>
      <c r="G95" s="16"/>
      <c r="H95" s="2"/>
      <c r="I95" s="12"/>
      <c r="J95" s="2"/>
      <c r="K95" s="104"/>
      <c r="L95" s="104"/>
      <c r="M95" s="104"/>
      <c r="N95" s="2"/>
      <c r="O95" s="26"/>
    </row>
    <row r="96" spans="1:20" s="87" customFormat="1" ht="21.75" customHeight="1" x14ac:dyDescent="0.7">
      <c r="A96" s="26"/>
      <c r="B96" s="2"/>
      <c r="C96" s="2"/>
      <c r="D96" s="2"/>
      <c r="E96" s="2"/>
      <c r="F96" s="2"/>
      <c r="G96" s="16"/>
      <c r="H96" s="2"/>
      <c r="I96" s="12"/>
      <c r="J96" s="2"/>
      <c r="K96" s="104"/>
      <c r="L96" s="104"/>
      <c r="M96" s="104"/>
      <c r="N96" s="2"/>
      <c r="O96" s="26"/>
    </row>
    <row r="97" spans="1:15" s="87" customFormat="1" ht="21.75" customHeight="1" x14ac:dyDescent="0.7">
      <c r="A97" s="26"/>
      <c r="B97" s="2"/>
      <c r="C97" s="2"/>
      <c r="D97" s="2"/>
      <c r="E97" s="2"/>
      <c r="F97" s="2"/>
      <c r="G97" s="16"/>
      <c r="H97" s="2"/>
      <c r="I97" s="12"/>
      <c r="J97" s="2"/>
      <c r="K97" s="104"/>
      <c r="L97" s="104"/>
      <c r="M97" s="104"/>
      <c r="N97" s="2"/>
      <c r="O97" s="26"/>
    </row>
    <row r="98" spans="1:15" s="87" customFormat="1" ht="23" x14ac:dyDescent="0.7">
      <c r="A98" s="26"/>
      <c r="B98" s="2"/>
      <c r="C98" s="2"/>
      <c r="D98" s="2"/>
      <c r="E98" s="2"/>
      <c r="F98" s="2"/>
      <c r="G98" s="16"/>
      <c r="H98" s="2"/>
      <c r="I98" s="38"/>
      <c r="J98" s="2"/>
      <c r="K98" s="16"/>
      <c r="L98" s="2"/>
      <c r="M98" s="38"/>
      <c r="N98" s="2"/>
      <c r="O98" s="26"/>
    </row>
    <row r="99" spans="1:15" s="87" customFormat="1" ht="23" x14ac:dyDescent="0.7">
      <c r="A99" s="26"/>
      <c r="B99" s="2"/>
      <c r="C99" s="2"/>
      <c r="D99" s="2"/>
      <c r="E99" s="2"/>
      <c r="F99" s="2"/>
      <c r="G99" s="16"/>
      <c r="H99" s="2"/>
      <c r="I99" s="38"/>
      <c r="J99" s="2"/>
      <c r="K99" s="16"/>
      <c r="L99" s="2"/>
      <c r="M99" s="38"/>
      <c r="N99" s="2"/>
      <c r="O99" s="26"/>
    </row>
    <row r="100" spans="1:15" s="87" customFormat="1" ht="16.5" customHeight="1" x14ac:dyDescent="0.7">
      <c r="A100" s="26"/>
      <c r="B100" s="2"/>
      <c r="C100" s="2"/>
      <c r="D100" s="2"/>
      <c r="E100" s="2"/>
      <c r="F100" s="2"/>
      <c r="G100" s="16"/>
      <c r="H100" s="2"/>
      <c r="I100" s="38"/>
      <c r="J100" s="2"/>
      <c r="K100" s="16"/>
      <c r="L100" s="2"/>
      <c r="M100" s="38"/>
      <c r="N100" s="2"/>
      <c r="O100" s="26"/>
    </row>
    <row r="101" spans="1:15" s="87" customFormat="1" ht="28.75" customHeight="1" x14ac:dyDescent="0.7">
      <c r="A101" s="21" t="s">
        <v>284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5" t="s">
        <v>285</v>
      </c>
      <c r="O101" s="26"/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8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90F1-7A1F-461F-965C-4039C6C0D485}">
  <sheetPr>
    <tabColor rgb="FFFFFF00"/>
  </sheetPr>
  <dimension ref="A5:L30"/>
  <sheetViews>
    <sheetView zoomScale="90" zoomScaleNormal="90" workbookViewId="0">
      <selection activeCell="K18" sqref="K18"/>
    </sheetView>
  </sheetViews>
  <sheetFormatPr defaultColWidth="8.81640625" defaultRowHeight="23" x14ac:dyDescent="0.7"/>
  <cols>
    <col min="1" max="1" width="10.453125" style="114" customWidth="1"/>
    <col min="2" max="2" width="22.54296875" style="114" customWidth="1"/>
    <col min="3" max="3" width="16.1796875" style="115" customWidth="1"/>
    <col min="4" max="4" width="2.81640625" style="115" customWidth="1"/>
    <col min="5" max="5" width="16.1796875" style="115" customWidth="1"/>
    <col min="6" max="6" width="2.54296875" style="115" customWidth="1"/>
    <col min="7" max="7" width="17.81640625" style="115" customWidth="1"/>
    <col min="8" max="8" width="3" style="114" customWidth="1"/>
    <col min="9" max="9" width="14.453125" style="114" customWidth="1"/>
    <col min="10" max="10" width="2.54296875" style="114" customWidth="1"/>
    <col min="11" max="11" width="13.453125" style="114" customWidth="1"/>
    <col min="12" max="12" width="12.453125" style="114" customWidth="1"/>
    <col min="13" max="16384" width="8.81640625" style="114"/>
  </cols>
  <sheetData>
    <row r="5" spans="1:7" x14ac:dyDescent="0.7">
      <c r="E5" s="117" t="s">
        <v>4</v>
      </c>
    </row>
    <row r="6" spans="1:7" x14ac:dyDescent="0.7">
      <c r="C6" s="116" t="s">
        <v>286</v>
      </c>
      <c r="D6" s="116"/>
      <c r="E6" s="116" t="s">
        <v>287</v>
      </c>
      <c r="F6" s="116"/>
      <c r="G6" s="116" t="s">
        <v>288</v>
      </c>
    </row>
    <row r="7" spans="1:7" x14ac:dyDescent="0.7">
      <c r="A7" s="114" t="s">
        <v>289</v>
      </c>
      <c r="C7" s="116" t="s">
        <v>290</v>
      </c>
      <c r="D7" s="116"/>
      <c r="E7" s="116"/>
      <c r="F7" s="116"/>
      <c r="G7" s="116"/>
    </row>
    <row r="8" spans="1:7" x14ac:dyDescent="0.7">
      <c r="A8" s="114" t="s">
        <v>291</v>
      </c>
      <c r="C8" s="119">
        <v>73491866</v>
      </c>
      <c r="D8" s="119"/>
      <c r="E8" s="119">
        <v>-21103950</v>
      </c>
      <c r="F8" s="119"/>
      <c r="G8" s="119">
        <f>C8+E8</f>
        <v>52387916</v>
      </c>
    </row>
    <row r="9" spans="1:7" x14ac:dyDescent="0.7">
      <c r="A9" s="114" t="s">
        <v>292</v>
      </c>
      <c r="C9" s="119">
        <v>171342548</v>
      </c>
      <c r="D9" s="119"/>
      <c r="E9" s="119">
        <v>-21103950</v>
      </c>
      <c r="F9" s="119"/>
      <c r="G9" s="119">
        <f>C9+E9</f>
        <v>150238598</v>
      </c>
    </row>
    <row r="10" spans="1:7" x14ac:dyDescent="0.7">
      <c r="A10" s="114" t="s">
        <v>293</v>
      </c>
      <c r="C10" s="118">
        <f>C9/C12</f>
        <v>0.14313453005732232</v>
      </c>
      <c r="D10" s="118"/>
      <c r="E10" s="118">
        <f>E9/E12</f>
        <v>-1.7629619734633731E-2</v>
      </c>
      <c r="F10" s="118"/>
      <c r="G10" s="118">
        <f>G9/G12</f>
        <v>0.1255049103226886</v>
      </c>
    </row>
    <row r="12" spans="1:7" x14ac:dyDescent="0.7">
      <c r="C12" s="10">
        <v>1197073466</v>
      </c>
      <c r="E12" s="10">
        <v>1197073466</v>
      </c>
      <c r="G12" s="10">
        <v>1197073466</v>
      </c>
    </row>
    <row r="14" spans="1:7" x14ac:dyDescent="0.7">
      <c r="E14" s="117" t="s">
        <v>5</v>
      </c>
    </row>
    <row r="15" spans="1:7" x14ac:dyDescent="0.7">
      <c r="C15" s="116" t="s">
        <v>286</v>
      </c>
      <c r="D15" s="116"/>
      <c r="E15" s="116" t="s">
        <v>287</v>
      </c>
      <c r="F15" s="116"/>
      <c r="G15" s="116" t="s">
        <v>288</v>
      </c>
    </row>
    <row r="16" spans="1:7" x14ac:dyDescent="0.7">
      <c r="A16" s="114" t="s">
        <v>294</v>
      </c>
      <c r="C16" s="116" t="s">
        <v>290</v>
      </c>
      <c r="D16" s="114"/>
      <c r="E16" s="114"/>
      <c r="F16" s="114"/>
      <c r="G16" s="114"/>
    </row>
    <row r="17" spans="1:12" x14ac:dyDescent="0.7">
      <c r="A17" s="114" t="s">
        <v>291</v>
      </c>
      <c r="C17" s="119">
        <v>73491866</v>
      </c>
      <c r="D17" s="119"/>
      <c r="E17" s="119">
        <v>-21103950</v>
      </c>
      <c r="F17" s="119"/>
      <c r="G17" s="119">
        <f>C17+E17</f>
        <v>52387916</v>
      </c>
    </row>
    <row r="18" spans="1:12" x14ac:dyDescent="0.7">
      <c r="A18" s="114" t="s">
        <v>292</v>
      </c>
      <c r="C18" s="119">
        <v>147673365</v>
      </c>
      <c r="D18" s="119"/>
      <c r="E18" s="119">
        <v>-21103950</v>
      </c>
      <c r="F18" s="119"/>
      <c r="G18" s="119">
        <f>C18+E18</f>
        <v>126569415</v>
      </c>
    </row>
    <row r="19" spans="1:12" x14ac:dyDescent="0.7">
      <c r="A19" s="114" t="s">
        <v>293</v>
      </c>
      <c r="C19" s="118">
        <f>C18/C21</f>
        <v>0.12336199004848714</v>
      </c>
      <c r="D19" s="118"/>
      <c r="E19" s="118">
        <f>E18/E21</f>
        <v>-1.7629619734633731E-2</v>
      </c>
      <c r="F19" s="118"/>
      <c r="G19" s="118">
        <f>G18/G21</f>
        <v>0.10573237031385341</v>
      </c>
    </row>
    <row r="21" spans="1:12" x14ac:dyDescent="0.7">
      <c r="C21" s="10">
        <v>1197073466</v>
      </c>
      <c r="E21" s="10">
        <v>1197073466</v>
      </c>
      <c r="G21" s="10">
        <v>1197073466</v>
      </c>
    </row>
    <row r="23" spans="1:12" x14ac:dyDescent="0.7">
      <c r="C23" s="172" t="s">
        <v>4</v>
      </c>
      <c r="D23" s="172"/>
      <c r="E23" s="172"/>
      <c r="I23" s="173" t="s">
        <v>5</v>
      </c>
      <c r="J23" s="173"/>
      <c r="K23" s="173"/>
    </row>
    <row r="24" spans="1:12" x14ac:dyDescent="0.7">
      <c r="C24" s="120">
        <v>2567</v>
      </c>
      <c r="E24" s="120">
        <v>2566</v>
      </c>
    </row>
    <row r="25" spans="1:12" x14ac:dyDescent="0.7">
      <c r="B25" s="114" t="s">
        <v>295</v>
      </c>
      <c r="C25" s="119">
        <v>-14860778</v>
      </c>
      <c r="D25" s="119"/>
      <c r="E25" s="119">
        <v>-12939119</v>
      </c>
      <c r="F25" s="119"/>
      <c r="G25" s="119">
        <f>C25-E25</f>
        <v>-1921659</v>
      </c>
      <c r="H25" s="121"/>
      <c r="I25" s="119">
        <v>-41783134</v>
      </c>
      <c r="J25" s="121"/>
      <c r="K25" s="119">
        <v>-37392665</v>
      </c>
      <c r="L25" s="119">
        <f>I25-K25</f>
        <v>-4390469</v>
      </c>
    </row>
    <row r="26" spans="1:12" x14ac:dyDescent="0.7">
      <c r="B26" s="114" t="s">
        <v>296</v>
      </c>
      <c r="C26" s="119">
        <v>-414376</v>
      </c>
      <c r="D26" s="119"/>
      <c r="E26" s="119">
        <v>-760886</v>
      </c>
      <c r="F26" s="119"/>
      <c r="G26" s="119">
        <f>C26-E26</f>
        <v>346510</v>
      </c>
      <c r="H26" s="121"/>
      <c r="I26" s="119">
        <v>-3537768</v>
      </c>
      <c r="J26" s="121"/>
      <c r="K26" s="119">
        <v>-1029674</v>
      </c>
      <c r="L26" s="119">
        <f>I26-K26</f>
        <v>-2508094</v>
      </c>
    </row>
    <row r="27" spans="1:12" x14ac:dyDescent="0.7">
      <c r="B27" s="114" t="s">
        <v>297</v>
      </c>
      <c r="C27" s="119">
        <v>-933141</v>
      </c>
      <c r="D27" s="119"/>
      <c r="E27" s="119">
        <v>-5733937</v>
      </c>
      <c r="G27" s="119">
        <f>C27-E27</f>
        <v>4800796</v>
      </c>
      <c r="I27" s="119">
        <v>-933141</v>
      </c>
      <c r="K27" s="119">
        <v>-5733937</v>
      </c>
      <c r="L27" s="119">
        <f>I27-K27</f>
        <v>4800796</v>
      </c>
    </row>
    <row r="28" spans="1:12" x14ac:dyDescent="0.7">
      <c r="G28" s="119">
        <f>SUM(G25:G27)</f>
        <v>3225647</v>
      </c>
      <c r="L28" s="119">
        <f>SUM(L25:L27)</f>
        <v>-2097767</v>
      </c>
    </row>
    <row r="30" spans="1:12" x14ac:dyDescent="0.7">
      <c r="L30" s="121"/>
    </row>
  </sheetData>
  <mergeCells count="2">
    <mergeCell ref="C23:E23"/>
    <mergeCell ref="I23:K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งบฐานะการเงิน</vt:lpstr>
      <vt:lpstr>งบกำไรขาดทุนเบ็ดเสร็จ</vt:lpstr>
      <vt:lpstr>งบการเปลี่ยนแปลง (รวม)</vt:lpstr>
      <vt:lpstr>งบการเปลี่ยนแปลง (เดี่ยว)</vt:lpstr>
      <vt:lpstr>งบกระแสเงินสด</vt:lpstr>
      <vt:lpstr>CF1</vt:lpstr>
      <vt:lpstr>CF2</vt:lpstr>
      <vt:lpstr>CF3</vt:lpstr>
      <vt:lpstr>CF4</vt:lpstr>
      <vt:lpstr>Sheet1</vt:lpstr>
      <vt:lpstr>'CF1'!Print_Area</vt:lpstr>
      <vt:lpstr>'CF2'!Print_Area</vt:lpstr>
      <vt:lpstr>'CF3'!Print_Area</vt:lpstr>
      <vt:lpstr>'CF4'!Print_Area</vt:lpstr>
      <vt:lpstr>งบกระแสเงินสด!Print_Area</vt:lpstr>
      <vt:lpstr>'งบการเปลี่ยนแปลง (เดี่ยว)'!Print_Area</vt:lpstr>
      <vt:lpstr>'งบการเปลี่ยนแปลง (รวม)'!Print_Area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Soraya Juiklang</cp:lastModifiedBy>
  <cp:revision/>
  <cp:lastPrinted>2026-08-10T06:39:37Z</cp:lastPrinted>
  <dcterms:created xsi:type="dcterms:W3CDTF">2015-06-05T18:17:20Z</dcterms:created>
  <dcterms:modified xsi:type="dcterms:W3CDTF">2026-08-11T09:35:27Z</dcterms:modified>
  <cp:category/>
  <cp:contentStatus/>
</cp:coreProperties>
</file>