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Industry Public Company Limited\Salee Industry Plc_(KTW-14) Q2'June26\"/>
    </mc:Choice>
  </mc:AlternateContent>
  <xr:revisionPtr revIDLastSave="0" documentId="13_ncr:1_{39AA04D5-3FA3-42E8-9E41-471355C424FA}" xr6:coauthVersionLast="47" xr6:coauthVersionMax="47" xr10:uidLastSave="{00000000-0000-0000-0000-000000000000}"/>
  <bookViews>
    <workbookView xWindow="-120" yWindow="-120" windowWidth="29040" windowHeight="15720" tabRatio="909" activeTab="5" xr2:uid="{2841A19C-8BF7-42D5-9D7C-B9F673E3AFE9}"/>
  </bookViews>
  <sheets>
    <sheet name="2-4 BS" sheetId="18" r:id="rId1"/>
    <sheet name="5-6 PL (3M) (2)" sheetId="27" r:id="rId2"/>
    <sheet name="7-8 PL (6M)" sheetId="31" r:id="rId3"/>
    <sheet name="EQ Conso9" sheetId="28" r:id="rId4"/>
    <sheet name="10EQ Company" sheetId="29" r:id="rId5"/>
    <sheet name="11-12 CF" sheetId="30" r:id="rId6"/>
  </sheets>
  <definedNames>
    <definedName name="_xlnm.Print_Area" localSheetId="4">'10EQ Company'!$A$1:$P$27</definedName>
    <definedName name="_xlnm.Print_Area" localSheetId="5">'11-12 CF'!$A$1:$J$90</definedName>
    <definedName name="Z_EA998A0E_4785_4258_97D1_748B1256DC77_.wvu.PrintArea" localSheetId="4" hidden="1">'10EQ Company'!$A$1:$P$27</definedName>
    <definedName name="Z_EA998A0E_4785_4258_97D1_748B1256DC77_.wvu.PrintArea" localSheetId="5" hidden="1">'11-12 CF'!$A$1:$J$90</definedName>
    <definedName name="Z_EA998A0E_4785_4258_97D1_748B1256DC77_.wvu.PrintArea" localSheetId="1" hidden="1">'5-6 PL (3M) (2)'!$A$1:$J$86</definedName>
    <definedName name="Z_EA998A0E_4785_4258_97D1_748B1256DC77_.wvu.PrintArea" localSheetId="2" hidden="1">'7-8 PL (6M)'!$A$1:$J$86</definedName>
    <definedName name="Z_EA998A0E_4785_4258_97D1_748B1256DC77_.wvu.PrintArea" localSheetId="3" hidden="1">'EQ Conso9'!$A$1:$W$32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6" i="28" l="1"/>
  <c r="S26" i="28" s="1"/>
  <c r="W26" i="28" s="1"/>
  <c r="Q24" i="28"/>
  <c r="S24" i="28" s="1"/>
  <c r="W24" i="28" s="1"/>
  <c r="H28" i="30" l="1"/>
  <c r="D28" i="30"/>
  <c r="P19" i="29" l="1"/>
  <c r="P13" i="29"/>
  <c r="Q25" i="28"/>
  <c r="S25" i="28" s="1"/>
  <c r="W25" i="28" s="1"/>
  <c r="Q16" i="28"/>
  <c r="S16" i="28" s="1"/>
  <c r="W16" i="28" s="1"/>
  <c r="Q17" i="28"/>
  <c r="S17" i="28" s="1"/>
  <c r="W17" i="28" s="1"/>
  <c r="J65" i="31"/>
  <c r="H65" i="31"/>
  <c r="F65" i="31"/>
  <c r="D65" i="31"/>
  <c r="J59" i="31"/>
  <c r="H59" i="31"/>
  <c r="F59" i="31"/>
  <c r="D59" i="31"/>
  <c r="J38" i="31"/>
  <c r="H38" i="31"/>
  <c r="F38" i="31"/>
  <c r="D38" i="31"/>
  <c r="J14" i="31"/>
  <c r="J23" i="31" s="1"/>
  <c r="J27" i="31" s="1"/>
  <c r="J30" i="31" s="1"/>
  <c r="H14" i="31"/>
  <c r="H23" i="31" s="1"/>
  <c r="H27" i="31" s="1"/>
  <c r="H30" i="31" s="1"/>
  <c r="F14" i="31"/>
  <c r="F23" i="31" s="1"/>
  <c r="F27" i="31" s="1"/>
  <c r="F30" i="31" s="1"/>
  <c r="F41" i="31" s="1"/>
  <c r="D14" i="31"/>
  <c r="D23" i="31" s="1"/>
  <c r="D27" i="31" s="1"/>
  <c r="D30" i="31" s="1"/>
  <c r="D14" i="27"/>
  <c r="H14" i="27"/>
  <c r="F14" i="27"/>
  <c r="J14" i="27"/>
  <c r="H41" i="31" l="1"/>
  <c r="D41" i="31"/>
  <c r="J41" i="31"/>
  <c r="W23" i="28" l="1"/>
  <c r="D38" i="27"/>
  <c r="F38" i="27"/>
  <c r="H38" i="27"/>
  <c r="J38" i="27"/>
  <c r="F21" i="18"/>
  <c r="J77" i="30"/>
  <c r="J67" i="30"/>
  <c r="J28" i="30"/>
  <c r="J37" i="30" s="1"/>
  <c r="J41" i="30" s="1"/>
  <c r="F77" i="30"/>
  <c r="F67" i="30"/>
  <c r="F28" i="30"/>
  <c r="F37" i="30" s="1"/>
  <c r="F41" i="30" s="1"/>
  <c r="N22" i="29"/>
  <c r="L22" i="29"/>
  <c r="J22" i="29"/>
  <c r="H22" i="29"/>
  <c r="F22" i="29"/>
  <c r="D22" i="29"/>
  <c r="P20" i="29"/>
  <c r="P22" i="29" s="1"/>
  <c r="U29" i="28"/>
  <c r="O29" i="28"/>
  <c r="M29" i="28"/>
  <c r="K29" i="28"/>
  <c r="I29" i="28"/>
  <c r="G29" i="28"/>
  <c r="E29" i="28"/>
  <c r="J65" i="27"/>
  <c r="J59" i="27"/>
  <c r="F65" i="27"/>
  <c r="F59" i="27"/>
  <c r="H77" i="30"/>
  <c r="D77" i="30"/>
  <c r="H67" i="30"/>
  <c r="D67" i="30"/>
  <c r="A90" i="30"/>
  <c r="H37" i="30"/>
  <c r="H41" i="30" s="1"/>
  <c r="D37" i="30"/>
  <c r="D41" i="30" s="1"/>
  <c r="N16" i="29"/>
  <c r="L16" i="29"/>
  <c r="J16" i="29"/>
  <c r="H16" i="29"/>
  <c r="F16" i="29"/>
  <c r="D16" i="29"/>
  <c r="P14" i="29"/>
  <c r="P12" i="29"/>
  <c r="U20" i="28"/>
  <c r="O20" i="28"/>
  <c r="M20" i="28"/>
  <c r="K20" i="28"/>
  <c r="I20" i="28"/>
  <c r="G20" i="28"/>
  <c r="E20" i="28"/>
  <c r="S15" i="28"/>
  <c r="W15" i="28" s="1"/>
  <c r="H65" i="27"/>
  <c r="D65" i="27"/>
  <c r="H59" i="27"/>
  <c r="D59" i="27"/>
  <c r="H23" i="27"/>
  <c r="D23" i="27"/>
  <c r="J79" i="30" l="1"/>
  <c r="J83" i="30" s="1"/>
  <c r="D79" i="30"/>
  <c r="D83" i="30" s="1"/>
  <c r="H27" i="27"/>
  <c r="H30" i="27" s="1"/>
  <c r="H41" i="27" s="1"/>
  <c r="F23" i="27"/>
  <c r="F27" i="27" s="1"/>
  <c r="F30" i="27" s="1"/>
  <c r="F41" i="27" s="1"/>
  <c r="J23" i="27"/>
  <c r="J27" i="27" s="1"/>
  <c r="J30" i="27" s="1"/>
  <c r="J41" i="27" s="1"/>
  <c r="D27" i="27"/>
  <c r="D30" i="27" s="1"/>
  <c r="D41" i="27" s="1"/>
  <c r="F79" i="30"/>
  <c r="F83" i="30" s="1"/>
  <c r="H79" i="30"/>
  <c r="H83" i="30" s="1"/>
  <c r="P16" i="29"/>
  <c r="W20" i="28"/>
  <c r="S29" i="28"/>
  <c r="W29" i="28"/>
  <c r="Q29" i="28"/>
  <c r="S20" i="28"/>
  <c r="Q20" i="28"/>
  <c r="H114" i="18"/>
  <c r="H65" i="18" l="1"/>
  <c r="H21" i="18" l="1"/>
  <c r="D114" i="18"/>
  <c r="D117" i="18" s="1"/>
  <c r="J114" i="18"/>
  <c r="J117" i="18" s="1"/>
  <c r="H117" i="18"/>
  <c r="F114" i="18"/>
  <c r="F117" i="18" s="1"/>
  <c r="J72" i="18"/>
  <c r="D72" i="18"/>
  <c r="F72" i="18"/>
  <c r="H72" i="18"/>
  <c r="H74" i="18" s="1"/>
  <c r="J65" i="18"/>
  <c r="F65" i="18"/>
  <c r="D65" i="18"/>
  <c r="H37" i="18"/>
  <c r="D37" i="18"/>
  <c r="J21" i="18"/>
  <c r="D21" i="18"/>
  <c r="F37" i="18"/>
  <c r="F39" i="18" s="1"/>
  <c r="J37" i="18"/>
  <c r="D39" i="18" l="1"/>
  <c r="J39" i="18"/>
  <c r="F74" i="18"/>
  <c r="F119" i="18" s="1"/>
  <c r="J74" i="18"/>
  <c r="J119" i="18" s="1"/>
  <c r="H39" i="18"/>
  <c r="H119" i="18"/>
  <c r="D74" i="18"/>
  <c r="D119" i="18" s="1"/>
</calcChain>
</file>

<file path=xl/sharedStrings.xml><?xml version="1.0" encoding="utf-8"?>
<sst xmlns="http://schemas.openxmlformats.org/spreadsheetml/2006/main" count="479" uniqueCount="204">
  <si>
    <t>บริษัท สาลี่อุตสาหกรรม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</si>
  <si>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</si>
  <si>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</si>
  <si>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</si>
  <si>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</si>
  <si>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</si>
  <si>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</si>
  <si>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</si>
  <si>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</si>
  <si>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</si>
  <si>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</si>
  <si>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</si>
  <si>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</si>
  <si>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</si>
  <si>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</si>
  <si>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</si>
  <si>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</si>
  <si>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</si>
  <si>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</si>
  <si>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</si>
  <si>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</si>
  <si>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</si>
  <si>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</si>
  <si>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</si>
  <si>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</si>
  <si>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</si>
  <si>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</si>
  <si>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</si>
  <si>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</si>
  <si>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</si>
  <si>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</si>
  <si>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</si>
  <si>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</si>
  <si>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</si>
  <si>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</si>
  <si>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</si>
  <si>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</si>
  <si>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</si>
  <si>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</si>
  <si>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</si>
  <si>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</si>
  <si>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</si>
  <si>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</si>
  <si>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</si>
  <si>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</si>
  <si>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</si>
  <si>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</si>
  <si>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</si>
  <si>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</si>
  <si>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</si>
  <si>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</si>
  <si>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</si>
  <si>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</si>
  <si>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</si>
  <si>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จ่ายชำระแล้วหุ้นละ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</si>
  <si>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</si>
  <si>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</si>
  <si>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</si>
  <si>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</si>
  <si>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</si>
  <si>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</si>
  <si>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</si>
  <si>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</si>
  <si>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</si>
  <si>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</si>
  <si>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รายได้จากการขายสินค้าและการให้บริการ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</si>
  <si>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</si>
  <si>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</si>
  <si>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</si>
  <si>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</si>
  <si>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</si>
  <si>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</si>
  <si>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</si>
  <si>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</si>
  <si>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</si>
  <si>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</si>
  <si>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</si>
  <si>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 xml:space="preserve">   สำหรับรอบระยะเวลา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</si>
  <si>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</si>
  <si>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</si>
  <si>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</si>
  <si>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 (ขาดทุน) เบ็ดเสร็จรวม</t>
  </si>
  <si>
    <t>การแบ่งปันกำไร (ขาดทุน) เบ็ดเสร็จรวม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</si>
  <si>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</si>
  <si>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</si>
  <si>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</si>
  <si>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ส่วนเกินทุนจาก</t>
  </si>
  <si>
    <t>จัดสรรแล้ว -</t>
  </si>
  <si>
    <t>การเปลี่ยนแปลง</t>
  </si>
  <si>
    <t>รวม</t>
  </si>
  <si>
    <t>ส่วนได้เสีย</t>
  </si>
  <si>
    <t>ทุนที่ออก</t>
  </si>
  <si>
    <t>ส่วนเกิน</t>
  </si>
  <si>
    <t>สำรอง</t>
  </si>
  <si>
    <t>กำไรขาดทุน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</si>
  <si>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</si>
  <si>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</si>
  <si>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</si>
  <si>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</si>
  <si>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</si>
  <si>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</si>
  <si>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</si>
  <si>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</si>
  <si>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เบ็ดเสร็จอื่น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</si>
  <si>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</si>
  <si>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</si>
  <si>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</si>
  <si>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</si>
  <si>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</si>
  <si>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ยอดคงเหลือต้นรอบระยะเวลา</t>
  </si>
  <si>
    <t>กำไร (ขาดทุน) เบ็ดเสร็จรวมสำหรับรอบระยะเวลา</t>
  </si>
  <si>
    <t>ยอดคงเหลือปลายรอบระยะเวลา</t>
  </si>
  <si>
    <t xml:space="preserve">   ณ วันที่ 1 มกราคม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</si>
  <si>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</si>
  <si>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</si>
  <si>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ส่วนเกินมูลค่า</t>
  </si>
  <si>
    <t>หุ้นสามัญ</t>
  </si>
  <si>
    <t>ยอดคงเหลือต้นรอบระยะเวลา ณ วันที่ 1 มกราคม พ.ศ. 2568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</si>
  <si>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</si>
  <si>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</si>
  <si>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</si>
  <si>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</si>
  <si>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(กลับรายการ) ค่าเผื่อสินค้ารับคืน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</si>
  <si>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</si>
  <si>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</si>
  <si>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</si>
  <si>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</si>
  <si>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</si>
  <si>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</si>
  <si>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</si>
  <si>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</si>
  <si>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</si>
  <si>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</si>
  <si>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</si>
  <si>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</si>
  <si>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</si>
  <si>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จ่ายภาษีเงินได้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</si>
  <si>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</si>
  <si>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</si>
  <si>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</si>
  <si>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</si>
  <si>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</si>
  <si>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</si>
  <si>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</t>
  </si>
  <si>
    <t xml:space="preserve">   ด้วยวิธีราคาทุนตัดจำหน่ายลดลง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</si>
  <si>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</si>
  <si>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</si>
  <si>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</si>
  <si>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</si>
  <si>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</si>
  <si>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</si>
  <si>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</si>
  <si>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</si>
  <si>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 xml:space="preserve">   สิ้นรอบระยะเวลา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</si>
  <si>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</si>
  <si>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</si>
  <si>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เจ้าหนี้จากการซื้อที่ดิน อาคาร และอุปกรณ์</t>
  </si>
  <si>
    <t>พ.ศ. 2569</t>
  </si>
  <si>
    <t xml:space="preserve">   และ (ค่าใช้จ่าย) ภาษีเงินได้</t>
  </si>
  <si>
    <t xml:space="preserve">    ภาษีเงินได้</t>
  </si>
  <si>
    <t>(ค่าใช้จ่าย) ภาษีเงินได้</t>
  </si>
  <si>
    <t xml:space="preserve">   (กลับรายการ) ค่าเผื่อผลขาดทุนด้านเครดิต</t>
  </si>
  <si>
    <t xml:space="preserve">     ที่คาดว่าจะเกิดขึ้น</t>
  </si>
  <si>
    <t xml:space="preserve">   (กำไร) จากการจำหน่ายเครื่องจักรและอุปกรณ์</t>
  </si>
  <si>
    <t xml:space="preserve">   (กำไร) ขาดทุนจากอัตราแลกเปลี่ยนที่ยังไม่เกิดขึ้น</t>
  </si>
  <si>
    <t>เงินลงทุนระยะสั้นลดลง (เพิ่มขึ้น) ลดลง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</si>
  <si>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</si>
  <si>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</si>
  <si>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 xml:space="preserve">   ณ วันที่ 1 มกราคม พ.ศ. 2569</t>
  </si>
  <si>
    <t>ยอดคงเหลือต้นรอบระยะเวลา ณ วันที่ 1 มกราคม พ.ศ. 2569</t>
  </si>
  <si>
    <t>-</t>
  </si>
  <si>
    <t>กำไรอื่น - สุทธิ</t>
  </si>
  <si>
    <t>กำไรก่อนภาษีเงินได้</t>
  </si>
  <si>
    <t>กำไรก่อนต้นทุนทางการเงิน</t>
  </si>
  <si>
    <t>กำไรก่อน (ค่าใช้จ่าย)</t>
  </si>
  <si>
    <t xml:space="preserve">   (ขาดทุน) จากการวัดมูลค่า</t>
  </si>
  <si>
    <t>(ขาดทุน) เบ็ดเสร็จอื่น - สุทธิจากภาษี</t>
  </si>
  <si>
    <t>การแบ่งปันกำไร</t>
  </si>
  <si>
    <t>กำไรต่อหุ้น (บาท)</t>
  </si>
  <si>
    <t>กำไรต่อหุ้นขั้นพื้นฐาน</t>
  </si>
  <si>
    <t xml:space="preserve">   ภาระผูกพันผลประโยชน์พนักงาน</t>
  </si>
  <si>
    <t>สินทรัพย์สิทธิการใช้ - สุทธิ</t>
  </si>
  <si>
    <t>30 มิถุนายน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</si>
  <si>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</si>
  <si>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</si>
  <si>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เงินปันผลรับ</t>
  </si>
  <si>
    <t>สำหรับรอบระยะเวลาหกเดือนสิ้นสุดวันที่ 30 มิถุนายน พ.ศ. 2569</t>
  </si>
  <si>
    <t>เงินปันผลจ่าย</t>
  </si>
  <si>
    <t xml:space="preserve">   ณ วันที่ 30 มิถุนายน พ.ศ. 2568</t>
  </si>
  <si>
    <t xml:space="preserve">   ณ วันที่ 30 มิถุนายน พ.ศ. 2569</t>
  </si>
  <si>
    <t>ยอดคงเหลือปลายรอบระยะเวลา ณ วันที่ 30 มิถุนายน พ.ศ. 2569</t>
  </si>
  <si>
    <t>ยอดคงเหลือปลายรอบระยะเวลา ณ วันที่ 30 มิถุนายน พ.ศ. 2568</t>
  </si>
  <si>
    <t xml:space="preserve">   เงินปันผลรับ</t>
  </si>
  <si>
    <t xml:space="preserve">   จ่ายผลประโยชน์พนักงาน</t>
  </si>
  <si>
    <t>เงินสดรับจากเงินปันผล</t>
  </si>
  <si>
    <t xml:space="preserve">   ขาดทุนจากการตัดจำหน่ายเครื่องจักรและอุปกรณ์</t>
  </si>
  <si>
    <t>โอนชดเชยขาดทุนสะสม</t>
  </si>
  <si>
    <t>เงินสดสุทธิได้มาจากกิจกรรมดำเนินงาน</t>
  </si>
  <si>
    <t>เงินสดสุทธิ (ใช้ไปใน) กิจกรรมจัดหาเงิน</t>
  </si>
  <si>
    <t xml:space="preserve">   ลูกหนี้จากการขายที่ดิน อาคาร และอุปกรณ์</t>
  </si>
  <si>
    <t>กำไรสุทธิสำหรับรอบระยะเวลา</t>
  </si>
  <si>
    <t>เงินสดได้มาจากกิจกรรมดำเนินงาน</t>
  </si>
  <si>
    <t>กลับรายการผลขาดทุนด้านเครดิตที่คาดว่าจะเกิดขึ้น</t>
  </si>
  <si>
    <t>เงินฝากที่มีภาระค้ำประกันลดลง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</si>
</sst>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  <numFmt numFmtId="168" formatCode="#,##0;\(#,##0\);&quot;-&quot;;@"/>
    <numFmt numFmtId="169" formatCode="#,##0;\ \(#,##0\);\-"/>
  </numFmts>
  <fonts count="16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color rgb="FF000000"/>
      <name val="Apfont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color indexed="8"/>
      <name val="Arial"/>
      <family val="2"/>
    </font>
    <font>
      <sz val="10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13" fillId="0" borderId="0"/>
    <xf numFmtId="0" fontId="14" fillId="0" borderId="0">
      <alignment vertical="top"/>
    </xf>
    <xf numFmtId="4" fontId="8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</cellStyleXfs>
  <cellXfs count="178">
    <xf numFmtId="0" fontId="0" fillId="0" borderId="0" xfId="0"/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centerContinuous" vertical="center"/>
    </xf>
    <xf numFmtId="37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2" xfId="3" applyNumberFormat="1" applyFont="1" applyFill="1" applyBorder="1" applyAlignment="1">
      <alignment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164" fontId="4" fillId="0" borderId="3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4" fontId="4" fillId="0" borderId="2" xfId="6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horizontal="left" vertical="center"/>
    </xf>
    <xf numFmtId="164" fontId="4" fillId="0" borderId="0" xfId="3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centerContinuous" vertical="center"/>
    </xf>
    <xf numFmtId="164" fontId="4" fillId="0" borderId="3" xfId="3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10" applyNumberFormat="1" applyFont="1" applyFill="1" applyAlignment="1">
      <alignment vertical="center"/>
    </xf>
    <xf numFmtId="164" fontId="4" fillId="0" borderId="0" xfId="10" applyNumberFormat="1" applyFont="1" applyFill="1" applyBorder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8" fontId="4" fillId="0" borderId="0" xfId="5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164" fontId="4" fillId="0" borderId="0" xfId="5" quotePrefix="1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4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4" fontId="7" fillId="0" borderId="2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7" fillId="0" borderId="2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vertical="top"/>
    </xf>
    <xf numFmtId="49" fontId="10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164" fontId="4" fillId="0" borderId="3" xfId="2" applyNumberFormat="1" applyFont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37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3" fillId="0" borderId="0" xfId="0" applyFont="1"/>
    <xf numFmtId="37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0" xfId="0" applyNumberFormat="1" applyFont="1"/>
    <xf numFmtId="164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3" fillId="0" borderId="0" xfId="0" applyNumberFormat="1" applyFont="1"/>
    <xf numFmtId="37" fontId="7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7" fontId="7" fillId="0" borderId="2" xfId="1" applyNumberFormat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7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center" vertical="center"/>
    </xf>
    <xf numFmtId="164" fontId="4" fillId="0" borderId="3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164" fontId="7" fillId="0" borderId="0" xfId="2" applyNumberFormat="1" applyFont="1" applyAlignment="1">
      <alignment horizontal="right" vertical="top"/>
    </xf>
    <xf numFmtId="164" fontId="4" fillId="0" borderId="2" xfId="1" applyNumberFormat="1" applyFont="1" applyBorder="1" applyAlignment="1">
      <alignment horizontal="right" vertical="center"/>
    </xf>
    <xf numFmtId="0" fontId="4" fillId="0" borderId="0" xfId="2" applyFont="1" applyAlignment="1">
      <alignment vertical="top"/>
    </xf>
    <xf numFmtId="164" fontId="4" fillId="0" borderId="3" xfId="1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7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167" fontId="4" fillId="0" borderId="0" xfId="2" applyNumberFormat="1" applyFont="1" applyAlignment="1">
      <alignment horizontal="centerContinuous" vertical="center"/>
    </xf>
    <xf numFmtId="164" fontId="7" fillId="0" borderId="0" xfId="2" applyNumberFormat="1" applyFont="1" applyAlignment="1">
      <alignment horizontal="centerContinuous" vertical="center"/>
    </xf>
    <xf numFmtId="0" fontId="4" fillId="0" borderId="0" xfId="7" applyFont="1" applyAlignment="1">
      <alignment vertical="center"/>
    </xf>
    <xf numFmtId="38" fontId="4" fillId="0" borderId="0" xfId="4" applyNumberFormat="1" applyFont="1" applyAlignment="1">
      <alignment vertical="center"/>
    </xf>
    <xf numFmtId="0" fontId="7" fillId="0" borderId="0" xfId="2" quotePrefix="1" applyFont="1" applyAlignment="1">
      <alignment horizontal="left" vertical="center"/>
    </xf>
    <xf numFmtId="0" fontId="7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7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8" fontId="4" fillId="0" borderId="0" xfId="5" applyNumberFormat="1" applyFont="1" applyFill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5" fontId="4" fillId="0" borderId="0" xfId="3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9" fontId="4" fillId="0" borderId="0" xfId="16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left" vertical="center"/>
    </xf>
    <xf numFmtId="37" fontId="7" fillId="0" borderId="2" xfId="2" applyNumberFormat="1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37" fontId="7" fillId="0" borderId="2" xfId="1" applyNumberFormat="1" applyFont="1" applyBorder="1" applyAlignment="1">
      <alignment horizontal="left" vertical="center"/>
    </xf>
    <xf numFmtId="43" fontId="3" fillId="0" borderId="0" xfId="5" applyFont="1"/>
    <xf numFmtId="43" fontId="4" fillId="0" borderId="0" xfId="5" applyFont="1" applyAlignment="1">
      <alignment vertical="center"/>
    </xf>
    <xf numFmtId="43" fontId="4" fillId="0" borderId="0" xfId="5" applyFont="1" applyAlignment="1">
      <alignment horizontal="center" vertical="center"/>
    </xf>
  </cellXfs>
  <cellStyles count="17">
    <cellStyle name="Comma" xfId="5" builtinId="3"/>
    <cellStyle name="Comma 2" xfId="3" xr:uid="{B75DD0F2-3602-4A97-8120-D2D02307B7B4}"/>
    <cellStyle name="Comma 2 16" xfId="13" xr:uid="{2C02600C-0EC6-465C-9188-85E67E2C4D6E}"/>
    <cellStyle name="Comma 2 25" xfId="10" xr:uid="{AABDA2C2-32B3-40B7-9C18-EB41A501C41B}"/>
    <cellStyle name="Comma 2 8" xfId="8" xr:uid="{9D62185A-7963-420D-B810-C2C5FA8E1900}"/>
    <cellStyle name="Comma_Akara 2010 3" xfId="6" xr:uid="{0144F4ED-A139-4BFC-BA9F-4D48998D324E}"/>
    <cellStyle name="Normal" xfId="0" builtinId="0"/>
    <cellStyle name="Normal 2" xfId="2" xr:uid="{1722D3A0-BBD1-4079-B33F-8B01341D2A98}"/>
    <cellStyle name="Normal 2 10" xfId="7" xr:uid="{0079A29C-5C04-4489-A8A3-D6D8EDBE8BC2}"/>
    <cellStyle name="Normal 2 10 3" xfId="9" xr:uid="{F0C26AF6-6EA7-448C-B90D-AB2F4818B99A}"/>
    <cellStyle name="Normal 2 3" xfId="15" xr:uid="{E257110A-4BA0-4740-80BC-B4D7585E17E2}"/>
    <cellStyle name="Normal 3" xfId="14" xr:uid="{F551134C-365E-4088-8CEC-01F63FD1F657}"/>
    <cellStyle name="Normal 4" xfId="11" xr:uid="{47C0D0E4-0C86-4C54-A82E-2D66D5917503}"/>
    <cellStyle name="Normal 8" xfId="12" xr:uid="{57DC5FDA-491A-4E81-AA40-9B19ECBA2033}"/>
    <cellStyle name="Normal_Akara_3 years FS_Eng_v 19 March" xfId="16" xr:uid="{88397F21-5E53-4FC0-A1B2-C4F0AA72739D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73CF94F-9029-441C-9B01-78A94E1C682C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B9777B52-F424-4830-8799-B05E4E9ED5C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F1B90FE-B63B-495D-8304-BE64CF1F2595}"/>
            </a:ext>
          </a:extLst>
        </xdr:cNvPr>
        <xdr:cNvSpPr>
          <a:spLocks noChangeShapeType="1"/>
        </xdr:cNvSpPr>
      </xdr:nvSpPr>
      <xdr:spPr bwMode="auto">
        <a:xfrm>
          <a:off x="22707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2A2D9A3F-AF33-4F28-A846-34B6E275476D}"/>
            </a:ext>
          </a:extLst>
        </xdr:cNvPr>
        <xdr:cNvSpPr>
          <a:spLocks noChangeShapeType="1"/>
        </xdr:cNvSpPr>
      </xdr:nvSpPr>
      <xdr:spPr bwMode="auto">
        <a:xfrm>
          <a:off x="22707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41632E4-4CA4-43F2-B741-0B5666CAD3C6}"/>
            </a:ext>
          </a:extLst>
        </xdr:cNvPr>
        <xdr:cNvSpPr>
          <a:spLocks noChangeShapeType="1"/>
        </xdr:cNvSpPr>
      </xdr:nvSpPr>
      <xdr:spPr bwMode="auto">
        <a:xfrm>
          <a:off x="2695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61F1D2E-9041-4B34-9D01-307223E3C733}"/>
            </a:ext>
          </a:extLst>
        </xdr:cNvPr>
        <xdr:cNvSpPr>
          <a:spLocks noChangeShapeType="1"/>
        </xdr:cNvSpPr>
      </xdr:nvSpPr>
      <xdr:spPr bwMode="auto">
        <a:xfrm>
          <a:off x="2695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0AFB-2924-4281-A57F-C0E013D28F60}">
  <dimension ref="A1:S128"/>
  <sheetViews>
    <sheetView topLeftCell="A51" zoomScaleNormal="100" zoomScaleSheetLayoutView="100" workbookViewId="0">
      <selection activeCell="O72" sqref="O72"/>
    </sheetView>
  </sheetViews>
  <sheetFormatPr defaultColWidth="9.42578125" defaultRowHeight="21.75" customHeight="1"/>
  <cols>
    <col min="1" max="1" width="31" style="61" customWidth="1"/>
    <col min="2" max="2" width="8" style="61" customWidth="1"/>
    <col min="3" max="3" width="0.5703125" style="61" customWidth="1"/>
    <col min="4" max="4" width="13.42578125" style="106" customWidth="1"/>
    <col min="5" max="5" width="0.5703125" style="106" customWidth="1"/>
    <col min="6" max="6" width="12.42578125" style="92" customWidth="1"/>
    <col min="7" max="7" width="0.5703125" style="92" customWidth="1"/>
    <col min="8" max="8" width="13.42578125" style="92" customWidth="1"/>
    <col min="9" max="9" width="0.5703125" style="92" customWidth="1"/>
    <col min="10" max="10" width="12.42578125" style="92" customWidth="1"/>
    <col min="11" max="12" width="9.42578125" style="61"/>
    <col min="13" max="13" width="11.140625" style="175" bestFit="1" customWidth="1"/>
    <col min="14" max="14" width="9.42578125" style="175"/>
    <col min="15" max="15" width="11.140625" style="175" bestFit="1" customWidth="1"/>
    <col min="16" max="16" width="9.42578125" style="175"/>
    <col min="17" max="17" width="11.140625" style="175" bestFit="1" customWidth="1"/>
    <col min="18" max="18" width="9.42578125" style="175"/>
    <col min="19" max="19" width="11.140625" style="175" bestFit="1" customWidth="1"/>
    <col min="20" max="16384" width="9.42578125" style="61"/>
  </cols>
  <sheetData>
    <row r="1" spans="1:10" ht="21.75" customHeight="1">
      <c r="A1" s="58" t="s">
        <v>0</v>
      </c>
      <c r="B1" s="58"/>
      <c r="C1" s="58"/>
      <c r="D1" s="59"/>
      <c r="E1" s="59"/>
      <c r="F1" s="60"/>
      <c r="G1" s="60"/>
      <c r="H1" s="60"/>
      <c r="I1" s="60"/>
      <c r="J1" s="60"/>
    </row>
    <row r="2" spans="1:10" ht="21.75" customHeight="1">
      <c r="A2" s="58" t="s">
        <v>1</v>
      </c>
      <c r="B2" s="58"/>
      <c r="C2" s="58"/>
      <c r="D2" s="59"/>
      <c r="E2" s="59"/>
      <c r="F2" s="60"/>
      <c r="G2" s="60"/>
      <c r="H2" s="60"/>
      <c r="I2" s="60"/>
      <c r="J2" s="60"/>
    </row>
    <row r="3" spans="1:10" ht="21.75" customHeight="1">
      <c r="A3" s="62" t="s">
        <v>183</v>
      </c>
      <c r="B3" s="62"/>
      <c r="C3" s="62"/>
      <c r="D3" s="63"/>
      <c r="E3" s="63"/>
      <c r="F3" s="64"/>
      <c r="G3" s="64"/>
      <c r="H3" s="64"/>
      <c r="I3" s="64"/>
      <c r="J3" s="64"/>
    </row>
    <row r="4" spans="1:10" ht="21" customHeight="1">
      <c r="A4" s="65"/>
      <c r="B4" s="65"/>
      <c r="C4" s="65"/>
      <c r="D4" s="66"/>
      <c r="E4" s="67"/>
      <c r="F4" s="68"/>
      <c r="G4" s="69"/>
      <c r="H4" s="68"/>
      <c r="I4" s="70"/>
      <c r="J4" s="68"/>
    </row>
    <row r="5" spans="1:10" ht="21" customHeight="1">
      <c r="A5" s="65"/>
      <c r="B5" s="65"/>
      <c r="C5" s="65"/>
      <c r="D5" s="164" t="s">
        <v>2</v>
      </c>
      <c r="E5" s="165"/>
      <c r="F5" s="165"/>
      <c r="G5" s="60"/>
      <c r="H5" s="166" t="s">
        <v>3</v>
      </c>
      <c r="I5" s="165"/>
      <c r="J5" s="165"/>
    </row>
    <row r="6" spans="1:10" ht="21" customHeight="1">
      <c r="A6" s="71"/>
      <c r="B6" s="72"/>
      <c r="C6" s="73"/>
      <c r="D6" s="74" t="s">
        <v>4</v>
      </c>
      <c r="E6" s="74"/>
      <c r="F6" s="38" t="s">
        <v>5</v>
      </c>
      <c r="G6" s="38"/>
      <c r="H6" s="38" t="s">
        <v>4</v>
      </c>
      <c r="I6" s="38"/>
      <c r="J6" s="38" t="s">
        <v>5</v>
      </c>
    </row>
    <row r="7" spans="1:10" ht="21" customHeight="1">
      <c r="A7" s="71"/>
      <c r="B7" s="72"/>
      <c r="C7" s="73"/>
      <c r="D7" s="38" t="s">
        <v>182</v>
      </c>
      <c r="E7" s="38"/>
      <c r="F7" s="38" t="s">
        <v>6</v>
      </c>
      <c r="G7" s="38"/>
      <c r="H7" s="38" t="s">
        <v>182</v>
      </c>
      <c r="I7" s="38"/>
      <c r="J7" s="38" t="s">
        <v>6</v>
      </c>
    </row>
    <row r="8" spans="1:10" ht="21" customHeight="1">
      <c r="A8" s="71"/>
      <c r="B8" s="75"/>
      <c r="C8" s="73"/>
      <c r="D8" s="38" t="s">
        <v>157</v>
      </c>
      <c r="E8" s="76"/>
      <c r="F8" s="38" t="s">
        <v>7</v>
      </c>
      <c r="G8" s="77"/>
      <c r="H8" s="38" t="s">
        <v>157</v>
      </c>
      <c r="I8" s="76"/>
      <c r="J8" s="38" t="s">
        <v>7</v>
      </c>
    </row>
    <row r="9" spans="1:10" ht="21" customHeight="1">
      <c r="A9" s="71"/>
      <c r="B9" s="79" t="s">
        <v>8</v>
      </c>
      <c r="C9" s="73"/>
      <c r="D9" s="80" t="s">
        <v>9</v>
      </c>
      <c r="E9" s="76"/>
      <c r="F9" s="81" t="s">
        <v>9</v>
      </c>
      <c r="G9" s="77"/>
      <c r="H9" s="81" t="s">
        <v>9</v>
      </c>
      <c r="I9" s="78"/>
      <c r="J9" s="81" t="s">
        <v>9</v>
      </c>
    </row>
    <row r="10" spans="1:10" ht="21" customHeight="1">
      <c r="A10" s="82"/>
      <c r="B10" s="71"/>
      <c r="C10" s="65"/>
      <c r="D10" s="67"/>
      <c r="E10" s="67"/>
      <c r="F10" s="69"/>
      <c r="G10" s="69"/>
      <c r="H10" s="69"/>
      <c r="I10" s="69"/>
      <c r="J10" s="69"/>
    </row>
    <row r="11" spans="1:10" ht="21" customHeight="1">
      <c r="A11" s="82" t="s">
        <v>10</v>
      </c>
      <c r="B11" s="71"/>
      <c r="C11" s="65"/>
      <c r="D11" s="67"/>
      <c r="E11" s="67"/>
      <c r="F11" s="69"/>
      <c r="G11" s="69"/>
      <c r="H11" s="69"/>
      <c r="I11" s="69"/>
      <c r="J11" s="69"/>
    </row>
    <row r="12" spans="1:10" ht="6" customHeight="1">
      <c r="A12" s="82"/>
      <c r="B12" s="71"/>
      <c r="C12" s="65"/>
      <c r="D12" s="67"/>
      <c r="E12" s="67"/>
      <c r="F12" s="69"/>
      <c r="G12" s="69"/>
      <c r="H12" s="69"/>
      <c r="I12" s="69"/>
      <c r="J12" s="69"/>
    </row>
    <row r="13" spans="1:10" ht="21" customHeight="1">
      <c r="A13" s="58" t="s">
        <v>11</v>
      </c>
      <c r="B13" s="65"/>
      <c r="C13" s="65"/>
      <c r="D13" s="67"/>
      <c r="E13" s="67"/>
      <c r="F13" s="69"/>
      <c r="G13" s="69"/>
      <c r="H13" s="69"/>
      <c r="I13" s="69"/>
      <c r="J13" s="69"/>
    </row>
    <row r="14" spans="1:10" ht="6" customHeight="1">
      <c r="A14" s="58"/>
      <c r="B14" s="65"/>
      <c r="C14" s="65"/>
      <c r="D14" s="67"/>
      <c r="E14" s="67"/>
      <c r="F14" s="69"/>
      <c r="G14" s="69"/>
      <c r="H14" s="69"/>
      <c r="I14" s="69"/>
      <c r="J14" s="69"/>
    </row>
    <row r="15" spans="1:10" ht="21" customHeight="1">
      <c r="A15" s="83" t="s">
        <v>12</v>
      </c>
      <c r="B15" s="84"/>
      <c r="C15" s="84"/>
      <c r="D15" s="27">
        <v>118152</v>
      </c>
      <c r="E15" s="69"/>
      <c r="F15" s="26">
        <v>122583</v>
      </c>
      <c r="G15" s="86"/>
      <c r="H15" s="26">
        <v>15122</v>
      </c>
      <c r="I15" s="86"/>
      <c r="J15" s="87">
        <v>23743</v>
      </c>
    </row>
    <row r="16" spans="1:10" ht="21" customHeight="1">
      <c r="A16" s="83" t="s">
        <v>13</v>
      </c>
      <c r="B16" s="84"/>
      <c r="C16" s="84"/>
      <c r="D16" s="27">
        <v>340555</v>
      </c>
      <c r="E16" s="69"/>
      <c r="F16" s="155">
        <v>314000</v>
      </c>
      <c r="G16" s="86"/>
      <c r="H16" s="155">
        <v>0</v>
      </c>
      <c r="I16" s="86"/>
      <c r="J16" s="87" t="s">
        <v>170</v>
      </c>
    </row>
    <row r="17" spans="1:10" ht="21" customHeight="1">
      <c r="A17" s="83" t="s">
        <v>14</v>
      </c>
      <c r="B17" s="84">
        <v>6</v>
      </c>
      <c r="C17" s="84"/>
      <c r="D17" s="27">
        <v>387546</v>
      </c>
      <c r="E17" s="69"/>
      <c r="F17" s="155">
        <v>376346</v>
      </c>
      <c r="G17" s="86"/>
      <c r="H17" s="155">
        <v>110922</v>
      </c>
      <c r="I17" s="86"/>
      <c r="J17" s="87">
        <v>96163</v>
      </c>
    </row>
    <row r="18" spans="1:10" ht="21" customHeight="1">
      <c r="A18" s="83" t="s">
        <v>15</v>
      </c>
      <c r="B18" s="84">
        <v>7</v>
      </c>
      <c r="C18" s="84"/>
      <c r="D18" s="27">
        <v>175235</v>
      </c>
      <c r="E18" s="69"/>
      <c r="F18" s="87">
        <v>139409</v>
      </c>
      <c r="G18" s="86"/>
      <c r="H18" s="87">
        <v>43945</v>
      </c>
      <c r="I18" s="86"/>
      <c r="J18" s="87">
        <v>34030</v>
      </c>
    </row>
    <row r="19" spans="1:10" ht="21" customHeight="1">
      <c r="A19" s="83" t="s">
        <v>16</v>
      </c>
      <c r="B19" s="84"/>
      <c r="C19" s="84"/>
      <c r="D19" s="88">
        <v>1089</v>
      </c>
      <c r="E19" s="69"/>
      <c r="F19" s="89">
        <v>4340</v>
      </c>
      <c r="G19" s="86"/>
      <c r="H19" s="89">
        <v>40</v>
      </c>
      <c r="I19" s="86"/>
      <c r="J19" s="89">
        <v>3258</v>
      </c>
    </row>
    <row r="20" spans="1:10" ht="6" customHeight="1">
      <c r="A20" s="82"/>
      <c r="B20" s="71"/>
      <c r="C20" s="65"/>
      <c r="D20" s="67"/>
      <c r="E20" s="67"/>
      <c r="F20" s="69"/>
      <c r="G20" s="69"/>
      <c r="H20" s="69"/>
      <c r="I20" s="69"/>
      <c r="J20" s="69"/>
    </row>
    <row r="21" spans="1:10" ht="21" customHeight="1">
      <c r="A21" s="90" t="s">
        <v>17</v>
      </c>
      <c r="B21" s="83"/>
      <c r="C21" s="84"/>
      <c r="D21" s="91">
        <f>SUM(D15:D19)</f>
        <v>1022577</v>
      </c>
      <c r="E21" s="69"/>
      <c r="F21" s="88">
        <f>SUM(F15:F19)</f>
        <v>956678</v>
      </c>
      <c r="G21" s="69"/>
      <c r="H21" s="91">
        <f>SUM(H15:H19)</f>
        <v>170029</v>
      </c>
      <c r="I21" s="69"/>
      <c r="J21" s="88">
        <f>SUM(J15:J19)</f>
        <v>157194</v>
      </c>
    </row>
    <row r="22" spans="1:10" ht="21" customHeight="1">
      <c r="A22" s="58"/>
      <c r="B22" s="71"/>
      <c r="C22" s="65"/>
      <c r="D22" s="67"/>
      <c r="E22" s="67"/>
      <c r="F22" s="68"/>
      <c r="G22" s="69"/>
      <c r="H22" s="69"/>
      <c r="I22" s="69"/>
    </row>
    <row r="23" spans="1:10" ht="21" customHeight="1">
      <c r="A23" s="58" t="s">
        <v>18</v>
      </c>
      <c r="B23" s="71"/>
      <c r="C23" s="65"/>
      <c r="D23" s="67"/>
      <c r="E23" s="67"/>
      <c r="F23" s="68"/>
      <c r="G23" s="69"/>
      <c r="H23" s="69"/>
      <c r="I23" s="69"/>
    </row>
    <row r="24" spans="1:10" ht="6" customHeight="1">
      <c r="A24" s="58"/>
      <c r="B24" s="71"/>
      <c r="C24" s="65"/>
      <c r="D24" s="67"/>
      <c r="E24" s="67"/>
      <c r="F24" s="68"/>
      <c r="G24" s="69"/>
      <c r="H24" s="69"/>
      <c r="I24" s="69"/>
      <c r="J24" s="68"/>
    </row>
    <row r="25" spans="1:10" ht="21" customHeight="1">
      <c r="A25" s="83" t="s">
        <v>20</v>
      </c>
      <c r="B25" s="84"/>
      <c r="C25" s="84"/>
      <c r="D25" s="27"/>
      <c r="E25" s="69"/>
      <c r="F25" s="141"/>
      <c r="G25" s="86"/>
      <c r="H25" s="87"/>
      <c r="I25" s="86"/>
      <c r="J25" s="87"/>
    </row>
    <row r="26" spans="1:10" ht="21" customHeight="1">
      <c r="A26" s="83" t="s">
        <v>21</v>
      </c>
      <c r="B26" s="84">
        <v>8</v>
      </c>
      <c r="C26" s="84"/>
      <c r="D26" s="27">
        <v>40776</v>
      </c>
      <c r="E26" s="69"/>
      <c r="F26" s="87">
        <v>42375</v>
      </c>
      <c r="G26" s="86"/>
      <c r="H26" s="87">
        <v>40776</v>
      </c>
      <c r="I26" s="86"/>
      <c r="J26" s="87">
        <v>42375</v>
      </c>
    </row>
    <row r="27" spans="1:10" ht="21" customHeight="1">
      <c r="A27" s="83" t="s">
        <v>20</v>
      </c>
      <c r="B27" s="84"/>
      <c r="C27" s="84"/>
      <c r="D27" s="27"/>
      <c r="E27" s="69"/>
      <c r="F27" s="141"/>
      <c r="G27" s="86"/>
      <c r="H27" s="87"/>
      <c r="I27" s="86"/>
      <c r="J27" s="87"/>
    </row>
    <row r="28" spans="1:10" ht="21" customHeight="1">
      <c r="A28" s="83" t="s">
        <v>22</v>
      </c>
      <c r="B28" s="84">
        <v>8</v>
      </c>
      <c r="C28" s="84"/>
      <c r="D28" s="27">
        <v>40766</v>
      </c>
      <c r="E28" s="69"/>
      <c r="F28" s="87">
        <v>40816</v>
      </c>
      <c r="G28" s="86"/>
      <c r="H28" s="87">
        <v>0</v>
      </c>
      <c r="I28" s="86"/>
      <c r="J28" s="87">
        <v>0</v>
      </c>
    </row>
    <row r="29" spans="1:10" ht="21" customHeight="1">
      <c r="A29" s="83" t="s">
        <v>19</v>
      </c>
      <c r="B29" s="84">
        <v>9</v>
      </c>
      <c r="C29" s="84"/>
      <c r="D29" s="27">
        <v>0</v>
      </c>
      <c r="E29" s="69"/>
      <c r="F29" s="87" t="s">
        <v>170</v>
      </c>
      <c r="G29" s="86"/>
      <c r="H29" s="87">
        <v>673486</v>
      </c>
      <c r="I29" s="86"/>
      <c r="J29" s="87">
        <v>673486</v>
      </c>
    </row>
    <row r="30" spans="1:10" ht="21" customHeight="1">
      <c r="A30" s="83" t="s">
        <v>23</v>
      </c>
      <c r="B30" s="84">
        <v>10</v>
      </c>
      <c r="C30" s="84"/>
      <c r="D30" s="27">
        <v>0</v>
      </c>
      <c r="E30" s="69"/>
      <c r="F30" s="87" t="s">
        <v>170</v>
      </c>
      <c r="G30" s="86"/>
      <c r="H30" s="87">
        <v>26438</v>
      </c>
      <c r="I30" s="86"/>
      <c r="J30" s="87">
        <v>27289</v>
      </c>
    </row>
    <row r="31" spans="1:10" ht="21" customHeight="1">
      <c r="A31" s="83" t="s">
        <v>24</v>
      </c>
      <c r="B31" s="84">
        <v>11</v>
      </c>
      <c r="C31" s="84"/>
      <c r="D31" s="27">
        <v>629117</v>
      </c>
      <c r="E31" s="69"/>
      <c r="F31" s="87">
        <v>661504</v>
      </c>
      <c r="G31" s="86"/>
      <c r="H31" s="87">
        <v>263642</v>
      </c>
      <c r="I31" s="86"/>
      <c r="J31" s="87">
        <v>272819</v>
      </c>
    </row>
    <row r="32" spans="1:10" ht="21" customHeight="1">
      <c r="A32" s="83" t="s">
        <v>181</v>
      </c>
      <c r="B32" s="84">
        <v>12</v>
      </c>
      <c r="C32" s="84"/>
      <c r="D32" s="27">
        <v>2759</v>
      </c>
      <c r="E32" s="69"/>
      <c r="F32" s="87">
        <v>5518</v>
      </c>
      <c r="G32" s="86"/>
      <c r="H32" s="87">
        <v>0</v>
      </c>
      <c r="I32" s="86"/>
      <c r="J32" s="87" t="s">
        <v>170</v>
      </c>
    </row>
    <row r="33" spans="1:10" ht="21" customHeight="1">
      <c r="A33" s="83" t="s">
        <v>25</v>
      </c>
      <c r="B33" s="84"/>
      <c r="C33" s="84"/>
      <c r="D33" s="27">
        <v>484</v>
      </c>
      <c r="E33" s="69"/>
      <c r="F33" s="87">
        <v>1403</v>
      </c>
      <c r="G33" s="86"/>
      <c r="H33" s="87">
        <v>110</v>
      </c>
      <c r="I33" s="86"/>
      <c r="J33" s="87">
        <v>142</v>
      </c>
    </row>
    <row r="34" spans="1:10" ht="21" customHeight="1">
      <c r="A34" s="83" t="s">
        <v>26</v>
      </c>
      <c r="B34" s="84"/>
      <c r="C34" s="84"/>
      <c r="D34" s="27">
        <v>48301</v>
      </c>
      <c r="E34" s="69"/>
      <c r="F34" s="87">
        <v>57254</v>
      </c>
      <c r="G34" s="86"/>
      <c r="H34" s="87">
        <v>11554</v>
      </c>
      <c r="I34" s="86"/>
      <c r="J34" s="87">
        <v>12030</v>
      </c>
    </row>
    <row r="35" spans="1:10" ht="21" customHeight="1">
      <c r="A35" s="83" t="s">
        <v>27</v>
      </c>
      <c r="B35" s="84"/>
      <c r="C35" s="84"/>
      <c r="D35" s="17">
        <v>57453</v>
      </c>
      <c r="E35" s="69"/>
      <c r="F35" s="89">
        <v>44763</v>
      </c>
      <c r="G35" s="86"/>
      <c r="H35" s="89">
        <v>4003</v>
      </c>
      <c r="I35" s="86"/>
      <c r="J35" s="89">
        <v>391</v>
      </c>
    </row>
    <row r="36" spans="1:10" ht="6" customHeight="1">
      <c r="A36" s="83"/>
      <c r="B36" s="83"/>
      <c r="C36" s="84"/>
      <c r="D36" s="68"/>
      <c r="E36" s="69"/>
      <c r="F36" s="68"/>
      <c r="G36" s="69"/>
      <c r="H36" s="68"/>
      <c r="I36" s="69"/>
      <c r="J36" s="68"/>
    </row>
    <row r="37" spans="1:10" ht="21" customHeight="1">
      <c r="A37" s="90" t="s">
        <v>28</v>
      </c>
      <c r="B37" s="83"/>
      <c r="C37" s="84"/>
      <c r="D37" s="91">
        <f>SUM(D25:D35)</f>
        <v>819656</v>
      </c>
      <c r="E37" s="69"/>
      <c r="F37" s="88">
        <f>SUM(F25:F35)</f>
        <v>853633</v>
      </c>
      <c r="G37" s="69"/>
      <c r="H37" s="91">
        <f>SUM(H25:H35)</f>
        <v>1020009</v>
      </c>
      <c r="I37" s="69"/>
      <c r="J37" s="88">
        <f>SUM(J25:J35)</f>
        <v>1028532</v>
      </c>
    </row>
    <row r="38" spans="1:10" ht="6" customHeight="1">
      <c r="A38" s="82"/>
      <c r="B38" s="71"/>
      <c r="C38" s="65"/>
      <c r="D38" s="67"/>
      <c r="E38" s="67"/>
      <c r="F38" s="69"/>
      <c r="G38" s="69"/>
      <c r="H38" s="69"/>
      <c r="I38" s="69"/>
      <c r="J38" s="69"/>
    </row>
    <row r="39" spans="1:10" ht="21" customHeight="1" thickBot="1">
      <c r="A39" s="90" t="s">
        <v>29</v>
      </c>
      <c r="B39" s="83"/>
      <c r="C39" s="84"/>
      <c r="D39" s="93">
        <f>+D37+D21</f>
        <v>1842233</v>
      </c>
      <c r="E39" s="69"/>
      <c r="F39" s="94">
        <f>SUM(F21+F37)</f>
        <v>1810311</v>
      </c>
      <c r="G39" s="69"/>
      <c r="H39" s="94">
        <f>SUM(H21+H37)</f>
        <v>1190038</v>
      </c>
      <c r="I39" s="69"/>
      <c r="J39" s="94">
        <f>SUM(J21+J37)</f>
        <v>1185726</v>
      </c>
    </row>
    <row r="40" spans="1:10" ht="21" customHeight="1" thickTop="1">
      <c r="A40" s="90"/>
      <c r="B40" s="83"/>
      <c r="C40" s="84"/>
      <c r="D40" s="69"/>
      <c r="E40" s="69"/>
      <c r="F40" s="69"/>
      <c r="G40" s="69"/>
      <c r="H40" s="69"/>
      <c r="I40" s="69"/>
      <c r="J40" s="69"/>
    </row>
    <row r="41" spans="1:10" ht="21" customHeight="1">
      <c r="A41" s="90"/>
      <c r="B41" s="83"/>
      <c r="C41" s="84"/>
      <c r="D41" s="69"/>
      <c r="E41" s="69"/>
      <c r="F41" s="69"/>
      <c r="G41" s="69"/>
      <c r="H41" s="69"/>
      <c r="I41" s="69"/>
      <c r="J41" s="69"/>
    </row>
    <row r="42" spans="1:10" ht="21.75" customHeight="1">
      <c r="A42" s="90"/>
      <c r="B42" s="83"/>
      <c r="C42" s="84"/>
      <c r="D42" s="69"/>
      <c r="E42" s="69"/>
      <c r="F42" s="69"/>
      <c r="G42" s="69"/>
      <c r="H42" s="69"/>
      <c r="I42" s="69"/>
      <c r="J42" s="69"/>
    </row>
    <row r="43" spans="1:10" ht="21.95" customHeight="1">
      <c r="A43" s="95" t="s">
        <v>30</v>
      </c>
      <c r="B43" s="96"/>
      <c r="C43" s="97"/>
      <c r="D43" s="98"/>
      <c r="E43" s="98"/>
      <c r="F43" s="99"/>
      <c r="G43" s="99"/>
      <c r="H43" s="99"/>
      <c r="I43" s="99"/>
      <c r="J43" s="99"/>
    </row>
    <row r="44" spans="1:10" ht="21.75" customHeight="1">
      <c r="A44" s="162" t="s">
        <v>0</v>
      </c>
      <c r="B44" s="163"/>
      <c r="C44" s="163"/>
      <c r="D44" s="163"/>
      <c r="E44" s="163"/>
      <c r="F44" s="163"/>
      <c r="G44" s="163"/>
      <c r="H44" s="163"/>
      <c r="I44" s="163"/>
      <c r="J44" s="163"/>
    </row>
    <row r="45" spans="1:10" ht="21.75" customHeight="1">
      <c r="A45" s="162" t="s">
        <v>31</v>
      </c>
      <c r="B45" s="163"/>
      <c r="C45" s="163"/>
      <c r="D45" s="163"/>
      <c r="E45" s="163"/>
      <c r="F45" s="163"/>
      <c r="G45" s="163"/>
      <c r="H45" s="163"/>
      <c r="I45" s="163"/>
      <c r="J45" s="163"/>
    </row>
    <row r="46" spans="1:10" ht="21.75" customHeight="1">
      <c r="A46" s="62" t="s">
        <v>183</v>
      </c>
      <c r="B46" s="62"/>
      <c r="C46" s="62"/>
      <c r="D46" s="63"/>
      <c r="E46" s="63"/>
      <c r="F46" s="64"/>
      <c r="G46" s="64"/>
      <c r="H46" s="64"/>
      <c r="I46" s="64"/>
      <c r="J46" s="64"/>
    </row>
    <row r="47" spans="1:10" ht="21.75" customHeight="1">
      <c r="A47" s="65"/>
      <c r="B47" s="65"/>
      <c r="C47" s="65"/>
      <c r="D47" s="66"/>
      <c r="E47" s="67"/>
      <c r="F47" s="68"/>
      <c r="G47" s="69"/>
      <c r="H47" s="68"/>
      <c r="I47" s="70"/>
      <c r="J47" s="68"/>
    </row>
    <row r="48" spans="1:10" ht="21.75" customHeight="1">
      <c r="A48" s="65"/>
      <c r="B48" s="65"/>
      <c r="C48" s="65"/>
      <c r="D48" s="164" t="s">
        <v>2</v>
      </c>
      <c r="E48" s="165"/>
      <c r="F48" s="165"/>
      <c r="G48" s="60"/>
      <c r="H48" s="166" t="s">
        <v>3</v>
      </c>
      <c r="I48" s="165"/>
      <c r="J48" s="165"/>
    </row>
    <row r="49" spans="1:10" ht="21.75" customHeight="1">
      <c r="A49" s="71"/>
      <c r="B49" s="72"/>
      <c r="C49" s="73"/>
      <c r="D49" s="74" t="s">
        <v>4</v>
      </c>
      <c r="E49" s="74"/>
      <c r="F49" s="38" t="s">
        <v>5</v>
      </c>
      <c r="G49" s="38"/>
      <c r="H49" s="38" t="s">
        <v>4</v>
      </c>
      <c r="I49" s="38"/>
      <c r="J49" s="38" t="s">
        <v>5</v>
      </c>
    </row>
    <row r="50" spans="1:10" ht="21.75" customHeight="1">
      <c r="A50" s="71"/>
      <c r="B50" s="72"/>
      <c r="C50" s="73"/>
      <c r="D50" s="38" t="s">
        <v>182</v>
      </c>
      <c r="E50" s="38"/>
      <c r="F50" s="38" t="s">
        <v>6</v>
      </c>
      <c r="G50" s="38"/>
      <c r="H50" s="38" t="s">
        <v>182</v>
      </c>
      <c r="I50" s="38"/>
      <c r="J50" s="38" t="s">
        <v>6</v>
      </c>
    </row>
    <row r="51" spans="1:10" ht="21.75" customHeight="1">
      <c r="A51" s="71"/>
      <c r="B51" s="75"/>
      <c r="C51" s="73"/>
      <c r="D51" s="38" t="s">
        <v>157</v>
      </c>
      <c r="E51" s="76"/>
      <c r="F51" s="38" t="s">
        <v>7</v>
      </c>
      <c r="G51" s="77"/>
      <c r="H51" s="38" t="s">
        <v>157</v>
      </c>
      <c r="I51" s="76"/>
      <c r="J51" s="38" t="s">
        <v>7</v>
      </c>
    </row>
    <row r="52" spans="1:10" ht="21.75" customHeight="1">
      <c r="A52" s="71"/>
      <c r="B52" s="79" t="s">
        <v>8</v>
      </c>
      <c r="C52" s="73"/>
      <c r="D52" s="80" t="s">
        <v>9</v>
      </c>
      <c r="E52" s="76"/>
      <c r="F52" s="81" t="s">
        <v>9</v>
      </c>
      <c r="G52" s="77"/>
      <c r="H52" s="81" t="s">
        <v>9</v>
      </c>
      <c r="I52" s="78"/>
      <c r="J52" s="81" t="s">
        <v>9</v>
      </c>
    </row>
    <row r="53" spans="1:10" ht="21.75" customHeight="1">
      <c r="A53" s="58"/>
      <c r="B53" s="71"/>
      <c r="C53" s="100"/>
      <c r="D53" s="101"/>
      <c r="E53" s="67"/>
      <c r="F53" s="102"/>
      <c r="G53" s="69"/>
      <c r="H53" s="102"/>
      <c r="I53" s="103"/>
      <c r="J53" s="102"/>
    </row>
    <row r="54" spans="1:10" ht="21.75" customHeight="1">
      <c r="A54" s="58" t="s">
        <v>32</v>
      </c>
      <c r="B54" s="71"/>
      <c r="C54" s="100"/>
      <c r="D54" s="101"/>
      <c r="E54" s="67"/>
      <c r="F54" s="102"/>
      <c r="G54" s="69"/>
      <c r="H54" s="102"/>
      <c r="I54" s="103"/>
      <c r="J54" s="102"/>
    </row>
    <row r="55" spans="1:10" ht="6" customHeight="1">
      <c r="A55" s="58"/>
      <c r="B55" s="71"/>
      <c r="C55" s="100"/>
      <c r="D55" s="101"/>
      <c r="E55" s="67"/>
      <c r="F55" s="102"/>
      <c r="G55" s="69"/>
      <c r="H55" s="102"/>
      <c r="I55" s="103"/>
      <c r="J55" s="102"/>
    </row>
    <row r="56" spans="1:10" ht="21.75" customHeight="1">
      <c r="A56" s="58" t="s">
        <v>33</v>
      </c>
      <c r="B56" s="71"/>
      <c r="C56" s="65"/>
      <c r="D56" s="66"/>
      <c r="E56" s="67"/>
      <c r="F56" s="68"/>
      <c r="G56" s="69"/>
      <c r="H56" s="68"/>
      <c r="I56" s="68"/>
      <c r="J56" s="68"/>
    </row>
    <row r="57" spans="1:10" ht="6" customHeight="1">
      <c r="A57" s="58"/>
      <c r="B57" s="71"/>
      <c r="C57" s="65"/>
      <c r="D57" s="66"/>
      <c r="E57" s="67"/>
      <c r="F57" s="68"/>
      <c r="G57" s="69"/>
      <c r="H57" s="68"/>
      <c r="I57" s="68"/>
      <c r="J57" s="68"/>
    </row>
    <row r="58" spans="1:10" ht="21.75" customHeight="1">
      <c r="A58" s="83" t="s">
        <v>34</v>
      </c>
      <c r="B58" s="84">
        <v>13</v>
      </c>
      <c r="C58" s="84"/>
      <c r="D58" s="28">
        <v>178578</v>
      </c>
      <c r="E58" s="69"/>
      <c r="F58" s="87">
        <v>184437</v>
      </c>
      <c r="G58" s="86"/>
      <c r="H58" s="87">
        <v>75821</v>
      </c>
      <c r="I58" s="86"/>
      <c r="J58" s="87">
        <v>79701</v>
      </c>
    </row>
    <row r="59" spans="1:10" ht="21.75" customHeight="1">
      <c r="A59" s="83" t="s">
        <v>35</v>
      </c>
      <c r="B59" s="84">
        <v>14</v>
      </c>
      <c r="C59" s="84"/>
      <c r="D59" s="28">
        <v>17500</v>
      </c>
      <c r="E59" s="69"/>
      <c r="F59" s="87">
        <v>8000</v>
      </c>
      <c r="G59" s="86"/>
      <c r="H59" s="87">
        <v>17500</v>
      </c>
      <c r="I59" s="86"/>
      <c r="J59" s="87">
        <v>8000</v>
      </c>
    </row>
    <row r="60" spans="1:10" ht="21.75" customHeight="1">
      <c r="A60" s="83" t="s">
        <v>36</v>
      </c>
      <c r="B60" s="84"/>
      <c r="C60" s="84"/>
      <c r="D60" s="28"/>
      <c r="E60" s="69"/>
    </row>
    <row r="61" spans="1:10" ht="21.75" customHeight="1">
      <c r="A61" s="83" t="s">
        <v>37</v>
      </c>
      <c r="B61" s="84">
        <v>15</v>
      </c>
      <c r="C61" s="84"/>
      <c r="D61" s="28">
        <v>5231</v>
      </c>
      <c r="E61" s="69"/>
      <c r="F61" s="87">
        <v>8230</v>
      </c>
      <c r="G61" s="86"/>
      <c r="H61" s="87">
        <v>1955</v>
      </c>
      <c r="I61" s="86"/>
      <c r="J61" s="87">
        <v>2046</v>
      </c>
    </row>
    <row r="62" spans="1:10" ht="21.75" customHeight="1">
      <c r="A62" s="83" t="s">
        <v>38</v>
      </c>
      <c r="B62" s="84"/>
      <c r="C62" s="84"/>
      <c r="D62" s="28">
        <v>881</v>
      </c>
      <c r="E62" s="69"/>
      <c r="F62" s="87">
        <v>296</v>
      </c>
      <c r="G62" s="86"/>
      <c r="H62" s="87">
        <v>881</v>
      </c>
      <c r="I62" s="86"/>
      <c r="J62" s="87" t="s">
        <v>170</v>
      </c>
    </row>
    <row r="63" spans="1:10" ht="21.75" customHeight="1">
      <c r="A63" s="83" t="s">
        <v>39</v>
      </c>
      <c r="B63" s="84"/>
      <c r="C63" s="84"/>
      <c r="D63" s="17">
        <v>5279</v>
      </c>
      <c r="E63" s="69"/>
      <c r="F63" s="89">
        <v>5722</v>
      </c>
      <c r="G63" s="86"/>
      <c r="H63" s="89">
        <v>1322</v>
      </c>
      <c r="I63" s="86"/>
      <c r="J63" s="89">
        <v>1944</v>
      </c>
    </row>
    <row r="64" spans="1:10" ht="6" customHeight="1">
      <c r="A64" s="83"/>
      <c r="B64" s="84"/>
      <c r="C64" s="84"/>
      <c r="D64" s="68"/>
      <c r="E64" s="69"/>
      <c r="F64" s="68"/>
      <c r="G64" s="69"/>
      <c r="H64" s="68"/>
      <c r="I64" s="68"/>
      <c r="J64" s="68"/>
    </row>
    <row r="65" spans="1:10" ht="21.75" customHeight="1">
      <c r="A65" s="90" t="s">
        <v>40</v>
      </c>
      <c r="B65" s="84"/>
      <c r="C65" s="84"/>
      <c r="D65" s="91">
        <f>SUM(D58:D63)</f>
        <v>207469</v>
      </c>
      <c r="E65" s="69"/>
      <c r="F65" s="88">
        <f>SUM(F58:F63)</f>
        <v>206685</v>
      </c>
      <c r="G65" s="69"/>
      <c r="H65" s="91">
        <f>SUM(H58:H63)</f>
        <v>97479</v>
      </c>
      <c r="I65" s="69"/>
      <c r="J65" s="88">
        <f>SUM(J58:J63)</f>
        <v>91691</v>
      </c>
    </row>
    <row r="66" spans="1:10" ht="21.75" customHeight="1">
      <c r="A66" s="90"/>
      <c r="B66" s="84"/>
      <c r="C66" s="84"/>
      <c r="D66" s="69"/>
      <c r="E66" s="69"/>
      <c r="F66" s="68"/>
      <c r="G66" s="69"/>
      <c r="H66" s="69"/>
      <c r="I66" s="69"/>
    </row>
    <row r="67" spans="1:10" ht="21.75" customHeight="1">
      <c r="A67" s="90" t="s">
        <v>41</v>
      </c>
      <c r="B67" s="84"/>
      <c r="C67" s="84"/>
      <c r="D67" s="69"/>
      <c r="E67" s="69"/>
      <c r="F67" s="68"/>
      <c r="G67" s="69"/>
      <c r="H67" s="69"/>
      <c r="I67" s="69"/>
    </row>
    <row r="68" spans="1:10" ht="6" customHeight="1">
      <c r="A68" s="90"/>
      <c r="B68" s="84"/>
      <c r="C68" s="84"/>
      <c r="D68" s="69"/>
      <c r="E68" s="69"/>
      <c r="F68" s="68"/>
      <c r="G68" s="69"/>
      <c r="H68" s="69"/>
      <c r="I68" s="69"/>
      <c r="J68" s="68"/>
    </row>
    <row r="69" spans="1:10" ht="21.75" customHeight="1">
      <c r="A69" s="83" t="s">
        <v>42</v>
      </c>
      <c r="B69" s="84">
        <v>15</v>
      </c>
      <c r="C69" s="84"/>
      <c r="D69" s="28">
        <v>1143</v>
      </c>
      <c r="E69" s="69"/>
      <c r="F69" s="87">
        <v>2262</v>
      </c>
      <c r="G69" s="86"/>
      <c r="H69" s="87">
        <v>319</v>
      </c>
      <c r="I69" s="86"/>
      <c r="J69" s="87">
        <v>1274</v>
      </c>
    </row>
    <row r="70" spans="1:10" ht="21.75" customHeight="1">
      <c r="A70" s="83" t="s">
        <v>43</v>
      </c>
      <c r="B70" s="84"/>
      <c r="C70" s="84"/>
      <c r="D70" s="17">
        <v>69698</v>
      </c>
      <c r="E70" s="69"/>
      <c r="F70" s="89">
        <v>66136</v>
      </c>
      <c r="G70" s="86"/>
      <c r="H70" s="89">
        <v>36792</v>
      </c>
      <c r="I70" s="86"/>
      <c r="J70" s="89">
        <v>35387</v>
      </c>
    </row>
    <row r="71" spans="1:10" ht="6" customHeight="1">
      <c r="A71" s="83"/>
      <c r="B71" s="84"/>
      <c r="C71" s="84"/>
      <c r="D71" s="68"/>
      <c r="E71" s="69"/>
      <c r="F71" s="68"/>
      <c r="G71" s="69"/>
      <c r="H71" s="68"/>
      <c r="I71" s="70"/>
      <c r="J71" s="68"/>
    </row>
    <row r="72" spans="1:10" ht="21.75" customHeight="1">
      <c r="A72" s="90" t="s">
        <v>44</v>
      </c>
      <c r="B72" s="84"/>
      <c r="C72" s="84"/>
      <c r="D72" s="88">
        <f>SUM(D69:D71)</f>
        <v>70841</v>
      </c>
      <c r="E72" s="69"/>
      <c r="F72" s="88">
        <f>SUM(F69:F71)</f>
        <v>68398</v>
      </c>
      <c r="G72" s="69"/>
      <c r="H72" s="88">
        <f>SUM(H69:H71)</f>
        <v>37111</v>
      </c>
      <c r="I72" s="70"/>
      <c r="J72" s="88">
        <f>SUM(J69:J70)</f>
        <v>36661</v>
      </c>
    </row>
    <row r="73" spans="1:10" ht="6" customHeight="1">
      <c r="A73" s="90"/>
      <c r="B73" s="84"/>
      <c r="C73" s="84"/>
      <c r="D73" s="68"/>
      <c r="E73" s="69"/>
      <c r="F73" s="68"/>
      <c r="G73" s="69"/>
      <c r="H73" s="68"/>
      <c r="I73" s="70"/>
      <c r="J73" s="68"/>
    </row>
    <row r="74" spans="1:10" ht="21.75" customHeight="1">
      <c r="A74" s="90" t="s">
        <v>45</v>
      </c>
      <c r="B74" s="84"/>
      <c r="C74" s="84"/>
      <c r="D74" s="91">
        <f>+D65+D72</f>
        <v>278310</v>
      </c>
      <c r="E74" s="69"/>
      <c r="F74" s="88">
        <f>SUM(F65+F72)</f>
        <v>275083</v>
      </c>
      <c r="G74" s="69"/>
      <c r="H74" s="88">
        <f>SUM(H65+H72)</f>
        <v>134590</v>
      </c>
      <c r="I74" s="70"/>
      <c r="J74" s="88">
        <f>SUM(J65+J72)</f>
        <v>128352</v>
      </c>
    </row>
    <row r="75" spans="1:10" ht="21.75" customHeight="1">
      <c r="A75" s="58"/>
      <c r="B75" s="65"/>
      <c r="C75" s="65"/>
      <c r="D75" s="67"/>
      <c r="E75" s="67"/>
      <c r="F75" s="69"/>
      <c r="G75" s="69"/>
      <c r="H75" s="69"/>
      <c r="I75" s="70"/>
      <c r="J75" s="69"/>
    </row>
    <row r="76" spans="1:10" ht="21.75" customHeight="1">
      <c r="A76" s="58"/>
      <c r="B76" s="65"/>
      <c r="C76" s="65"/>
      <c r="D76" s="67"/>
      <c r="E76" s="67"/>
      <c r="F76" s="69"/>
      <c r="G76" s="69"/>
      <c r="H76" s="69"/>
      <c r="I76" s="70"/>
      <c r="J76" s="69"/>
    </row>
    <row r="77" spans="1:10" ht="21.75" customHeight="1">
      <c r="A77" s="58"/>
      <c r="B77" s="65"/>
      <c r="C77" s="65"/>
      <c r="D77" s="67"/>
      <c r="E77" s="67"/>
      <c r="F77" s="69"/>
      <c r="G77" s="69"/>
      <c r="H77" s="69"/>
      <c r="I77" s="70"/>
      <c r="J77" s="69"/>
    </row>
    <row r="78" spans="1:10" ht="21.75" customHeight="1">
      <c r="A78" s="58"/>
      <c r="B78" s="65"/>
      <c r="C78" s="65"/>
      <c r="D78" s="67"/>
      <c r="E78" s="67"/>
      <c r="F78" s="69"/>
      <c r="G78" s="69"/>
      <c r="H78" s="69"/>
      <c r="I78" s="70"/>
      <c r="J78" s="69"/>
    </row>
    <row r="79" spans="1:10" ht="21.75" customHeight="1">
      <c r="A79" s="58"/>
      <c r="B79" s="65"/>
      <c r="C79" s="65"/>
      <c r="D79" s="67"/>
      <c r="E79" s="67"/>
      <c r="F79" s="69"/>
      <c r="G79" s="69"/>
      <c r="H79" s="69"/>
      <c r="I79" s="70"/>
      <c r="J79" s="69"/>
    </row>
    <row r="80" spans="1:10" ht="21.75" customHeight="1">
      <c r="A80" s="58"/>
      <c r="B80" s="65"/>
      <c r="C80" s="65"/>
      <c r="D80" s="67"/>
      <c r="E80" s="67"/>
      <c r="F80" s="69"/>
      <c r="G80" s="69"/>
      <c r="H80" s="69"/>
      <c r="I80" s="70"/>
      <c r="J80" s="69"/>
    </row>
    <row r="81" spans="1:10" ht="21.75" customHeight="1">
      <c r="A81" s="58"/>
      <c r="B81" s="65"/>
      <c r="C81" s="65"/>
      <c r="D81" s="67"/>
      <c r="E81" s="67"/>
      <c r="F81" s="69"/>
      <c r="G81" s="69"/>
      <c r="H81" s="69"/>
      <c r="I81" s="70"/>
      <c r="J81" s="69"/>
    </row>
    <row r="82" spans="1:10" ht="21.75" customHeight="1">
      <c r="A82" s="58"/>
      <c r="B82" s="65"/>
      <c r="C82" s="65"/>
      <c r="D82" s="67"/>
      <c r="E82" s="67"/>
      <c r="F82" s="69"/>
      <c r="G82" s="69"/>
      <c r="H82" s="69"/>
      <c r="I82" s="70"/>
      <c r="J82" s="69"/>
    </row>
    <row r="83" spans="1:10" ht="22.5" customHeight="1">
      <c r="A83" s="58"/>
      <c r="B83" s="65"/>
      <c r="C83" s="65"/>
      <c r="D83" s="67"/>
      <c r="E83" s="67"/>
      <c r="F83" s="69"/>
      <c r="G83" s="69"/>
      <c r="H83" s="69"/>
      <c r="I83" s="70"/>
      <c r="J83" s="69"/>
    </row>
    <row r="84" spans="1:10" ht="20.25" customHeight="1">
      <c r="A84" s="58"/>
      <c r="B84" s="65"/>
      <c r="C84" s="65"/>
      <c r="D84" s="67"/>
      <c r="E84" s="67"/>
      <c r="F84" s="69"/>
      <c r="G84" s="69"/>
      <c r="H84" s="69"/>
      <c r="I84" s="70"/>
      <c r="J84" s="69"/>
    </row>
    <row r="85" spans="1:10" ht="21.95" customHeight="1">
      <c r="A85" s="96" t="s">
        <v>30</v>
      </c>
      <c r="B85" s="96"/>
      <c r="C85" s="97"/>
      <c r="D85" s="98"/>
      <c r="E85" s="98"/>
      <c r="F85" s="99"/>
      <c r="G85" s="99"/>
      <c r="H85" s="99"/>
      <c r="I85" s="99"/>
      <c r="J85" s="99"/>
    </row>
    <row r="86" spans="1:10" ht="21.75" customHeight="1">
      <c r="A86" s="162" t="s">
        <v>0</v>
      </c>
      <c r="B86" s="163"/>
      <c r="C86" s="163"/>
      <c r="D86" s="163"/>
      <c r="E86" s="163"/>
      <c r="F86" s="163"/>
      <c r="G86" s="163"/>
      <c r="H86" s="163"/>
      <c r="I86" s="163"/>
      <c r="J86" s="163"/>
    </row>
    <row r="87" spans="1:10" ht="21.75" customHeight="1">
      <c r="A87" s="162" t="s">
        <v>31</v>
      </c>
      <c r="B87" s="163"/>
      <c r="C87" s="163"/>
      <c r="D87" s="163"/>
      <c r="E87" s="163"/>
      <c r="F87" s="163"/>
      <c r="G87" s="163"/>
      <c r="H87" s="163"/>
      <c r="I87" s="163"/>
      <c r="J87" s="163"/>
    </row>
    <row r="88" spans="1:10" ht="21.75" customHeight="1">
      <c r="A88" s="62" t="s">
        <v>183</v>
      </c>
      <c r="B88" s="62"/>
      <c r="C88" s="62"/>
      <c r="D88" s="63"/>
      <c r="E88" s="63"/>
      <c r="F88" s="64"/>
      <c r="G88" s="64"/>
      <c r="H88" s="64"/>
      <c r="I88" s="64"/>
      <c r="J88" s="64"/>
    </row>
    <row r="89" spans="1:10" ht="21.75" customHeight="1">
      <c r="A89" s="65"/>
      <c r="B89" s="65"/>
      <c r="C89" s="65"/>
      <c r="D89" s="66"/>
      <c r="E89" s="67"/>
      <c r="F89" s="68"/>
      <c r="G89" s="69"/>
      <c r="H89" s="68"/>
      <c r="I89" s="70"/>
      <c r="J89" s="68"/>
    </row>
    <row r="90" spans="1:10" ht="21.75" customHeight="1">
      <c r="A90" s="65"/>
      <c r="B90" s="65"/>
      <c r="C90" s="65"/>
      <c r="D90" s="164" t="s">
        <v>2</v>
      </c>
      <c r="E90" s="165"/>
      <c r="F90" s="165"/>
      <c r="G90" s="60"/>
      <c r="H90" s="166" t="s">
        <v>3</v>
      </c>
      <c r="I90" s="165"/>
      <c r="J90" s="165"/>
    </row>
    <row r="91" spans="1:10" ht="21.75" customHeight="1">
      <c r="A91" s="71"/>
      <c r="B91" s="72"/>
      <c r="C91" s="73"/>
      <c r="D91" s="74" t="s">
        <v>4</v>
      </c>
      <c r="E91" s="74"/>
      <c r="F91" s="38" t="s">
        <v>5</v>
      </c>
      <c r="G91" s="38"/>
      <c r="H91" s="38" t="s">
        <v>4</v>
      </c>
      <c r="I91" s="38"/>
      <c r="J91" s="38" t="s">
        <v>5</v>
      </c>
    </row>
    <row r="92" spans="1:10" ht="21.75" customHeight="1">
      <c r="A92" s="71"/>
      <c r="B92" s="72"/>
      <c r="C92" s="73"/>
      <c r="D92" s="38" t="s">
        <v>182</v>
      </c>
      <c r="E92" s="38"/>
      <c r="F92" s="38" t="s">
        <v>6</v>
      </c>
      <c r="G92" s="38"/>
      <c r="H92" s="38" t="s">
        <v>182</v>
      </c>
      <c r="I92" s="38"/>
      <c r="J92" s="38" t="s">
        <v>6</v>
      </c>
    </row>
    <row r="93" spans="1:10" ht="21.75" customHeight="1">
      <c r="A93" s="71"/>
      <c r="B93" s="72"/>
      <c r="C93" s="73"/>
      <c r="D93" s="38" t="s">
        <v>157</v>
      </c>
      <c r="E93" s="76"/>
      <c r="F93" s="38" t="s">
        <v>7</v>
      </c>
      <c r="G93" s="77"/>
      <c r="H93" s="38" t="s">
        <v>157</v>
      </c>
      <c r="I93" s="76"/>
      <c r="J93" s="38" t="s">
        <v>7</v>
      </c>
    </row>
    <row r="94" spans="1:10" ht="21.75" customHeight="1">
      <c r="A94" s="71"/>
      <c r="B94" s="72"/>
      <c r="C94" s="73"/>
      <c r="D94" s="80" t="s">
        <v>9</v>
      </c>
      <c r="E94" s="76"/>
      <c r="F94" s="81" t="s">
        <v>9</v>
      </c>
      <c r="G94" s="77"/>
      <c r="H94" s="81" t="s">
        <v>9</v>
      </c>
      <c r="I94" s="78"/>
      <c r="J94" s="81" t="s">
        <v>9</v>
      </c>
    </row>
    <row r="95" spans="1:10" ht="21.75" customHeight="1">
      <c r="A95" s="58"/>
      <c r="B95" s="71"/>
      <c r="C95" s="65"/>
      <c r="D95" s="67"/>
      <c r="E95" s="67"/>
      <c r="F95" s="69"/>
      <c r="G95" s="69"/>
      <c r="H95" s="69"/>
      <c r="I95" s="69"/>
      <c r="J95" s="69"/>
    </row>
    <row r="96" spans="1:10" ht="21.75" customHeight="1">
      <c r="A96" s="58" t="s">
        <v>46</v>
      </c>
      <c r="B96" s="72"/>
      <c r="C96" s="65"/>
      <c r="D96" s="67"/>
      <c r="E96" s="67"/>
      <c r="F96" s="69"/>
      <c r="G96" s="69"/>
      <c r="H96" s="69"/>
      <c r="I96" s="69"/>
      <c r="J96" s="69"/>
    </row>
    <row r="97" spans="1:10" ht="6" customHeight="1">
      <c r="A97" s="58"/>
      <c r="B97" s="71"/>
      <c r="C97" s="65"/>
      <c r="D97" s="67"/>
      <c r="E97" s="67"/>
      <c r="F97" s="69"/>
      <c r="G97" s="69"/>
      <c r="H97" s="69"/>
      <c r="I97" s="69"/>
      <c r="J97" s="69"/>
    </row>
    <row r="98" spans="1:10" ht="21.75" customHeight="1">
      <c r="A98" s="58" t="s">
        <v>47</v>
      </c>
      <c r="B98" s="71"/>
      <c r="C98" s="65"/>
      <c r="D98" s="67"/>
      <c r="E98" s="67"/>
      <c r="F98" s="69"/>
      <c r="G98" s="69"/>
      <c r="H98" s="69"/>
      <c r="I98" s="69"/>
      <c r="J98" s="69"/>
    </row>
    <row r="99" spans="1:10" ht="6" customHeight="1">
      <c r="A99" s="58"/>
      <c r="B99" s="71"/>
      <c r="C99" s="65"/>
      <c r="D99" s="67"/>
      <c r="E99" s="67"/>
      <c r="F99" s="69"/>
      <c r="G99" s="69"/>
      <c r="H99" s="69"/>
      <c r="I99" s="69"/>
      <c r="J99" s="69"/>
    </row>
    <row r="100" spans="1:10" ht="21.75" customHeight="1">
      <c r="A100" s="71" t="s">
        <v>48</v>
      </c>
      <c r="B100" s="65"/>
      <c r="C100" s="65"/>
      <c r="D100" s="67"/>
      <c r="E100" s="67"/>
      <c r="F100" s="69"/>
      <c r="G100" s="69"/>
      <c r="H100" s="69"/>
      <c r="I100" s="69"/>
      <c r="J100" s="69"/>
    </row>
    <row r="101" spans="1:10" ht="21.75" customHeight="1">
      <c r="A101" s="71" t="s">
        <v>49</v>
      </c>
      <c r="B101" s="65"/>
      <c r="C101" s="65"/>
      <c r="D101" s="67"/>
      <c r="E101" s="67"/>
      <c r="F101" s="69"/>
      <c r="G101" s="69"/>
      <c r="H101" s="69"/>
      <c r="I101" s="69"/>
      <c r="J101" s="69"/>
    </row>
    <row r="102" spans="1:10" ht="21.75" customHeight="1">
      <c r="A102" s="71" t="s">
        <v>50</v>
      </c>
      <c r="B102" s="65"/>
      <c r="C102" s="65"/>
      <c r="D102" s="67"/>
      <c r="E102" s="67"/>
      <c r="F102" s="69"/>
      <c r="G102" s="69"/>
      <c r="H102" s="69"/>
      <c r="I102" s="69"/>
      <c r="J102" s="69"/>
    </row>
    <row r="103" spans="1:10" ht="21.75" customHeight="1" thickBot="1">
      <c r="A103" s="71" t="s">
        <v>51</v>
      </c>
      <c r="B103" s="65"/>
      <c r="C103" s="65"/>
      <c r="D103" s="156">
        <v>380121</v>
      </c>
      <c r="E103" s="69"/>
      <c r="F103" s="156">
        <v>380121</v>
      </c>
      <c r="G103" s="86"/>
      <c r="H103" s="156">
        <v>380121</v>
      </c>
      <c r="I103" s="86"/>
      <c r="J103" s="156">
        <v>380121</v>
      </c>
    </row>
    <row r="104" spans="1:10" ht="6" customHeight="1" thickTop="1">
      <c r="A104" s="71"/>
      <c r="B104" s="65"/>
      <c r="C104" s="65"/>
      <c r="D104" s="69"/>
      <c r="E104" s="69"/>
      <c r="F104" s="68"/>
      <c r="G104" s="69"/>
      <c r="H104" s="69"/>
      <c r="I104" s="69"/>
      <c r="J104" s="68"/>
    </row>
    <row r="105" spans="1:10" ht="21.75" customHeight="1">
      <c r="A105" s="71" t="s">
        <v>52</v>
      </c>
      <c r="B105" s="65"/>
      <c r="C105" s="65"/>
      <c r="D105" s="69"/>
      <c r="E105" s="69"/>
      <c r="F105" s="68"/>
      <c r="G105" s="69"/>
      <c r="H105" s="69"/>
      <c r="I105" s="69"/>
    </row>
    <row r="106" spans="1:10" ht="21.75" customHeight="1">
      <c r="A106" s="71" t="s">
        <v>53</v>
      </c>
      <c r="B106" s="65"/>
      <c r="C106" s="65"/>
      <c r="D106" s="69"/>
      <c r="E106" s="69"/>
      <c r="F106" s="68"/>
      <c r="G106" s="69"/>
      <c r="H106" s="69"/>
      <c r="I106" s="69"/>
    </row>
    <row r="107" spans="1:10" ht="21.75" customHeight="1">
      <c r="A107" s="71" t="s">
        <v>54</v>
      </c>
      <c r="B107" s="71"/>
      <c r="C107" s="65"/>
      <c r="D107" s="69">
        <v>380121</v>
      </c>
      <c r="E107" s="69"/>
      <c r="F107" s="87">
        <v>380121</v>
      </c>
      <c r="G107" s="86"/>
      <c r="H107" s="87">
        <v>380121</v>
      </c>
      <c r="I107" s="86"/>
      <c r="J107" s="87">
        <v>380121</v>
      </c>
    </row>
    <row r="108" spans="1:10" ht="21.75" customHeight="1">
      <c r="A108" s="71" t="s">
        <v>55</v>
      </c>
      <c r="B108" s="71"/>
      <c r="C108" s="65"/>
      <c r="D108" s="69">
        <v>147665</v>
      </c>
      <c r="E108" s="69"/>
      <c r="F108" s="87">
        <v>147665</v>
      </c>
      <c r="G108" s="86"/>
      <c r="H108" s="87">
        <v>147665</v>
      </c>
      <c r="I108" s="86"/>
      <c r="J108" s="87">
        <v>147665</v>
      </c>
    </row>
    <row r="109" spans="1:10" ht="18.75">
      <c r="A109" s="104" t="s">
        <v>56</v>
      </c>
      <c r="B109" s="71"/>
      <c r="C109" s="71"/>
      <c r="D109" s="69"/>
      <c r="E109" s="69"/>
      <c r="F109" s="87"/>
      <c r="G109" s="86"/>
      <c r="H109" s="87"/>
      <c r="I109" s="86"/>
      <c r="J109" s="87"/>
    </row>
    <row r="110" spans="1:10" ht="21.75" customHeight="1">
      <c r="A110" s="104" t="s">
        <v>57</v>
      </c>
      <c r="B110" s="71"/>
      <c r="C110" s="71"/>
      <c r="D110" s="69">
        <v>38702</v>
      </c>
      <c r="E110" s="69"/>
      <c r="F110" s="87">
        <v>58202</v>
      </c>
      <c r="G110" s="86"/>
      <c r="H110" s="87">
        <v>38012</v>
      </c>
      <c r="I110" s="86"/>
      <c r="J110" s="87">
        <v>38012</v>
      </c>
    </row>
    <row r="111" spans="1:10" ht="21.75" customHeight="1">
      <c r="A111" s="104" t="s">
        <v>58</v>
      </c>
      <c r="B111" s="71"/>
      <c r="C111" s="65"/>
      <c r="D111" s="69">
        <v>233914</v>
      </c>
      <c r="E111" s="69"/>
      <c r="F111" s="87">
        <v>194619</v>
      </c>
      <c r="G111" s="86"/>
      <c r="H111" s="87">
        <v>494626</v>
      </c>
      <c r="I111" s="86"/>
      <c r="J111" s="87">
        <v>495273</v>
      </c>
    </row>
    <row r="112" spans="1:10" ht="21.75" customHeight="1">
      <c r="A112" s="104" t="s">
        <v>59</v>
      </c>
      <c r="B112" s="71"/>
      <c r="C112" s="65"/>
      <c r="D112" s="91">
        <v>378924</v>
      </c>
      <c r="E112" s="69"/>
      <c r="F112" s="89">
        <v>380203</v>
      </c>
      <c r="G112" s="86"/>
      <c r="H112" s="89">
        <v>-4976</v>
      </c>
      <c r="I112" s="86"/>
      <c r="J112" s="89">
        <v>-3697</v>
      </c>
    </row>
    <row r="113" spans="1:10" ht="6" customHeight="1">
      <c r="A113" s="104"/>
      <c r="B113" s="71"/>
      <c r="C113" s="65"/>
      <c r="D113" s="69"/>
      <c r="E113" s="69"/>
      <c r="F113" s="68"/>
      <c r="G113" s="69"/>
      <c r="H113" s="69"/>
      <c r="I113" s="69"/>
      <c r="J113" s="68"/>
    </row>
    <row r="114" spans="1:10" ht="21.75" customHeight="1">
      <c r="A114" s="105" t="s">
        <v>60</v>
      </c>
      <c r="B114" s="71"/>
      <c r="C114" s="65"/>
      <c r="D114" s="69">
        <f>SUM(D107:D112)</f>
        <v>1179326</v>
      </c>
      <c r="E114" s="69"/>
      <c r="F114" s="68">
        <f>SUM(F107:F112)</f>
        <v>1160810</v>
      </c>
      <c r="G114" s="69"/>
      <c r="H114" s="68">
        <f>SUM(H107:H112)</f>
        <v>1055448</v>
      </c>
      <c r="I114" s="69"/>
      <c r="J114" s="68">
        <f>SUM(J107:J112)</f>
        <v>1057374</v>
      </c>
    </row>
    <row r="115" spans="1:10" ht="21.75" customHeight="1">
      <c r="A115" s="71" t="s">
        <v>61</v>
      </c>
      <c r="B115" s="71"/>
      <c r="C115" s="65"/>
      <c r="D115" s="17">
        <v>384597</v>
      </c>
      <c r="E115" s="68"/>
      <c r="F115" s="89">
        <v>374418</v>
      </c>
      <c r="G115" s="85"/>
      <c r="H115" s="89">
        <v>0</v>
      </c>
      <c r="I115" s="85"/>
      <c r="J115" s="89">
        <v>0</v>
      </c>
    </row>
    <row r="116" spans="1:10" ht="6" customHeight="1">
      <c r="A116" s="71"/>
      <c r="B116" s="71"/>
      <c r="C116" s="65"/>
      <c r="D116" s="68"/>
      <c r="E116" s="68"/>
      <c r="F116" s="68"/>
      <c r="G116" s="68"/>
      <c r="H116" s="68"/>
      <c r="I116" s="68"/>
      <c r="J116" s="68"/>
    </row>
    <row r="117" spans="1:10" ht="21.75" customHeight="1">
      <c r="A117" s="58" t="s">
        <v>62</v>
      </c>
      <c r="B117" s="71"/>
      <c r="C117" s="65"/>
      <c r="D117" s="88">
        <f>SUM(D114:D115)</f>
        <v>1563923</v>
      </c>
      <c r="E117" s="68"/>
      <c r="F117" s="88">
        <f>SUM(F114:F115)</f>
        <v>1535228</v>
      </c>
      <c r="G117" s="68"/>
      <c r="H117" s="88">
        <f>SUM(H114:H115)</f>
        <v>1055448</v>
      </c>
      <c r="I117" s="68"/>
      <c r="J117" s="88">
        <f>SUM(J114:J115)</f>
        <v>1057374</v>
      </c>
    </row>
    <row r="118" spans="1:10" ht="6" customHeight="1">
      <c r="A118" s="58"/>
      <c r="B118" s="71"/>
      <c r="C118" s="65"/>
      <c r="D118" s="68"/>
      <c r="E118" s="68"/>
      <c r="F118" s="68"/>
      <c r="G118" s="68"/>
      <c r="H118" s="68"/>
      <c r="I118" s="68"/>
      <c r="J118" s="68"/>
    </row>
    <row r="119" spans="1:10" ht="21.75" customHeight="1" thickBot="1">
      <c r="A119" s="58" t="s">
        <v>63</v>
      </c>
      <c r="B119" s="71"/>
      <c r="C119" s="65"/>
      <c r="D119" s="94">
        <f>SUM(D74,D117)</f>
        <v>1842233</v>
      </c>
      <c r="E119" s="68"/>
      <c r="F119" s="94">
        <f>SUM(F74+F117)</f>
        <v>1810311</v>
      </c>
      <c r="G119" s="68"/>
      <c r="H119" s="94">
        <f>SUM(H74,H117)</f>
        <v>1190038</v>
      </c>
      <c r="I119" s="68"/>
      <c r="J119" s="94">
        <f>SUM(J74+J117)</f>
        <v>1185726</v>
      </c>
    </row>
    <row r="120" spans="1:10" ht="21.75" customHeight="1" thickTop="1">
      <c r="A120" s="58"/>
      <c r="B120" s="71"/>
      <c r="C120" s="65"/>
      <c r="D120" s="66"/>
      <c r="E120" s="66"/>
      <c r="F120" s="68"/>
      <c r="G120" s="68"/>
      <c r="H120" s="68"/>
      <c r="I120" s="68"/>
      <c r="J120" s="68"/>
    </row>
    <row r="121" spans="1:10" ht="21.75" customHeight="1">
      <c r="A121" s="58"/>
      <c r="B121" s="71"/>
      <c r="C121" s="65"/>
      <c r="D121" s="66"/>
      <c r="E121" s="66"/>
      <c r="F121" s="68"/>
      <c r="G121" s="68"/>
      <c r="H121" s="68"/>
      <c r="I121" s="68"/>
      <c r="J121" s="68"/>
    </row>
    <row r="122" spans="1:10" ht="21.75" customHeight="1">
      <c r="A122" s="58"/>
      <c r="B122" s="71"/>
      <c r="C122" s="65"/>
      <c r="D122" s="67"/>
      <c r="E122" s="67"/>
      <c r="F122" s="69"/>
      <c r="G122" s="69"/>
      <c r="H122" s="69"/>
      <c r="I122" s="69"/>
      <c r="J122" s="69"/>
    </row>
    <row r="123" spans="1:10" ht="21.75" customHeight="1">
      <c r="A123" s="58"/>
      <c r="B123" s="71"/>
      <c r="C123" s="65"/>
      <c r="D123" s="67"/>
      <c r="E123" s="67"/>
      <c r="F123" s="69"/>
      <c r="G123" s="69"/>
      <c r="H123" s="69"/>
      <c r="I123" s="69"/>
      <c r="J123" s="69"/>
    </row>
    <row r="124" spans="1:10" ht="21.75" customHeight="1">
      <c r="A124" s="58"/>
      <c r="B124" s="71"/>
      <c r="C124" s="65"/>
      <c r="D124" s="67"/>
      <c r="E124" s="67"/>
      <c r="F124" s="69"/>
      <c r="G124" s="69"/>
      <c r="H124" s="69"/>
      <c r="I124" s="69"/>
      <c r="J124" s="69"/>
    </row>
    <row r="125" spans="1:10" ht="21.75" customHeight="1">
      <c r="A125" s="58"/>
      <c r="B125" s="71"/>
      <c r="C125" s="65"/>
      <c r="D125" s="67"/>
      <c r="E125" s="67"/>
      <c r="F125" s="69"/>
      <c r="G125" s="69"/>
      <c r="H125" s="69"/>
      <c r="I125" s="69"/>
      <c r="J125" s="69"/>
    </row>
    <row r="126" spans="1:10" ht="21" customHeight="1">
      <c r="A126" s="58"/>
      <c r="B126" s="71"/>
      <c r="C126" s="65"/>
      <c r="D126" s="67"/>
      <c r="E126" s="67"/>
      <c r="F126" s="69"/>
      <c r="G126" s="69"/>
      <c r="H126" s="69"/>
      <c r="I126" s="69"/>
      <c r="J126" s="69"/>
    </row>
    <row r="127" spans="1:10" ht="2.1" customHeight="1">
      <c r="A127" s="58"/>
      <c r="B127" s="71"/>
      <c r="C127" s="65"/>
      <c r="D127" s="67"/>
      <c r="E127" s="67"/>
      <c r="F127" s="69"/>
      <c r="G127" s="69"/>
      <c r="H127" s="69"/>
      <c r="I127" s="69"/>
      <c r="J127" s="69"/>
    </row>
    <row r="128" spans="1:10" ht="21.95" customHeight="1">
      <c r="A128" s="96" t="s">
        <v>30</v>
      </c>
      <c r="B128" s="96"/>
      <c r="C128" s="97"/>
      <c r="D128" s="98"/>
      <c r="E128" s="98"/>
      <c r="F128" s="99"/>
      <c r="G128" s="99"/>
      <c r="H128" s="99"/>
      <c r="I128" s="99"/>
      <c r="J128" s="99"/>
    </row>
  </sheetData>
  <mergeCells count="10">
    <mergeCell ref="A86:J86"/>
    <mergeCell ref="A87:J87"/>
    <mergeCell ref="D90:F90"/>
    <mergeCell ref="H90:J90"/>
    <mergeCell ref="D5:F5"/>
    <mergeCell ref="H5:J5"/>
    <mergeCell ref="A44:J44"/>
    <mergeCell ref="A45:J45"/>
    <mergeCell ref="D48:F48"/>
    <mergeCell ref="H48:J48"/>
  </mergeCells>
  <pageMargins left="0.9" right="0.5" top="0.5" bottom="0.6" header="0.49" footer="0.4"/>
  <pageSetup paperSize="9" scale="95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B46F9-55FB-45DC-B97D-BBB841FF201D}">
  <sheetPr>
    <tabColor rgb="FF92D050"/>
  </sheetPr>
  <dimension ref="A1:S86"/>
  <sheetViews>
    <sheetView topLeftCell="A50" zoomScaleNormal="100" zoomScaleSheetLayoutView="70" workbookViewId="0">
      <selection activeCell="Q35" sqref="Q35"/>
    </sheetView>
  </sheetViews>
  <sheetFormatPr defaultColWidth="10.5703125" defaultRowHeight="21.75" customHeight="1"/>
  <cols>
    <col min="1" max="1" width="33.140625" style="30" customWidth="1"/>
    <col min="2" max="2" width="8.140625" style="30" customWidth="1"/>
    <col min="3" max="3" width="0.5703125" style="43" customWidth="1"/>
    <col min="4" max="4" width="14" style="4" customWidth="1"/>
    <col min="5" max="5" width="0.5703125" style="33" customWidth="1"/>
    <col min="6" max="6" width="14" style="4" customWidth="1"/>
    <col min="7" max="7" width="0.5703125" style="33" customWidth="1"/>
    <col min="8" max="8" width="14" style="4" customWidth="1"/>
    <col min="9" max="9" width="0.5703125" style="4" customWidth="1"/>
    <col min="10" max="10" width="14" style="4" customWidth="1"/>
    <col min="11" max="12" width="10.5703125" style="30"/>
    <col min="13" max="19" width="10.5703125" style="176"/>
    <col min="20" max="16384" width="10.5703125" style="30"/>
  </cols>
  <sheetData>
    <row r="1" spans="1:10" ht="21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1.75" customHeight="1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1.75" customHeight="1">
      <c r="A3" s="31" t="s">
        <v>184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1.75" customHeight="1">
      <c r="A4" s="32"/>
      <c r="B4" s="32"/>
      <c r="C4" s="32"/>
      <c r="D4" s="1"/>
      <c r="F4" s="1"/>
      <c r="H4" s="1"/>
      <c r="I4" s="2"/>
      <c r="J4" s="1"/>
    </row>
    <row r="5" spans="1:10" ht="21.75" customHeight="1">
      <c r="A5" s="32"/>
      <c r="B5" s="34"/>
      <c r="C5" s="35"/>
      <c r="D5" s="167" t="s">
        <v>2</v>
      </c>
      <c r="E5" s="167"/>
      <c r="F5" s="167"/>
      <c r="G5" s="37"/>
      <c r="H5" s="167" t="s">
        <v>3</v>
      </c>
      <c r="I5" s="167"/>
      <c r="J5" s="167"/>
    </row>
    <row r="6" spans="1:10" ht="21.75" customHeight="1">
      <c r="A6" s="32"/>
      <c r="B6" s="34"/>
      <c r="C6" s="35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0" ht="21.75" customHeight="1">
      <c r="A7" s="32"/>
      <c r="B7" s="34"/>
      <c r="C7" s="35"/>
      <c r="D7" s="38" t="s">
        <v>182</v>
      </c>
      <c r="E7" s="37"/>
      <c r="F7" s="38" t="s">
        <v>182</v>
      </c>
      <c r="G7" s="37"/>
      <c r="H7" s="38" t="s">
        <v>182</v>
      </c>
      <c r="I7" s="37"/>
      <c r="J7" s="38" t="s">
        <v>182</v>
      </c>
    </row>
    <row r="8" spans="1:10" ht="21.75" customHeight="1">
      <c r="B8" s="39"/>
      <c r="C8" s="35"/>
      <c r="D8" s="37" t="s">
        <v>157</v>
      </c>
      <c r="E8" s="37"/>
      <c r="F8" s="37" t="s">
        <v>7</v>
      </c>
      <c r="G8" s="37"/>
      <c r="H8" s="37" t="s">
        <v>157</v>
      </c>
      <c r="I8" s="37"/>
      <c r="J8" s="37" t="s">
        <v>7</v>
      </c>
    </row>
    <row r="9" spans="1:10" ht="21.75" customHeight="1">
      <c r="B9" s="75"/>
      <c r="C9" s="35"/>
      <c r="D9" s="40" t="s">
        <v>9</v>
      </c>
      <c r="E9" s="37"/>
      <c r="F9" s="40" t="s">
        <v>9</v>
      </c>
      <c r="G9" s="37"/>
      <c r="H9" s="40" t="s">
        <v>9</v>
      </c>
      <c r="I9" s="37"/>
      <c r="J9" s="40" t="s">
        <v>9</v>
      </c>
    </row>
    <row r="10" spans="1:10" ht="21.75" customHeight="1">
      <c r="A10" s="29"/>
      <c r="B10" s="39"/>
      <c r="C10" s="41"/>
      <c r="H10" s="6"/>
      <c r="I10" s="5"/>
      <c r="J10" s="6"/>
    </row>
    <row r="11" spans="1:10" ht="21.75" customHeight="1">
      <c r="A11" s="30" t="s">
        <v>65</v>
      </c>
      <c r="B11" s="39"/>
      <c r="C11" s="41"/>
      <c r="D11" s="1">
        <v>380616</v>
      </c>
      <c r="E11" s="1"/>
      <c r="F11" s="1">
        <v>338968</v>
      </c>
      <c r="G11" s="1"/>
      <c r="H11" s="1">
        <v>123091</v>
      </c>
      <c r="I11" s="1"/>
      <c r="J11" s="1">
        <v>80417</v>
      </c>
    </row>
    <row r="12" spans="1:10" ht="21.75" customHeight="1">
      <c r="A12" s="42" t="s">
        <v>66</v>
      </c>
      <c r="B12" s="7"/>
      <c r="D12" s="8">
        <v>-279489</v>
      </c>
      <c r="E12" s="1"/>
      <c r="F12" s="8">
        <v>-260377</v>
      </c>
      <c r="G12" s="1"/>
      <c r="H12" s="8">
        <v>-92657</v>
      </c>
      <c r="I12" s="1"/>
      <c r="J12" s="8">
        <v>-67707</v>
      </c>
    </row>
    <row r="13" spans="1:10" ht="6" customHeight="1">
      <c r="B13" s="7"/>
      <c r="D13" s="9"/>
      <c r="E13" s="9"/>
      <c r="F13" s="9"/>
      <c r="G13" s="9"/>
      <c r="H13" s="9"/>
      <c r="I13" s="9"/>
      <c r="J13" s="9"/>
    </row>
    <row r="14" spans="1:10" ht="21.75" customHeight="1">
      <c r="A14" s="29" t="s">
        <v>67</v>
      </c>
      <c r="B14" s="7"/>
      <c r="D14" s="1">
        <f>SUM(D11:D13)</f>
        <v>101127</v>
      </c>
      <c r="E14" s="9"/>
      <c r="F14" s="1">
        <f>SUM(F11:F13)</f>
        <v>78591</v>
      </c>
      <c r="H14" s="1">
        <f>SUM(H11:H13)</f>
        <v>30434</v>
      </c>
      <c r="I14" s="9"/>
      <c r="J14" s="1">
        <f>SUM(J11:J13)</f>
        <v>12710</v>
      </c>
    </row>
    <row r="15" spans="1:10" ht="21.75" customHeight="1">
      <c r="A15" s="30" t="s">
        <v>68</v>
      </c>
      <c r="B15" s="7"/>
      <c r="D15" s="68">
        <v>3230</v>
      </c>
      <c r="E15" s="68"/>
      <c r="F15" s="9">
        <v>3664</v>
      </c>
      <c r="G15" s="68"/>
      <c r="H15" s="68">
        <v>7377</v>
      </c>
      <c r="I15" s="68"/>
      <c r="J15" s="9">
        <v>7422</v>
      </c>
    </row>
    <row r="16" spans="1:10" ht="21.75" customHeight="1">
      <c r="A16" s="30" t="s">
        <v>185</v>
      </c>
      <c r="B16" s="7"/>
      <c r="D16" s="68">
        <v>1199</v>
      </c>
      <c r="E16" s="68"/>
      <c r="F16" s="9">
        <v>1999</v>
      </c>
      <c r="G16" s="68"/>
      <c r="H16" s="68">
        <v>1199</v>
      </c>
      <c r="I16" s="68"/>
      <c r="J16" s="9">
        <v>1999</v>
      </c>
    </row>
    <row r="17" spans="1:10" ht="21.75" customHeight="1">
      <c r="A17" s="42" t="s">
        <v>69</v>
      </c>
      <c r="B17" s="3"/>
      <c r="D17" s="1">
        <v>-19337</v>
      </c>
      <c r="E17" s="1"/>
      <c r="F17" s="1">
        <v>-22912</v>
      </c>
      <c r="G17" s="1"/>
      <c r="H17" s="1">
        <v>-5254</v>
      </c>
      <c r="I17" s="1"/>
      <c r="J17" s="1">
        <v>-4958</v>
      </c>
    </row>
    <row r="18" spans="1:10" ht="21.75" customHeight="1">
      <c r="A18" s="30" t="s">
        <v>70</v>
      </c>
      <c r="B18" s="3"/>
      <c r="D18" s="9">
        <v>-49727</v>
      </c>
      <c r="E18" s="9"/>
      <c r="F18" s="9">
        <v>-48154</v>
      </c>
      <c r="G18" s="9"/>
      <c r="H18" s="9">
        <v>-18056</v>
      </c>
      <c r="I18" s="9"/>
      <c r="J18" s="9">
        <v>-15904</v>
      </c>
    </row>
    <row r="19" spans="1:10" ht="21.75" customHeight="1">
      <c r="A19" s="30" t="s">
        <v>202</v>
      </c>
      <c r="B19" s="3"/>
      <c r="D19" s="1">
        <v>242</v>
      </c>
      <c r="E19" s="1"/>
      <c r="F19" s="1">
        <v>0</v>
      </c>
      <c r="G19" s="1"/>
      <c r="H19" s="1">
        <v>0</v>
      </c>
      <c r="I19" s="1"/>
      <c r="J19" s="1">
        <v>0</v>
      </c>
    </row>
    <row r="20" spans="1:10" ht="21.75" customHeight="1">
      <c r="A20" s="30" t="s">
        <v>171</v>
      </c>
      <c r="B20" s="3"/>
      <c r="D20" s="10">
        <v>625</v>
      </c>
      <c r="E20" s="9"/>
      <c r="F20" s="10">
        <v>0</v>
      </c>
      <c r="G20" s="9"/>
      <c r="H20" s="10">
        <v>1283</v>
      </c>
      <c r="I20" s="9"/>
      <c r="J20" s="10">
        <v>0</v>
      </c>
    </row>
    <row r="21" spans="1:10" ht="6" customHeight="1">
      <c r="A21" s="42"/>
      <c r="B21" s="7"/>
      <c r="D21" s="11"/>
      <c r="E21" s="1"/>
      <c r="F21" s="11"/>
      <c r="G21" s="1"/>
      <c r="H21" s="11"/>
      <c r="I21" s="33"/>
      <c r="J21" s="11"/>
    </row>
    <row r="22" spans="1:10" ht="21.75" customHeight="1">
      <c r="A22" s="29" t="s">
        <v>173</v>
      </c>
      <c r="B22" s="3"/>
      <c r="D22" s="9"/>
      <c r="E22" s="9"/>
      <c r="F22" s="9"/>
      <c r="H22" s="9"/>
      <c r="I22" s="9"/>
      <c r="J22" s="9"/>
    </row>
    <row r="23" spans="1:10" ht="21.75" customHeight="1">
      <c r="A23" s="29" t="s">
        <v>158</v>
      </c>
      <c r="B23" s="3"/>
      <c r="D23" s="1">
        <f>SUM(D14:D20)</f>
        <v>37359</v>
      </c>
      <c r="E23" s="1"/>
      <c r="F23" s="1">
        <f>SUM(F14:F20)</f>
        <v>13188</v>
      </c>
      <c r="G23" s="1"/>
      <c r="H23" s="1">
        <f>SUM(H14:H20)</f>
        <v>16983</v>
      </c>
      <c r="I23" s="44"/>
      <c r="J23" s="1">
        <f>SUM(J14:J20)</f>
        <v>1269</v>
      </c>
    </row>
    <row r="24" spans="1:10" ht="21.75" customHeight="1">
      <c r="A24" s="30" t="s">
        <v>71</v>
      </c>
      <c r="B24" s="3"/>
      <c r="D24" s="10">
        <v>-188</v>
      </c>
      <c r="E24" s="9"/>
      <c r="F24" s="10">
        <v>-212</v>
      </c>
      <c r="G24" s="9"/>
      <c r="H24" s="10">
        <v>-116</v>
      </c>
      <c r="I24" s="9"/>
      <c r="J24" s="10">
        <v>-66</v>
      </c>
    </row>
    <row r="25" spans="1:10" ht="6" customHeight="1">
      <c r="A25" s="42"/>
      <c r="B25" s="7"/>
      <c r="D25" s="11"/>
      <c r="E25" s="1"/>
      <c r="F25" s="11"/>
      <c r="G25" s="1"/>
      <c r="H25" s="11"/>
      <c r="I25" s="33"/>
      <c r="J25" s="11"/>
    </row>
    <row r="26" spans="1:10" ht="21.75" customHeight="1">
      <c r="A26" s="29" t="s">
        <v>174</v>
      </c>
      <c r="B26" s="3"/>
      <c r="D26" s="1"/>
      <c r="E26" s="1"/>
      <c r="F26" s="1"/>
      <c r="G26" s="1"/>
      <c r="H26" s="1"/>
      <c r="I26" s="44"/>
      <c r="J26" s="1"/>
    </row>
    <row r="27" spans="1:10" ht="21.75" customHeight="1">
      <c r="A27" s="29" t="s">
        <v>159</v>
      </c>
      <c r="B27" s="3"/>
      <c r="D27" s="1">
        <f>SUM(D23:D24)</f>
        <v>37171</v>
      </c>
      <c r="E27" s="1"/>
      <c r="F27" s="1">
        <f>SUM(F23:F24)</f>
        <v>12976</v>
      </c>
      <c r="G27" s="1"/>
      <c r="H27" s="1">
        <f>SUM(H23:H24)</f>
        <v>16867</v>
      </c>
      <c r="I27" s="44"/>
      <c r="J27" s="1">
        <f>SUM(J23:J24)</f>
        <v>1203</v>
      </c>
    </row>
    <row r="28" spans="1:10" ht="21.75" customHeight="1">
      <c r="A28" s="30" t="s">
        <v>160</v>
      </c>
      <c r="B28" s="12"/>
      <c r="D28" s="10">
        <v>-8274</v>
      </c>
      <c r="E28" s="9"/>
      <c r="F28" s="10">
        <v>-1798</v>
      </c>
      <c r="G28" s="9"/>
      <c r="H28" s="10">
        <v>-3846</v>
      </c>
      <c r="I28" s="9"/>
      <c r="J28" s="10">
        <v>-49</v>
      </c>
    </row>
    <row r="29" spans="1:10" ht="6" customHeight="1">
      <c r="B29" s="7"/>
      <c r="D29" s="9"/>
      <c r="E29" s="9"/>
      <c r="F29" s="9"/>
      <c r="G29" s="9"/>
      <c r="H29" s="9"/>
      <c r="I29" s="33"/>
      <c r="J29" s="9"/>
    </row>
    <row r="30" spans="1:10" ht="21.75" customHeight="1">
      <c r="A30" s="45" t="s">
        <v>200</v>
      </c>
      <c r="B30" s="46"/>
      <c r="D30" s="9">
        <f>SUM(D27:D28)</f>
        <v>28897</v>
      </c>
      <c r="E30" s="9"/>
      <c r="F30" s="9">
        <f>SUM(F27:F28)</f>
        <v>11178</v>
      </c>
      <c r="H30" s="9">
        <f>SUM(H27:H28)</f>
        <v>13021</v>
      </c>
      <c r="I30" s="9"/>
      <c r="J30" s="9">
        <f>SUM(J27:J28)</f>
        <v>1154</v>
      </c>
    </row>
    <row r="31" spans="1:10" ht="21.75" customHeight="1">
      <c r="A31" s="47" t="s">
        <v>72</v>
      </c>
      <c r="B31" s="46"/>
      <c r="D31" s="48"/>
      <c r="E31" s="48"/>
      <c r="F31" s="48"/>
      <c r="G31" s="49"/>
      <c r="H31" s="48"/>
      <c r="I31" s="49"/>
      <c r="J31" s="48"/>
    </row>
    <row r="32" spans="1:10" ht="21.75" customHeight="1">
      <c r="A32" s="50" t="s">
        <v>73</v>
      </c>
      <c r="B32" s="46"/>
      <c r="D32" s="48"/>
      <c r="E32" s="48"/>
      <c r="F32" s="48"/>
      <c r="G32" s="49"/>
      <c r="H32" s="48"/>
      <c r="I32" s="49"/>
      <c r="J32" s="48"/>
    </row>
    <row r="33" spans="1:10" ht="21.75" customHeight="1">
      <c r="A33" s="50" t="s">
        <v>74</v>
      </c>
      <c r="B33" s="46"/>
      <c r="D33" s="48"/>
      <c r="E33" s="48"/>
      <c r="F33" s="48"/>
      <c r="G33" s="49"/>
      <c r="H33" s="48"/>
      <c r="I33" s="49"/>
      <c r="J33" s="48"/>
    </row>
    <row r="34" spans="1:10" ht="21.75" customHeight="1">
      <c r="A34" s="30" t="s">
        <v>175</v>
      </c>
      <c r="B34" s="46"/>
      <c r="D34" s="48"/>
      <c r="E34" s="48"/>
      <c r="F34" s="48"/>
      <c r="G34" s="49"/>
      <c r="H34" s="48"/>
      <c r="I34" s="49"/>
      <c r="J34" s="48"/>
    </row>
    <row r="35" spans="1:10" ht="21.75" customHeight="1">
      <c r="A35" s="51" t="s">
        <v>75</v>
      </c>
      <c r="B35" s="46"/>
      <c r="D35" s="48"/>
      <c r="E35" s="48"/>
      <c r="F35" s="48"/>
      <c r="G35" s="49"/>
      <c r="H35" s="48"/>
      <c r="I35" s="49"/>
      <c r="J35" s="48"/>
    </row>
    <row r="36" spans="1:10" ht="21.75" customHeight="1">
      <c r="A36" s="51" t="s">
        <v>76</v>
      </c>
      <c r="B36" s="7"/>
      <c r="D36" s="10">
        <v>-320</v>
      </c>
      <c r="E36" s="9"/>
      <c r="F36" s="10">
        <v>-1599</v>
      </c>
      <c r="G36" s="9"/>
      <c r="H36" s="10">
        <v>-320</v>
      </c>
      <c r="I36" s="9"/>
      <c r="J36" s="10">
        <v>-1599</v>
      </c>
    </row>
    <row r="37" spans="1:10" ht="6" customHeight="1">
      <c r="B37" s="7"/>
      <c r="D37" s="9"/>
      <c r="E37" s="9"/>
      <c r="F37" s="9"/>
      <c r="G37" s="9"/>
      <c r="H37" s="9"/>
      <c r="I37" s="33"/>
      <c r="J37" s="9"/>
    </row>
    <row r="38" spans="1:10" ht="21.75" customHeight="1">
      <c r="A38" s="45" t="s">
        <v>176</v>
      </c>
      <c r="B38" s="7"/>
      <c r="D38" s="10">
        <f>SUM(D36:D37)</f>
        <v>-320</v>
      </c>
      <c r="E38" s="9"/>
      <c r="F38" s="10">
        <f>SUM(F36:F37)</f>
        <v>-1599</v>
      </c>
      <c r="H38" s="10">
        <f>SUM(H36)</f>
        <v>-320</v>
      </c>
      <c r="I38" s="9"/>
      <c r="J38" s="10">
        <f>SUM(J36)</f>
        <v>-1599</v>
      </c>
    </row>
    <row r="39" spans="1:10" ht="6" customHeight="1">
      <c r="A39" s="47"/>
      <c r="B39" s="46"/>
      <c r="D39" s="49"/>
      <c r="E39" s="48"/>
      <c r="F39" s="49"/>
      <c r="G39" s="49"/>
      <c r="H39" s="49"/>
      <c r="I39" s="49"/>
      <c r="J39" s="49"/>
    </row>
    <row r="40" spans="1:10" ht="21.75" customHeight="1">
      <c r="A40" s="47" t="s">
        <v>81</v>
      </c>
      <c r="B40" s="46"/>
      <c r="D40" s="49"/>
      <c r="E40" s="48"/>
      <c r="F40" s="49"/>
      <c r="G40" s="49"/>
      <c r="H40" s="49"/>
      <c r="I40" s="49"/>
      <c r="J40" s="49"/>
    </row>
    <row r="41" spans="1:10" ht="21.75" customHeight="1" thickBot="1">
      <c r="A41" s="47" t="s">
        <v>77</v>
      </c>
      <c r="B41" s="46"/>
      <c r="D41" s="52">
        <f>SUM(D30+D38)</f>
        <v>28577</v>
      </c>
      <c r="E41" s="48"/>
      <c r="F41" s="52">
        <f>SUM(F30+F38)</f>
        <v>9579</v>
      </c>
      <c r="G41" s="49"/>
      <c r="H41" s="52">
        <f>SUM(H30+H38)</f>
        <v>12701</v>
      </c>
      <c r="I41" s="49"/>
      <c r="J41" s="52">
        <f>SUM(J30+J38)</f>
        <v>-445</v>
      </c>
    </row>
    <row r="42" spans="1:10" ht="21.75" customHeight="1" thickTop="1">
      <c r="A42" s="47"/>
      <c r="B42" s="46"/>
      <c r="D42" s="48"/>
      <c r="E42" s="48"/>
      <c r="F42" s="48"/>
      <c r="G42" s="49"/>
      <c r="H42" s="48"/>
      <c r="I42" s="49"/>
      <c r="J42" s="48"/>
    </row>
    <row r="43" spans="1:10" ht="21.75" customHeight="1">
      <c r="A43" s="47"/>
      <c r="B43" s="46"/>
      <c r="D43" s="48"/>
      <c r="E43" s="48"/>
      <c r="F43" s="48"/>
      <c r="G43" s="49"/>
      <c r="H43" s="48"/>
      <c r="I43" s="49"/>
      <c r="J43" s="48"/>
    </row>
    <row r="44" spans="1:10" ht="22.35" customHeight="1">
      <c r="A44" s="53" t="s">
        <v>30</v>
      </c>
      <c r="B44" s="13"/>
      <c r="C44" s="54"/>
      <c r="D44" s="10"/>
      <c r="E44" s="10"/>
      <c r="F44" s="10"/>
      <c r="G44" s="55"/>
      <c r="H44" s="10"/>
      <c r="I44" s="10"/>
      <c r="J44" s="10"/>
    </row>
    <row r="45" spans="1:10" ht="21.75" customHeight="1">
      <c r="A45" s="168" t="s">
        <v>0</v>
      </c>
      <c r="B45" s="168"/>
      <c r="C45" s="168"/>
      <c r="D45" s="168"/>
      <c r="E45" s="168"/>
      <c r="F45" s="168"/>
      <c r="G45" s="168"/>
      <c r="H45" s="168"/>
      <c r="I45" s="168"/>
      <c r="J45" s="168"/>
    </row>
    <row r="46" spans="1:10" ht="21.75" customHeight="1">
      <c r="A46" s="168" t="s">
        <v>78</v>
      </c>
      <c r="B46" s="168"/>
      <c r="C46" s="168"/>
      <c r="D46" s="168"/>
      <c r="E46" s="168"/>
      <c r="F46" s="168"/>
      <c r="G46" s="168"/>
      <c r="H46" s="168"/>
      <c r="I46" s="168"/>
      <c r="J46" s="168"/>
    </row>
    <row r="47" spans="1:10" ht="21.75" customHeight="1">
      <c r="A47" s="169" t="s">
        <v>184</v>
      </c>
      <c r="B47" s="169"/>
      <c r="C47" s="169"/>
      <c r="D47" s="169"/>
      <c r="E47" s="169"/>
      <c r="F47" s="169"/>
      <c r="G47" s="169"/>
      <c r="H47" s="169"/>
      <c r="I47" s="169"/>
      <c r="J47" s="169"/>
    </row>
    <row r="48" spans="1:10" ht="21.75" customHeight="1">
      <c r="A48" s="32"/>
      <c r="B48" s="32"/>
      <c r="C48" s="32"/>
      <c r="D48" s="1"/>
      <c r="F48" s="1"/>
      <c r="H48" s="1"/>
      <c r="I48" s="2"/>
      <c r="J48" s="1"/>
    </row>
    <row r="49" spans="1:10" ht="21.75" customHeight="1">
      <c r="A49" s="32"/>
      <c r="B49" s="34"/>
      <c r="C49" s="35"/>
      <c r="D49" s="167" t="s">
        <v>2</v>
      </c>
      <c r="E49" s="167"/>
      <c r="F49" s="167"/>
      <c r="G49" s="37"/>
      <c r="H49" s="167" t="s">
        <v>3</v>
      </c>
      <c r="I49" s="167"/>
      <c r="J49" s="167"/>
    </row>
    <row r="50" spans="1:10" ht="21.75" customHeight="1">
      <c r="A50" s="32"/>
      <c r="B50" s="34"/>
      <c r="C50" s="35"/>
      <c r="D50" s="37" t="s">
        <v>4</v>
      </c>
      <c r="E50" s="37"/>
      <c r="F50" s="37" t="s">
        <v>4</v>
      </c>
      <c r="G50" s="37"/>
      <c r="H50" s="37" t="s">
        <v>4</v>
      </c>
      <c r="I50" s="37"/>
      <c r="J50" s="37" t="s">
        <v>4</v>
      </c>
    </row>
    <row r="51" spans="1:10" ht="21.75" customHeight="1">
      <c r="A51" s="32"/>
      <c r="B51" s="34"/>
      <c r="C51" s="35"/>
      <c r="D51" s="38" t="s">
        <v>182</v>
      </c>
      <c r="E51" s="37"/>
      <c r="F51" s="38" t="s">
        <v>182</v>
      </c>
      <c r="G51" s="37"/>
      <c r="H51" s="38" t="s">
        <v>182</v>
      </c>
      <c r="I51" s="37"/>
      <c r="J51" s="38" t="s">
        <v>182</v>
      </c>
    </row>
    <row r="52" spans="1:10" ht="21.75" customHeight="1">
      <c r="B52" s="39"/>
      <c r="C52" s="35"/>
      <c r="D52" s="37" t="s">
        <v>157</v>
      </c>
      <c r="E52" s="37"/>
      <c r="F52" s="37" t="s">
        <v>7</v>
      </c>
      <c r="G52" s="37"/>
      <c r="H52" s="37" t="s">
        <v>157</v>
      </c>
      <c r="I52" s="37"/>
      <c r="J52" s="37" t="s">
        <v>7</v>
      </c>
    </row>
    <row r="53" spans="1:10" ht="21.75" customHeight="1">
      <c r="B53" s="56"/>
      <c r="C53" s="35"/>
      <c r="D53" s="40" t="s">
        <v>9</v>
      </c>
      <c r="E53" s="37"/>
      <c r="F53" s="40" t="s">
        <v>9</v>
      </c>
      <c r="G53" s="37"/>
      <c r="H53" s="40" t="s">
        <v>9</v>
      </c>
      <c r="I53" s="37"/>
      <c r="J53" s="40" t="s">
        <v>9</v>
      </c>
    </row>
    <row r="54" spans="1:10" ht="21.75" customHeight="1">
      <c r="B54" s="43"/>
      <c r="C54" s="41"/>
      <c r="D54" s="14"/>
      <c r="F54" s="14"/>
      <c r="H54" s="14"/>
      <c r="I54" s="33"/>
      <c r="J54" s="14"/>
    </row>
    <row r="55" spans="1:10" ht="21.75" customHeight="1">
      <c r="A55" s="45" t="s">
        <v>177</v>
      </c>
      <c r="B55" s="3"/>
      <c r="D55" s="9"/>
      <c r="E55" s="9"/>
      <c r="F55" s="9"/>
      <c r="H55" s="9"/>
      <c r="I55" s="9"/>
      <c r="J55" s="9"/>
    </row>
    <row r="56" spans="1:10" ht="21.75" customHeight="1">
      <c r="A56" s="57" t="s">
        <v>79</v>
      </c>
      <c r="B56" s="3"/>
      <c r="D56" s="9">
        <v>23402</v>
      </c>
      <c r="E56" s="9"/>
      <c r="F56" s="9">
        <v>8138</v>
      </c>
      <c r="G56" s="9"/>
      <c r="H56" s="9">
        <v>13021</v>
      </c>
      <c r="I56" s="33"/>
      <c r="J56" s="9">
        <v>1154</v>
      </c>
    </row>
    <row r="57" spans="1:10" ht="21.75" customHeight="1">
      <c r="A57" s="57" t="s">
        <v>80</v>
      </c>
      <c r="B57" s="3"/>
      <c r="D57" s="10">
        <v>5495</v>
      </c>
      <c r="E57" s="9"/>
      <c r="F57" s="10">
        <v>3040</v>
      </c>
      <c r="G57" s="9"/>
      <c r="H57" s="10">
        <v>0</v>
      </c>
      <c r="I57" s="33"/>
      <c r="J57" s="10">
        <v>0</v>
      </c>
    </row>
    <row r="58" spans="1:10" ht="6" customHeight="1">
      <c r="A58" s="57"/>
      <c r="B58" s="3"/>
      <c r="D58" s="9"/>
      <c r="E58" s="9"/>
      <c r="F58" s="9"/>
      <c r="H58" s="9"/>
      <c r="I58" s="9"/>
      <c r="J58" s="9"/>
    </row>
    <row r="59" spans="1:10" ht="21.75" customHeight="1" thickBot="1">
      <c r="B59" s="3"/>
      <c r="D59" s="15">
        <f>SUM(D56:D58)</f>
        <v>28897</v>
      </c>
      <c r="E59" s="9"/>
      <c r="F59" s="15">
        <f>SUM(F56:F58)</f>
        <v>11178</v>
      </c>
      <c r="H59" s="15">
        <f>SUM(H56:H58)</f>
        <v>13021</v>
      </c>
      <c r="I59" s="9"/>
      <c r="J59" s="15">
        <f>SUM(J56:J58)</f>
        <v>1154</v>
      </c>
    </row>
    <row r="60" spans="1:10" ht="21.75" customHeight="1" thickTop="1">
      <c r="B60" s="3"/>
      <c r="D60" s="9"/>
      <c r="E60" s="9"/>
      <c r="F60" s="9"/>
      <c r="H60" s="9"/>
      <c r="I60" s="9"/>
      <c r="J60" s="9"/>
    </row>
    <row r="61" spans="1:10" ht="21.75" customHeight="1">
      <c r="A61" s="45" t="s">
        <v>82</v>
      </c>
      <c r="B61" s="3"/>
      <c r="D61" s="9"/>
      <c r="E61" s="9"/>
      <c r="F61" s="9"/>
      <c r="H61" s="9"/>
      <c r="I61" s="9"/>
      <c r="J61" s="9"/>
    </row>
    <row r="62" spans="1:10" ht="21.75" customHeight="1">
      <c r="A62" s="57" t="s">
        <v>79</v>
      </c>
      <c r="B62" s="3"/>
      <c r="D62" s="9">
        <v>23082</v>
      </c>
      <c r="E62" s="9"/>
      <c r="F62" s="9">
        <v>6539</v>
      </c>
      <c r="G62" s="9"/>
      <c r="H62" s="9">
        <v>12701</v>
      </c>
      <c r="I62" s="33"/>
      <c r="J62" s="9">
        <v>-445</v>
      </c>
    </row>
    <row r="63" spans="1:10" ht="21.75" customHeight="1">
      <c r="A63" s="57" t="s">
        <v>80</v>
      </c>
      <c r="B63" s="3"/>
      <c r="D63" s="10">
        <v>5495</v>
      </c>
      <c r="E63" s="9"/>
      <c r="F63" s="10">
        <v>3040</v>
      </c>
      <c r="G63" s="9"/>
      <c r="H63" s="10">
        <v>0</v>
      </c>
      <c r="I63" s="33"/>
      <c r="J63" s="10">
        <v>0</v>
      </c>
    </row>
    <row r="64" spans="1:10" ht="6" customHeight="1">
      <c r="A64" s="57"/>
      <c r="B64" s="3"/>
      <c r="D64" s="9"/>
      <c r="E64" s="9"/>
      <c r="F64" s="9"/>
      <c r="H64" s="9"/>
      <c r="I64" s="9"/>
      <c r="J64" s="9"/>
    </row>
    <row r="65" spans="1:10" ht="21.75" customHeight="1" thickBot="1">
      <c r="B65" s="3"/>
      <c r="D65" s="15">
        <f>SUM(D62:D64)</f>
        <v>28577</v>
      </c>
      <c r="E65" s="9"/>
      <c r="F65" s="15">
        <f>SUM(F62:F64)</f>
        <v>9579</v>
      </c>
      <c r="H65" s="15">
        <f>SUM(H62:H64)</f>
        <v>12701</v>
      </c>
      <c r="I65" s="9"/>
      <c r="J65" s="15">
        <f>SUM(J62:J64)</f>
        <v>-445</v>
      </c>
    </row>
    <row r="66" spans="1:10" ht="21.75" customHeight="1" thickTop="1">
      <c r="B66" s="3"/>
      <c r="D66" s="9"/>
      <c r="E66" s="9"/>
      <c r="F66" s="9"/>
      <c r="H66" s="9"/>
      <c r="I66" s="9"/>
      <c r="J66" s="9"/>
    </row>
    <row r="67" spans="1:10" ht="21.75" customHeight="1">
      <c r="A67" s="29" t="s">
        <v>178</v>
      </c>
      <c r="B67" s="7"/>
      <c r="D67" s="9"/>
      <c r="E67" s="9"/>
      <c r="F67" s="9"/>
      <c r="H67" s="9"/>
      <c r="I67" s="9"/>
      <c r="J67" s="9"/>
    </row>
    <row r="68" spans="1:10" ht="21.75" customHeight="1" thickBot="1">
      <c r="A68" s="42" t="s">
        <v>179</v>
      </c>
      <c r="B68" s="3"/>
      <c r="D68" s="25">
        <v>1.54E-2</v>
      </c>
      <c r="E68" s="16"/>
      <c r="F68" s="25">
        <v>5.3522431015387206E-3</v>
      </c>
      <c r="G68" s="16"/>
      <c r="H68" s="25">
        <v>8.6E-3</v>
      </c>
      <c r="I68" s="16"/>
      <c r="J68" s="25">
        <v>7.5833787033141478E-4</v>
      </c>
    </row>
    <row r="69" spans="1:10" ht="21.75" customHeight="1" thickTop="1">
      <c r="A69" s="42"/>
      <c r="B69" s="3"/>
      <c r="D69" s="9"/>
      <c r="E69" s="9"/>
      <c r="F69" s="9"/>
      <c r="G69" s="9"/>
      <c r="H69" s="9"/>
      <c r="I69" s="33"/>
      <c r="J69" s="9"/>
    </row>
    <row r="70" spans="1:10" ht="21.75" customHeight="1">
      <c r="A70" s="42"/>
      <c r="B70" s="3"/>
      <c r="D70" s="9"/>
      <c r="E70" s="9"/>
      <c r="F70" s="9"/>
      <c r="G70" s="9"/>
      <c r="H70" s="9"/>
      <c r="I70" s="33"/>
      <c r="J70" s="9"/>
    </row>
    <row r="71" spans="1:10" ht="21.75" customHeight="1">
      <c r="A71" s="42"/>
      <c r="B71" s="3"/>
      <c r="D71" s="9"/>
      <c r="E71" s="9"/>
      <c r="F71" s="9"/>
      <c r="G71" s="9"/>
      <c r="H71" s="16"/>
      <c r="I71" s="33"/>
      <c r="J71" s="16"/>
    </row>
    <row r="72" spans="1:10" ht="21.75" customHeight="1">
      <c r="A72" s="42"/>
      <c r="B72" s="3"/>
      <c r="D72" s="9"/>
      <c r="E72" s="9"/>
      <c r="F72" s="9"/>
      <c r="G72" s="9"/>
      <c r="H72" s="16"/>
      <c r="I72" s="33"/>
      <c r="J72" s="16"/>
    </row>
    <row r="73" spans="1:10" ht="21.75" customHeight="1">
      <c r="A73" s="42"/>
      <c r="B73" s="3"/>
      <c r="D73" s="9"/>
      <c r="E73" s="9"/>
      <c r="F73" s="9"/>
      <c r="G73" s="9"/>
      <c r="H73" s="9"/>
      <c r="I73" s="33"/>
      <c r="J73" s="9"/>
    </row>
    <row r="74" spans="1:10" ht="21.75" customHeight="1">
      <c r="A74" s="42"/>
      <c r="B74" s="3"/>
      <c r="D74" s="9"/>
      <c r="E74" s="9"/>
      <c r="F74" s="9"/>
      <c r="G74" s="9"/>
      <c r="H74" s="9"/>
      <c r="I74" s="33"/>
      <c r="J74" s="9"/>
    </row>
    <row r="75" spans="1:10" ht="21.75" customHeight="1">
      <c r="A75" s="42"/>
      <c r="B75" s="3"/>
      <c r="D75" s="9"/>
      <c r="E75" s="9"/>
      <c r="F75" s="9"/>
      <c r="G75" s="9"/>
      <c r="H75" s="9"/>
      <c r="I75" s="33"/>
      <c r="J75" s="9"/>
    </row>
    <row r="76" spans="1:10" ht="21.75" customHeight="1">
      <c r="A76" s="42"/>
      <c r="B76" s="3"/>
      <c r="D76" s="9"/>
      <c r="E76" s="9"/>
      <c r="F76" s="9"/>
      <c r="G76" s="9"/>
      <c r="H76" s="9"/>
      <c r="I76" s="33"/>
      <c r="J76" s="9"/>
    </row>
    <row r="77" spans="1:10" ht="21.75" customHeight="1">
      <c r="A77" s="42"/>
      <c r="B77" s="3"/>
      <c r="D77" s="9"/>
      <c r="E77" s="9"/>
      <c r="F77" s="9"/>
      <c r="G77" s="9"/>
      <c r="H77" s="9"/>
      <c r="I77" s="33"/>
      <c r="J77" s="9"/>
    </row>
    <row r="78" spans="1:10" ht="21.75" customHeight="1">
      <c r="A78" s="42"/>
      <c r="B78" s="3"/>
      <c r="D78" s="9"/>
      <c r="E78" s="9"/>
      <c r="F78" s="9"/>
      <c r="G78" s="9"/>
      <c r="H78" s="9"/>
      <c r="I78" s="33"/>
      <c r="J78" s="9"/>
    </row>
    <row r="79" spans="1:10" ht="21.75" customHeight="1">
      <c r="A79" s="42"/>
      <c r="B79" s="3"/>
      <c r="D79" s="9"/>
      <c r="E79" s="9"/>
      <c r="F79" s="9"/>
      <c r="G79" s="9"/>
      <c r="H79" s="9"/>
      <c r="I79" s="33"/>
      <c r="J79" s="9"/>
    </row>
    <row r="80" spans="1:10" ht="21.75" customHeight="1">
      <c r="A80" s="42"/>
      <c r="B80" s="3"/>
      <c r="D80" s="9"/>
      <c r="E80" s="9"/>
      <c r="F80" s="9"/>
      <c r="G80" s="9"/>
      <c r="H80" s="9"/>
      <c r="I80" s="33"/>
      <c r="J80" s="9"/>
    </row>
    <row r="81" spans="1:10" ht="21.75" customHeight="1">
      <c r="A81" s="42"/>
      <c r="B81" s="3"/>
      <c r="D81" s="9"/>
      <c r="E81" s="9"/>
      <c r="F81" s="9"/>
      <c r="G81" s="9"/>
      <c r="H81" s="9"/>
      <c r="I81" s="33"/>
      <c r="J81" s="9"/>
    </row>
    <row r="82" spans="1:10" ht="21.75" customHeight="1">
      <c r="A82" s="42"/>
      <c r="B82" s="3"/>
      <c r="D82" s="9"/>
      <c r="E82" s="9"/>
      <c r="F82" s="9"/>
      <c r="G82" s="9"/>
      <c r="H82" s="9"/>
      <c r="I82" s="33"/>
      <c r="J82" s="9"/>
    </row>
    <row r="83" spans="1:10" ht="18.75">
      <c r="C83" s="30"/>
      <c r="D83" s="30"/>
      <c r="E83" s="30"/>
      <c r="F83" s="30"/>
      <c r="G83" s="30"/>
      <c r="H83" s="30"/>
      <c r="I83" s="30"/>
      <c r="J83" s="30"/>
    </row>
    <row r="84" spans="1:10" ht="18.75">
      <c r="C84" s="30"/>
      <c r="D84" s="30"/>
      <c r="E84" s="30"/>
      <c r="F84" s="30"/>
      <c r="G84" s="30"/>
      <c r="H84" s="30"/>
      <c r="I84" s="30"/>
      <c r="J84" s="30"/>
    </row>
    <row r="85" spans="1:10" ht="9" customHeight="1">
      <c r="C85" s="30"/>
      <c r="D85" s="30"/>
      <c r="E85" s="30"/>
      <c r="F85" s="30"/>
      <c r="G85" s="30"/>
      <c r="H85" s="30"/>
      <c r="I85" s="30"/>
      <c r="J85" s="30"/>
    </row>
    <row r="86" spans="1:10" ht="21.75" customHeight="1">
      <c r="A86" s="53" t="s">
        <v>30</v>
      </c>
      <c r="B86" s="53"/>
      <c r="C86" s="54"/>
      <c r="D86" s="10"/>
      <c r="E86" s="55"/>
      <c r="F86" s="10"/>
      <c r="G86" s="55"/>
      <c r="H86" s="10"/>
      <c r="I86" s="10"/>
      <c r="J86" s="10"/>
    </row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8E38D-7DEE-4D1F-B952-DEE3D167C30C}">
  <sheetPr>
    <tabColor rgb="FF92D050"/>
  </sheetPr>
  <dimension ref="A1:S86"/>
  <sheetViews>
    <sheetView topLeftCell="A50" zoomScaleNormal="100" zoomScaleSheetLayoutView="70" workbookViewId="0">
      <selection activeCell="R15" sqref="R15"/>
    </sheetView>
  </sheetViews>
  <sheetFormatPr defaultColWidth="10.5703125" defaultRowHeight="21.75" customHeight="1"/>
  <cols>
    <col min="1" max="1" width="33.140625" style="30" customWidth="1"/>
    <col min="2" max="2" width="8.140625" style="30" customWidth="1"/>
    <col min="3" max="3" width="0.5703125" style="43" customWidth="1"/>
    <col min="4" max="4" width="14" style="4" customWidth="1"/>
    <col min="5" max="5" width="0.5703125" style="33" customWidth="1"/>
    <col min="6" max="6" width="14" style="4" customWidth="1"/>
    <col min="7" max="7" width="0.5703125" style="33" customWidth="1"/>
    <col min="8" max="8" width="14" style="4" customWidth="1"/>
    <col min="9" max="9" width="0.5703125" style="4" customWidth="1"/>
    <col min="10" max="10" width="14" style="4" customWidth="1"/>
    <col min="11" max="12" width="10.5703125" style="30"/>
    <col min="13" max="19" width="10.5703125" style="176"/>
    <col min="20" max="16384" width="10.5703125" style="30"/>
  </cols>
  <sheetData>
    <row r="1" spans="1:10" ht="21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1.75" customHeight="1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1.75" customHeight="1">
      <c r="A3" s="31" t="s">
        <v>186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1.75" customHeight="1">
      <c r="A4" s="32"/>
      <c r="B4" s="32"/>
      <c r="C4" s="32"/>
      <c r="D4" s="1"/>
      <c r="F4" s="1"/>
      <c r="H4" s="1"/>
      <c r="I4" s="2"/>
      <c r="J4" s="1"/>
    </row>
    <row r="5" spans="1:10" ht="21.75" customHeight="1">
      <c r="A5" s="32"/>
      <c r="B5" s="34"/>
      <c r="C5" s="35"/>
      <c r="D5" s="167" t="s">
        <v>2</v>
      </c>
      <c r="E5" s="167"/>
      <c r="F5" s="167"/>
      <c r="G5" s="37"/>
      <c r="H5" s="167" t="s">
        <v>3</v>
      </c>
      <c r="I5" s="167"/>
      <c r="J5" s="167"/>
    </row>
    <row r="6" spans="1:10" ht="21.75" customHeight="1">
      <c r="A6" s="32"/>
      <c r="B6" s="34"/>
      <c r="C6" s="35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0" ht="21.75" customHeight="1">
      <c r="A7" s="32"/>
      <c r="B7" s="34"/>
      <c r="C7" s="35"/>
      <c r="D7" s="38" t="s">
        <v>182</v>
      </c>
      <c r="E7" s="37"/>
      <c r="F7" s="38" t="s">
        <v>182</v>
      </c>
      <c r="G7" s="37"/>
      <c r="H7" s="38" t="s">
        <v>182</v>
      </c>
      <c r="I7" s="37"/>
      <c r="J7" s="38" t="s">
        <v>182</v>
      </c>
    </row>
    <row r="8" spans="1:10" ht="21.75" customHeight="1">
      <c r="B8" s="39"/>
      <c r="C8" s="35"/>
      <c r="D8" s="37" t="s">
        <v>157</v>
      </c>
      <c r="E8" s="37"/>
      <c r="F8" s="37" t="s">
        <v>7</v>
      </c>
      <c r="G8" s="37"/>
      <c r="H8" s="37" t="s">
        <v>157</v>
      </c>
      <c r="I8" s="37"/>
      <c r="J8" s="37" t="s">
        <v>7</v>
      </c>
    </row>
    <row r="9" spans="1:10" ht="21.75" customHeight="1">
      <c r="B9" s="79" t="s">
        <v>8</v>
      </c>
      <c r="C9" s="35"/>
      <c r="D9" s="40" t="s">
        <v>9</v>
      </c>
      <c r="E9" s="37"/>
      <c r="F9" s="40" t="s">
        <v>9</v>
      </c>
      <c r="G9" s="37"/>
      <c r="H9" s="40" t="s">
        <v>9</v>
      </c>
      <c r="I9" s="37"/>
      <c r="J9" s="40" t="s">
        <v>9</v>
      </c>
    </row>
    <row r="10" spans="1:10" ht="21.75" customHeight="1">
      <c r="A10" s="29"/>
      <c r="B10" s="39"/>
      <c r="C10" s="41"/>
      <c r="H10" s="6"/>
      <c r="I10" s="5"/>
      <c r="J10" s="6"/>
    </row>
    <row r="11" spans="1:10" ht="21.75" customHeight="1">
      <c r="A11" s="30" t="s">
        <v>65</v>
      </c>
      <c r="B11" s="39"/>
      <c r="C11" s="41"/>
      <c r="D11" s="1">
        <v>748241</v>
      </c>
      <c r="E11" s="1"/>
      <c r="F11" s="1">
        <v>687499</v>
      </c>
      <c r="G11" s="1"/>
      <c r="H11" s="1">
        <v>229094</v>
      </c>
      <c r="I11" s="1"/>
      <c r="J11" s="1">
        <v>160680</v>
      </c>
    </row>
    <row r="12" spans="1:10" ht="21.75" customHeight="1">
      <c r="A12" s="42" t="s">
        <v>66</v>
      </c>
      <c r="B12" s="7"/>
      <c r="D12" s="8">
        <v>-552835</v>
      </c>
      <c r="E12" s="1"/>
      <c r="F12" s="8">
        <v>-520219</v>
      </c>
      <c r="G12" s="1"/>
      <c r="H12" s="8">
        <v>-176853</v>
      </c>
      <c r="I12" s="1"/>
      <c r="J12" s="8">
        <v>-134048</v>
      </c>
    </row>
    <row r="13" spans="1:10" ht="6" customHeight="1">
      <c r="B13" s="7"/>
      <c r="D13" s="9"/>
      <c r="E13" s="9"/>
      <c r="F13" s="9"/>
      <c r="G13" s="9"/>
      <c r="H13" s="9"/>
      <c r="I13" s="9"/>
      <c r="J13" s="9"/>
    </row>
    <row r="14" spans="1:10" ht="21.75" customHeight="1">
      <c r="A14" s="29" t="s">
        <v>67</v>
      </c>
      <c r="B14" s="7"/>
      <c r="D14" s="1">
        <f>SUM(D11:D13)</f>
        <v>195406</v>
      </c>
      <c r="E14" s="9"/>
      <c r="F14" s="1">
        <f>SUM(F11:F13)</f>
        <v>167280</v>
      </c>
      <c r="H14" s="1">
        <f>SUM(H11:H13)</f>
        <v>52241</v>
      </c>
      <c r="I14" s="9"/>
      <c r="J14" s="1">
        <f>SUM(J11:J13)</f>
        <v>26632</v>
      </c>
    </row>
    <row r="15" spans="1:10" ht="21.75" customHeight="1">
      <c r="A15" s="30" t="s">
        <v>68</v>
      </c>
      <c r="B15" s="7"/>
      <c r="D15" s="68">
        <v>6781</v>
      </c>
      <c r="E15" s="68"/>
      <c r="F15" s="9">
        <v>8645</v>
      </c>
      <c r="G15" s="68"/>
      <c r="H15" s="68">
        <v>15328</v>
      </c>
      <c r="I15" s="68"/>
      <c r="J15" s="9">
        <v>16422</v>
      </c>
    </row>
    <row r="16" spans="1:10" ht="21.75" customHeight="1">
      <c r="A16" s="30" t="s">
        <v>185</v>
      </c>
      <c r="B16" s="7"/>
      <c r="D16" s="68">
        <v>1199</v>
      </c>
      <c r="E16" s="68"/>
      <c r="F16" s="9">
        <v>1999</v>
      </c>
      <c r="G16" s="68"/>
      <c r="H16" s="68">
        <v>1199</v>
      </c>
      <c r="I16" s="68"/>
      <c r="J16" s="9">
        <v>1999</v>
      </c>
    </row>
    <row r="17" spans="1:10" ht="21.75" customHeight="1">
      <c r="A17" s="42" t="s">
        <v>69</v>
      </c>
      <c r="B17" s="3"/>
      <c r="D17" s="1">
        <v>-40191</v>
      </c>
      <c r="E17" s="1"/>
      <c r="F17" s="1">
        <v>-45717</v>
      </c>
      <c r="G17" s="1"/>
      <c r="H17" s="1">
        <v>-10407</v>
      </c>
      <c r="I17" s="1"/>
      <c r="J17" s="1">
        <v>-9733</v>
      </c>
    </row>
    <row r="18" spans="1:10" ht="21.75" customHeight="1">
      <c r="A18" s="30" t="s">
        <v>70</v>
      </c>
      <c r="B18" s="3"/>
      <c r="D18" s="9">
        <v>-101128</v>
      </c>
      <c r="E18" s="9"/>
      <c r="F18" s="9">
        <v>-97527</v>
      </c>
      <c r="G18" s="9"/>
      <c r="H18" s="9">
        <v>-34634</v>
      </c>
      <c r="I18" s="9"/>
      <c r="J18" s="9">
        <v>-31064</v>
      </c>
    </row>
    <row r="19" spans="1:10" ht="21.75" customHeight="1">
      <c r="A19" s="30" t="s">
        <v>202</v>
      </c>
      <c r="B19" s="3"/>
      <c r="D19" s="1">
        <v>1123</v>
      </c>
      <c r="E19" s="1"/>
      <c r="F19" s="1">
        <v>0</v>
      </c>
      <c r="G19" s="1"/>
      <c r="H19" s="1">
        <v>0</v>
      </c>
      <c r="I19" s="1"/>
      <c r="J19" s="1">
        <v>0</v>
      </c>
    </row>
    <row r="20" spans="1:10" ht="21.75" customHeight="1">
      <c r="A20" s="30" t="s">
        <v>171</v>
      </c>
      <c r="B20" s="3"/>
      <c r="D20" s="10">
        <v>862</v>
      </c>
      <c r="E20" s="9"/>
      <c r="F20" s="10">
        <v>0</v>
      </c>
      <c r="G20" s="9"/>
      <c r="H20" s="10">
        <v>1339</v>
      </c>
      <c r="I20" s="9"/>
      <c r="J20" s="10">
        <v>0</v>
      </c>
    </row>
    <row r="21" spans="1:10" ht="6" customHeight="1">
      <c r="A21" s="42"/>
      <c r="B21" s="7"/>
      <c r="D21" s="11"/>
      <c r="E21" s="1"/>
      <c r="F21" s="11"/>
      <c r="G21" s="1"/>
      <c r="H21" s="11"/>
      <c r="I21" s="33"/>
      <c r="J21" s="11"/>
    </row>
    <row r="22" spans="1:10" ht="21.75" customHeight="1">
      <c r="A22" s="29" t="s">
        <v>173</v>
      </c>
      <c r="B22" s="3"/>
      <c r="D22" s="9"/>
      <c r="E22" s="9"/>
      <c r="F22" s="9"/>
      <c r="H22" s="9"/>
      <c r="I22" s="9"/>
      <c r="J22" s="9"/>
    </row>
    <row r="23" spans="1:10" ht="21.75" customHeight="1">
      <c r="A23" s="29" t="s">
        <v>158</v>
      </c>
      <c r="B23" s="3"/>
      <c r="D23" s="1">
        <f>SUM(D14:D20)</f>
        <v>64052</v>
      </c>
      <c r="E23" s="1"/>
      <c r="F23" s="1">
        <f>SUM(F14:F20)</f>
        <v>34680</v>
      </c>
      <c r="G23" s="1"/>
      <c r="H23" s="1">
        <f>SUM(H14:H20)</f>
        <v>25066</v>
      </c>
      <c r="I23" s="44"/>
      <c r="J23" s="1">
        <f>SUM(J14:J20)</f>
        <v>4256</v>
      </c>
    </row>
    <row r="24" spans="1:10" ht="21.75" customHeight="1">
      <c r="A24" s="30" t="s">
        <v>71</v>
      </c>
      <c r="B24" s="3"/>
      <c r="D24" s="10">
        <v>-369</v>
      </c>
      <c r="E24" s="9"/>
      <c r="F24" s="10">
        <v>-489</v>
      </c>
      <c r="G24" s="9"/>
      <c r="H24" s="10">
        <v>-207</v>
      </c>
      <c r="I24" s="9"/>
      <c r="J24" s="10">
        <v>-141</v>
      </c>
    </row>
    <row r="25" spans="1:10" ht="6" customHeight="1">
      <c r="A25" s="42"/>
      <c r="B25" s="7"/>
      <c r="D25" s="11"/>
      <c r="E25" s="1"/>
      <c r="F25" s="11"/>
      <c r="G25" s="1"/>
      <c r="H25" s="11"/>
      <c r="I25" s="33"/>
      <c r="J25" s="11"/>
    </row>
    <row r="26" spans="1:10" ht="21.75" customHeight="1">
      <c r="A26" s="29" t="s">
        <v>174</v>
      </c>
      <c r="B26" s="3"/>
      <c r="D26" s="1"/>
      <c r="E26" s="1"/>
      <c r="F26" s="1"/>
      <c r="G26" s="1"/>
      <c r="H26" s="1"/>
      <c r="I26" s="44"/>
      <c r="J26" s="1"/>
    </row>
    <row r="27" spans="1:10" ht="21.75" customHeight="1">
      <c r="A27" s="29" t="s">
        <v>159</v>
      </c>
      <c r="B27" s="3"/>
      <c r="D27" s="1">
        <f>SUM(D23:D24)</f>
        <v>63683</v>
      </c>
      <c r="E27" s="1"/>
      <c r="F27" s="1">
        <f>SUM(F23:F24)</f>
        <v>34191</v>
      </c>
      <c r="G27" s="1"/>
      <c r="H27" s="1">
        <f>SUM(H23:H24)</f>
        <v>24859</v>
      </c>
      <c r="I27" s="44"/>
      <c r="J27" s="1">
        <f>SUM(J23:J24)</f>
        <v>4115</v>
      </c>
    </row>
    <row r="28" spans="1:10" ht="21.75" customHeight="1">
      <c r="A28" s="30" t="s">
        <v>160</v>
      </c>
      <c r="B28" s="12">
        <v>17</v>
      </c>
      <c r="D28" s="10">
        <v>-15464</v>
      </c>
      <c r="E28" s="9"/>
      <c r="F28" s="10">
        <v>-7651</v>
      </c>
      <c r="G28" s="9"/>
      <c r="H28" s="10">
        <v>-7261</v>
      </c>
      <c r="I28" s="9"/>
      <c r="J28" s="10">
        <v>-1918</v>
      </c>
    </row>
    <row r="29" spans="1:10" ht="6" customHeight="1">
      <c r="B29" s="7"/>
      <c r="D29" s="9"/>
      <c r="E29" s="9"/>
      <c r="F29" s="9"/>
      <c r="G29" s="9"/>
      <c r="H29" s="9"/>
      <c r="I29" s="33"/>
      <c r="J29" s="9"/>
    </row>
    <row r="30" spans="1:10" ht="21.75" customHeight="1">
      <c r="A30" s="45" t="s">
        <v>200</v>
      </c>
      <c r="B30" s="46"/>
      <c r="D30" s="9">
        <f>SUM(D27:D28)</f>
        <v>48219</v>
      </c>
      <c r="E30" s="9"/>
      <c r="F30" s="9">
        <f>SUM(F27:F28)</f>
        <v>26540</v>
      </c>
      <c r="H30" s="9">
        <f>SUM(H27:H28)</f>
        <v>17598</v>
      </c>
      <c r="I30" s="9"/>
      <c r="J30" s="9">
        <f>SUM(J27:J28)</f>
        <v>2197</v>
      </c>
    </row>
    <row r="31" spans="1:10" ht="21.75" customHeight="1">
      <c r="A31" s="47" t="s">
        <v>72</v>
      </c>
      <c r="B31" s="46"/>
      <c r="D31" s="48"/>
      <c r="E31" s="48"/>
      <c r="F31" s="48"/>
      <c r="G31" s="49"/>
      <c r="H31" s="48"/>
      <c r="I31" s="49"/>
      <c r="J31" s="48"/>
    </row>
    <row r="32" spans="1:10" ht="21.75" customHeight="1">
      <c r="A32" s="50" t="s">
        <v>73</v>
      </c>
      <c r="B32" s="46"/>
      <c r="D32" s="48"/>
      <c r="E32" s="48"/>
      <c r="F32" s="48"/>
      <c r="G32" s="49"/>
      <c r="H32" s="48"/>
      <c r="I32" s="49"/>
      <c r="J32" s="48"/>
    </row>
    <row r="33" spans="1:10" ht="21.75" customHeight="1">
      <c r="A33" s="50" t="s">
        <v>74</v>
      </c>
      <c r="B33" s="46"/>
      <c r="D33" s="48"/>
      <c r="E33" s="48"/>
      <c r="F33" s="48"/>
      <c r="G33" s="49"/>
      <c r="H33" s="48"/>
      <c r="I33" s="49"/>
      <c r="J33" s="48"/>
    </row>
    <row r="34" spans="1:10" ht="21.75" customHeight="1">
      <c r="A34" s="30" t="s">
        <v>175</v>
      </c>
      <c r="B34" s="46"/>
      <c r="D34" s="48"/>
      <c r="E34" s="48"/>
      <c r="F34" s="48"/>
      <c r="G34" s="49"/>
      <c r="H34" s="48"/>
      <c r="I34" s="49"/>
      <c r="J34" s="48"/>
    </row>
    <row r="35" spans="1:10" ht="21.75" customHeight="1">
      <c r="A35" s="51" t="s">
        <v>75</v>
      </c>
      <c r="B35" s="46"/>
      <c r="D35" s="48"/>
      <c r="E35" s="48"/>
      <c r="F35" s="48"/>
      <c r="G35" s="49"/>
      <c r="H35" s="48"/>
      <c r="I35" s="49"/>
      <c r="J35" s="48"/>
    </row>
    <row r="36" spans="1:10" ht="21.75" customHeight="1">
      <c r="A36" s="51" t="s">
        <v>76</v>
      </c>
      <c r="B36" s="7"/>
      <c r="D36" s="10">
        <v>-1279</v>
      </c>
      <c r="E36" s="9"/>
      <c r="F36" s="10">
        <v>-3198</v>
      </c>
      <c r="G36" s="9"/>
      <c r="H36" s="10">
        <v>-1279</v>
      </c>
      <c r="I36" s="9"/>
      <c r="J36" s="10">
        <v>-3198</v>
      </c>
    </row>
    <row r="37" spans="1:10" ht="6" customHeight="1">
      <c r="B37" s="7"/>
      <c r="D37" s="9"/>
      <c r="E37" s="9"/>
      <c r="F37" s="9"/>
      <c r="G37" s="9"/>
      <c r="H37" s="9"/>
      <c r="I37" s="33"/>
      <c r="J37" s="9"/>
    </row>
    <row r="38" spans="1:10" ht="21.75" customHeight="1">
      <c r="A38" s="45" t="s">
        <v>176</v>
      </c>
      <c r="B38" s="7"/>
      <c r="D38" s="10">
        <f>SUM(D36:D37)</f>
        <v>-1279</v>
      </c>
      <c r="E38" s="9"/>
      <c r="F38" s="10">
        <f>SUM(F36:F37)</f>
        <v>-3198</v>
      </c>
      <c r="H38" s="10">
        <f>SUM(H36)</f>
        <v>-1279</v>
      </c>
      <c r="I38" s="9"/>
      <c r="J38" s="10">
        <f>SUM(J36)</f>
        <v>-3198</v>
      </c>
    </row>
    <row r="39" spans="1:10" ht="6" customHeight="1">
      <c r="A39" s="47"/>
      <c r="B39" s="46"/>
      <c r="D39" s="49"/>
      <c r="E39" s="48"/>
      <c r="F39" s="49"/>
      <c r="G39" s="49"/>
      <c r="H39" s="49"/>
      <c r="I39" s="49"/>
      <c r="J39" s="49"/>
    </row>
    <row r="40" spans="1:10" ht="21.75" customHeight="1">
      <c r="A40" s="47" t="s">
        <v>81</v>
      </c>
      <c r="B40" s="46"/>
      <c r="D40" s="49"/>
      <c r="E40" s="48"/>
      <c r="F40" s="49"/>
      <c r="G40" s="49"/>
      <c r="H40" s="49"/>
      <c r="I40" s="49"/>
      <c r="J40" s="49"/>
    </row>
    <row r="41" spans="1:10" ht="21.75" customHeight="1" thickBot="1">
      <c r="A41" s="47" t="s">
        <v>77</v>
      </c>
      <c r="B41" s="46"/>
      <c r="D41" s="52">
        <f>SUM(D30+D38)</f>
        <v>46940</v>
      </c>
      <c r="E41" s="48"/>
      <c r="F41" s="52">
        <f>SUM(F30+F38)</f>
        <v>23342</v>
      </c>
      <c r="G41" s="49"/>
      <c r="H41" s="52">
        <f>SUM(H30+H38)</f>
        <v>16319</v>
      </c>
      <c r="I41" s="49"/>
      <c r="J41" s="52">
        <f>SUM(J30+J38)</f>
        <v>-1001</v>
      </c>
    </row>
    <row r="42" spans="1:10" ht="21.75" customHeight="1" thickTop="1">
      <c r="A42" s="47"/>
      <c r="B42" s="46"/>
      <c r="D42" s="48"/>
      <c r="E42" s="48"/>
      <c r="F42" s="48"/>
      <c r="G42" s="49"/>
      <c r="H42" s="48"/>
      <c r="I42" s="49"/>
      <c r="J42" s="48"/>
    </row>
    <row r="43" spans="1:10" ht="21.75" customHeight="1">
      <c r="A43" s="47"/>
      <c r="B43" s="46"/>
      <c r="D43" s="48"/>
      <c r="E43" s="48"/>
      <c r="F43" s="48"/>
      <c r="G43" s="49"/>
      <c r="H43" s="48"/>
      <c r="I43" s="49"/>
      <c r="J43" s="48"/>
    </row>
    <row r="44" spans="1:10" ht="22.35" customHeight="1">
      <c r="A44" s="53" t="s">
        <v>30</v>
      </c>
      <c r="B44" s="13"/>
      <c r="C44" s="54"/>
      <c r="D44" s="10"/>
      <c r="E44" s="10"/>
      <c r="F44" s="10"/>
      <c r="G44" s="55"/>
      <c r="H44" s="10"/>
      <c r="I44" s="10"/>
      <c r="J44" s="10"/>
    </row>
    <row r="45" spans="1:10" ht="21.75" customHeight="1">
      <c r="A45" s="168" t="s">
        <v>0</v>
      </c>
      <c r="B45" s="168"/>
      <c r="C45" s="168"/>
      <c r="D45" s="168"/>
      <c r="E45" s="168"/>
      <c r="F45" s="168"/>
      <c r="G45" s="168"/>
      <c r="H45" s="168"/>
      <c r="I45" s="168"/>
      <c r="J45" s="168"/>
    </row>
    <row r="46" spans="1:10" ht="21.75" customHeight="1">
      <c r="A46" s="168" t="s">
        <v>78</v>
      </c>
      <c r="B46" s="168"/>
      <c r="C46" s="168"/>
      <c r="D46" s="168"/>
      <c r="E46" s="168"/>
      <c r="F46" s="168"/>
      <c r="G46" s="168"/>
      <c r="H46" s="168"/>
      <c r="I46" s="168"/>
      <c r="J46" s="168"/>
    </row>
    <row r="47" spans="1:10" ht="21.75" customHeight="1">
      <c r="A47" s="169" t="s">
        <v>186</v>
      </c>
      <c r="B47" s="169"/>
      <c r="C47" s="169"/>
      <c r="D47" s="169"/>
      <c r="E47" s="169"/>
      <c r="F47" s="169"/>
      <c r="G47" s="169"/>
      <c r="H47" s="169"/>
      <c r="I47" s="169"/>
      <c r="J47" s="169"/>
    </row>
    <row r="48" spans="1:10" ht="21.75" customHeight="1">
      <c r="A48" s="32"/>
      <c r="B48" s="32"/>
      <c r="C48" s="32"/>
      <c r="D48" s="1"/>
      <c r="F48" s="1"/>
      <c r="H48" s="1"/>
      <c r="I48" s="2"/>
      <c r="J48" s="1"/>
    </row>
    <row r="49" spans="1:10" ht="21.75" customHeight="1">
      <c r="A49" s="32"/>
      <c r="B49" s="34"/>
      <c r="C49" s="35"/>
      <c r="D49" s="167" t="s">
        <v>2</v>
      </c>
      <c r="E49" s="167"/>
      <c r="F49" s="167"/>
      <c r="G49" s="37"/>
      <c r="H49" s="167" t="s">
        <v>3</v>
      </c>
      <c r="I49" s="167"/>
      <c r="J49" s="167"/>
    </row>
    <row r="50" spans="1:10" ht="21.75" customHeight="1">
      <c r="A50" s="32"/>
      <c r="B50" s="34"/>
      <c r="C50" s="35"/>
      <c r="D50" s="37" t="s">
        <v>4</v>
      </c>
      <c r="E50" s="37"/>
      <c r="F50" s="37" t="s">
        <v>4</v>
      </c>
      <c r="G50" s="37"/>
      <c r="H50" s="37" t="s">
        <v>4</v>
      </c>
      <c r="I50" s="37"/>
      <c r="J50" s="37" t="s">
        <v>4</v>
      </c>
    </row>
    <row r="51" spans="1:10" ht="21.75" customHeight="1">
      <c r="A51" s="32"/>
      <c r="B51" s="34"/>
      <c r="C51" s="35"/>
      <c r="D51" s="38" t="s">
        <v>182</v>
      </c>
      <c r="E51" s="37"/>
      <c r="F51" s="38" t="s">
        <v>182</v>
      </c>
      <c r="G51" s="37"/>
      <c r="H51" s="38" t="s">
        <v>182</v>
      </c>
      <c r="I51" s="37"/>
      <c r="J51" s="38" t="s">
        <v>182</v>
      </c>
    </row>
    <row r="52" spans="1:10" ht="21.75" customHeight="1">
      <c r="B52" s="39"/>
      <c r="C52" s="35"/>
      <c r="D52" s="37" t="s">
        <v>157</v>
      </c>
      <c r="E52" s="37"/>
      <c r="F52" s="37" t="s">
        <v>7</v>
      </c>
      <c r="G52" s="37"/>
      <c r="H52" s="37" t="s">
        <v>157</v>
      </c>
      <c r="I52" s="37"/>
      <c r="J52" s="37" t="s">
        <v>7</v>
      </c>
    </row>
    <row r="53" spans="1:10" ht="21.75" customHeight="1">
      <c r="B53" s="56"/>
      <c r="C53" s="35"/>
      <c r="D53" s="40" t="s">
        <v>9</v>
      </c>
      <c r="E53" s="37"/>
      <c r="F53" s="40" t="s">
        <v>9</v>
      </c>
      <c r="G53" s="37"/>
      <c r="H53" s="40" t="s">
        <v>9</v>
      </c>
      <c r="I53" s="37"/>
      <c r="J53" s="40" t="s">
        <v>9</v>
      </c>
    </row>
    <row r="54" spans="1:10" ht="21.75" customHeight="1">
      <c r="B54" s="43"/>
      <c r="C54" s="41"/>
      <c r="D54" s="14"/>
      <c r="F54" s="14"/>
      <c r="H54" s="14"/>
      <c r="I54" s="33"/>
      <c r="J54" s="14"/>
    </row>
    <row r="55" spans="1:10" ht="21.75" customHeight="1">
      <c r="A55" s="45" t="s">
        <v>177</v>
      </c>
      <c r="B55" s="3"/>
      <c r="D55" s="9"/>
      <c r="E55" s="9"/>
      <c r="F55" s="9"/>
      <c r="H55" s="9"/>
      <c r="I55" s="9"/>
      <c r="J55" s="9"/>
    </row>
    <row r="56" spans="1:10" ht="21.75" customHeight="1">
      <c r="A56" s="57" t="s">
        <v>79</v>
      </c>
      <c r="B56" s="3"/>
      <c r="D56" s="9">
        <v>38040</v>
      </c>
      <c r="E56" s="9"/>
      <c r="F56" s="9">
        <v>18522</v>
      </c>
      <c r="G56" s="9"/>
      <c r="H56" s="9">
        <v>17598</v>
      </c>
      <c r="I56" s="33"/>
      <c r="J56" s="9">
        <v>2197</v>
      </c>
    </row>
    <row r="57" spans="1:10" ht="21.75" customHeight="1">
      <c r="A57" s="57" t="s">
        <v>80</v>
      </c>
      <c r="B57" s="3"/>
      <c r="D57" s="10">
        <v>10179</v>
      </c>
      <c r="E57" s="9"/>
      <c r="F57" s="10">
        <v>8018</v>
      </c>
      <c r="G57" s="9"/>
      <c r="H57" s="10">
        <v>0</v>
      </c>
      <c r="I57" s="33"/>
      <c r="J57" s="10">
        <v>0</v>
      </c>
    </row>
    <row r="58" spans="1:10" ht="6" customHeight="1">
      <c r="A58" s="57"/>
      <c r="B58" s="3"/>
      <c r="D58" s="9"/>
      <c r="E58" s="9"/>
      <c r="F58" s="9"/>
      <c r="H58" s="9"/>
      <c r="I58" s="9"/>
      <c r="J58" s="9"/>
    </row>
    <row r="59" spans="1:10" ht="21.75" customHeight="1" thickBot="1">
      <c r="B59" s="3"/>
      <c r="D59" s="15">
        <f>SUM(D56:D58)</f>
        <v>48219</v>
      </c>
      <c r="E59" s="9"/>
      <c r="F59" s="15">
        <f>SUM(F56:F58)</f>
        <v>26540</v>
      </c>
      <c r="H59" s="15">
        <f>SUM(H56:H58)</f>
        <v>17598</v>
      </c>
      <c r="I59" s="9"/>
      <c r="J59" s="15">
        <f>SUM(J56:J58)</f>
        <v>2197</v>
      </c>
    </row>
    <row r="60" spans="1:10" ht="21.75" customHeight="1" thickTop="1">
      <c r="B60" s="3"/>
      <c r="D60" s="9"/>
      <c r="E60" s="9"/>
      <c r="F60" s="9"/>
      <c r="H60" s="9"/>
      <c r="I60" s="9"/>
      <c r="J60" s="9"/>
    </row>
    <row r="61" spans="1:10" ht="21.75" customHeight="1">
      <c r="A61" s="45" t="s">
        <v>82</v>
      </c>
      <c r="B61" s="3"/>
      <c r="D61" s="9"/>
      <c r="E61" s="9"/>
      <c r="F61" s="9"/>
      <c r="H61" s="9"/>
      <c r="I61" s="9"/>
      <c r="J61" s="9"/>
    </row>
    <row r="62" spans="1:10" ht="21.75" customHeight="1">
      <c r="A62" s="57" t="s">
        <v>79</v>
      </c>
      <c r="B62" s="3"/>
      <c r="D62" s="9">
        <v>36761</v>
      </c>
      <c r="E62" s="9"/>
      <c r="F62" s="9">
        <v>15324</v>
      </c>
      <c r="G62" s="9"/>
      <c r="H62" s="9">
        <v>16319</v>
      </c>
      <c r="I62" s="33"/>
      <c r="J62" s="9">
        <v>-1001</v>
      </c>
    </row>
    <row r="63" spans="1:10" ht="21.75" customHeight="1">
      <c r="A63" s="57" t="s">
        <v>80</v>
      </c>
      <c r="B63" s="3"/>
      <c r="D63" s="10">
        <v>10179</v>
      </c>
      <c r="E63" s="9"/>
      <c r="F63" s="10">
        <v>8018</v>
      </c>
      <c r="G63" s="9"/>
      <c r="H63" s="10">
        <v>0</v>
      </c>
      <c r="I63" s="33"/>
      <c r="J63" s="10">
        <v>0</v>
      </c>
    </row>
    <row r="64" spans="1:10" ht="6" customHeight="1">
      <c r="A64" s="57"/>
      <c r="B64" s="3"/>
      <c r="D64" s="9"/>
      <c r="E64" s="9"/>
      <c r="F64" s="9"/>
      <c r="H64" s="9"/>
      <c r="I64" s="9"/>
      <c r="J64" s="9"/>
    </row>
    <row r="65" spans="1:10" ht="21.75" customHeight="1" thickBot="1">
      <c r="B65" s="3"/>
      <c r="D65" s="15">
        <f>SUM(D62:D64)</f>
        <v>46940</v>
      </c>
      <c r="E65" s="9"/>
      <c r="F65" s="15">
        <f>SUM(F62:F64)</f>
        <v>23342</v>
      </c>
      <c r="H65" s="15">
        <f>SUM(H62:H64)</f>
        <v>16319</v>
      </c>
      <c r="I65" s="9"/>
      <c r="J65" s="15">
        <f>SUM(J62:J64)</f>
        <v>-1001</v>
      </c>
    </row>
    <row r="66" spans="1:10" ht="21.75" customHeight="1" thickTop="1">
      <c r="B66" s="3"/>
      <c r="D66" s="9"/>
      <c r="E66" s="9"/>
      <c r="F66" s="9"/>
      <c r="H66" s="9"/>
      <c r="I66" s="9"/>
      <c r="J66" s="9"/>
    </row>
    <row r="67" spans="1:10" ht="21.75" customHeight="1">
      <c r="A67" s="29" t="s">
        <v>178</v>
      </c>
      <c r="B67" s="7"/>
      <c r="D67" s="9"/>
      <c r="E67" s="9"/>
      <c r="F67" s="9"/>
      <c r="H67" s="9"/>
      <c r="I67" s="9"/>
      <c r="J67" s="9"/>
    </row>
    <row r="68" spans="1:10" ht="21.75" customHeight="1" thickBot="1">
      <c r="A68" s="42" t="s">
        <v>179</v>
      </c>
      <c r="B68" s="3"/>
      <c r="D68" s="25">
        <v>2.5000000000000001E-2</v>
      </c>
      <c r="E68" s="16"/>
      <c r="F68" s="25">
        <v>1.2181531446380343E-2</v>
      </c>
      <c r="G68" s="16"/>
      <c r="H68" s="25">
        <v>1.1599999999999999E-2</v>
      </c>
      <c r="I68" s="16"/>
      <c r="J68" s="25">
        <v>1.4445264151231995E-3</v>
      </c>
    </row>
    <row r="69" spans="1:10" ht="21.75" customHeight="1" thickTop="1">
      <c r="A69" s="42"/>
      <c r="B69" s="3"/>
      <c r="D69" s="9"/>
      <c r="E69" s="9"/>
      <c r="F69" s="9"/>
      <c r="G69" s="9"/>
      <c r="H69" s="9"/>
      <c r="I69" s="33"/>
      <c r="J69" s="9"/>
    </row>
    <row r="70" spans="1:10" ht="21.75" customHeight="1">
      <c r="A70" s="42"/>
      <c r="B70" s="3"/>
      <c r="D70" s="9"/>
      <c r="E70" s="9"/>
      <c r="F70" s="9"/>
      <c r="G70" s="9"/>
      <c r="H70" s="9"/>
      <c r="I70" s="33"/>
      <c r="J70" s="9"/>
    </row>
    <row r="71" spans="1:10" ht="21.75" customHeight="1">
      <c r="A71" s="42"/>
      <c r="B71" s="3"/>
      <c r="D71" s="9"/>
      <c r="E71" s="9"/>
      <c r="F71" s="9"/>
      <c r="G71" s="9"/>
      <c r="H71" s="16"/>
      <c r="I71" s="33"/>
      <c r="J71" s="16"/>
    </row>
    <row r="72" spans="1:10" ht="21.75" customHeight="1">
      <c r="A72" s="42"/>
      <c r="B72" s="3"/>
      <c r="D72" s="9"/>
      <c r="E72" s="9"/>
      <c r="F72" s="9"/>
      <c r="G72" s="9"/>
      <c r="H72" s="16"/>
      <c r="I72" s="33"/>
      <c r="J72" s="16"/>
    </row>
    <row r="73" spans="1:10" ht="21.75" customHeight="1">
      <c r="A73" s="42"/>
      <c r="B73" s="3"/>
      <c r="D73" s="9"/>
      <c r="E73" s="9"/>
      <c r="F73" s="9"/>
      <c r="G73" s="9"/>
      <c r="H73" s="9"/>
      <c r="I73" s="33"/>
      <c r="J73" s="9"/>
    </row>
    <row r="74" spans="1:10" ht="21.75" customHeight="1">
      <c r="A74" s="42"/>
      <c r="B74" s="3"/>
      <c r="D74" s="9"/>
      <c r="E74" s="9"/>
      <c r="F74" s="9"/>
      <c r="G74" s="9"/>
      <c r="H74" s="9"/>
      <c r="I74" s="33"/>
      <c r="J74" s="9"/>
    </row>
    <row r="75" spans="1:10" ht="21.75" customHeight="1">
      <c r="A75" s="42"/>
      <c r="B75" s="3"/>
      <c r="D75" s="9"/>
      <c r="E75" s="9"/>
      <c r="F75" s="9"/>
      <c r="G75" s="9"/>
      <c r="H75" s="9"/>
      <c r="I75" s="33"/>
      <c r="J75" s="9"/>
    </row>
    <row r="76" spans="1:10" ht="21.75" customHeight="1">
      <c r="A76" s="42"/>
      <c r="B76" s="3"/>
      <c r="D76" s="9"/>
      <c r="E76" s="9"/>
      <c r="F76" s="9"/>
      <c r="G76" s="9"/>
      <c r="H76" s="9"/>
      <c r="I76" s="33"/>
      <c r="J76" s="9"/>
    </row>
    <row r="77" spans="1:10" ht="21.75" customHeight="1">
      <c r="A77" s="42"/>
      <c r="B77" s="3"/>
      <c r="D77" s="9"/>
      <c r="E77" s="9"/>
      <c r="F77" s="9"/>
      <c r="G77" s="9"/>
      <c r="H77" s="9"/>
      <c r="I77" s="33"/>
      <c r="J77" s="9"/>
    </row>
    <row r="78" spans="1:10" ht="21.75" customHeight="1">
      <c r="A78" s="42"/>
      <c r="B78" s="3"/>
      <c r="D78" s="9"/>
      <c r="E78" s="9"/>
      <c r="F78" s="9"/>
      <c r="G78" s="9"/>
      <c r="H78" s="9"/>
      <c r="I78" s="33"/>
      <c r="J78" s="9"/>
    </row>
    <row r="79" spans="1:10" ht="21.75" customHeight="1">
      <c r="A79" s="42"/>
      <c r="B79" s="3"/>
      <c r="D79" s="9"/>
      <c r="E79" s="9"/>
      <c r="F79" s="9"/>
      <c r="G79" s="9"/>
      <c r="H79" s="9"/>
      <c r="I79" s="33"/>
      <c r="J79" s="9"/>
    </row>
    <row r="80" spans="1:10" ht="21.75" customHeight="1">
      <c r="A80" s="42"/>
      <c r="B80" s="3"/>
      <c r="D80" s="9"/>
      <c r="E80" s="9"/>
      <c r="F80" s="9"/>
      <c r="G80" s="9"/>
      <c r="H80" s="9"/>
      <c r="I80" s="33"/>
      <c r="J80" s="9"/>
    </row>
    <row r="81" spans="1:10" ht="21.75" customHeight="1">
      <c r="A81" s="42"/>
      <c r="B81" s="3"/>
      <c r="D81" s="9"/>
      <c r="E81" s="9"/>
      <c r="F81" s="9"/>
      <c r="G81" s="9"/>
      <c r="H81" s="9"/>
      <c r="I81" s="33"/>
      <c r="J81" s="9"/>
    </row>
    <row r="82" spans="1:10" ht="21.75" customHeight="1">
      <c r="A82" s="42"/>
      <c r="B82" s="3"/>
      <c r="D82" s="9"/>
      <c r="E82" s="9"/>
      <c r="F82" s="9"/>
      <c r="G82" s="9"/>
      <c r="H82" s="9"/>
      <c r="I82" s="33"/>
      <c r="J82" s="9"/>
    </row>
    <row r="83" spans="1:10" ht="18.75">
      <c r="C83" s="30"/>
      <c r="D83" s="30"/>
      <c r="E83" s="30"/>
      <c r="F83" s="30"/>
      <c r="G83" s="30"/>
      <c r="H83" s="30"/>
      <c r="I83" s="30"/>
      <c r="J83" s="30"/>
    </row>
    <row r="84" spans="1:10" ht="18.75">
      <c r="C84" s="30"/>
      <c r="D84" s="30"/>
      <c r="E84" s="30"/>
      <c r="F84" s="30"/>
      <c r="G84" s="30"/>
      <c r="H84" s="30"/>
      <c r="I84" s="30"/>
      <c r="J84" s="30"/>
    </row>
    <row r="85" spans="1:10" ht="9.75" customHeight="1">
      <c r="C85" s="30"/>
      <c r="D85" s="30"/>
      <c r="E85" s="30"/>
      <c r="F85" s="30"/>
      <c r="G85" s="30"/>
      <c r="H85" s="30"/>
      <c r="I85" s="30"/>
      <c r="J85" s="30"/>
    </row>
    <row r="86" spans="1:10" ht="21.75" customHeight="1">
      <c r="A86" s="53" t="s">
        <v>30</v>
      </c>
      <c r="B86" s="53"/>
      <c r="C86" s="54"/>
      <c r="D86" s="10"/>
      <c r="E86" s="55"/>
      <c r="F86" s="10"/>
      <c r="G86" s="55"/>
      <c r="H86" s="10"/>
      <c r="I86" s="10"/>
      <c r="J86" s="10"/>
    </row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495CC-36F5-4BEF-967D-439C1187993D}">
  <sheetPr>
    <tabColor rgb="FF92D050"/>
  </sheetPr>
  <dimension ref="A1:AR32"/>
  <sheetViews>
    <sheetView topLeftCell="A15" zoomScaleNormal="100" zoomScaleSheetLayoutView="67" zoomScalePageLayoutView="65" workbookViewId="0">
      <selection activeCell="A25" sqref="A25:XFD25"/>
    </sheetView>
  </sheetViews>
  <sheetFormatPr defaultColWidth="9.42578125" defaultRowHeight="19.5" customHeight="1"/>
  <cols>
    <col min="1" max="1" width="34.28515625" style="111" customWidth="1"/>
    <col min="2" max="2" width="0.85546875" style="111" customWidth="1"/>
    <col min="3" max="3" width="8.28515625" style="43" customWidth="1"/>
    <col min="4" max="4" width="0.5703125" style="43" customWidth="1"/>
    <col min="5" max="5" width="10.5703125" style="108" customWidth="1"/>
    <col min="6" max="6" width="0.5703125" style="108" customWidth="1"/>
    <col min="7" max="7" width="12.140625" style="108" customWidth="1"/>
    <col min="8" max="8" width="0.5703125" style="108" customWidth="1"/>
    <col min="9" max="9" width="10.5703125" style="108" customWidth="1"/>
    <col min="10" max="10" width="0.5703125" style="108" customWidth="1"/>
    <col min="11" max="11" width="11.42578125" style="108" customWidth="1"/>
    <col min="12" max="12" width="0.5703125" style="108" customWidth="1"/>
    <col min="13" max="13" width="10.5703125" style="108" customWidth="1"/>
    <col min="14" max="14" width="0.5703125" style="108" customWidth="1"/>
    <col min="15" max="15" width="13.42578125" style="108" customWidth="1"/>
    <col min="16" max="16" width="0.5703125" style="108" customWidth="1"/>
    <col min="17" max="17" width="15.140625" style="108" customWidth="1"/>
    <col min="18" max="18" width="0.5703125" style="108" customWidth="1"/>
    <col min="19" max="19" width="12.5703125" style="108" customWidth="1"/>
    <col min="20" max="20" width="0.5703125" style="108" customWidth="1"/>
    <col min="21" max="21" width="9.85546875" style="108" customWidth="1"/>
    <col min="22" max="22" width="0.5703125" style="108" customWidth="1"/>
    <col min="23" max="23" width="9.5703125" style="108" customWidth="1"/>
    <col min="24" max="25" width="9.42578125" style="111"/>
    <col min="26" max="26" width="9.85546875" style="176" bestFit="1" customWidth="1"/>
    <col min="27" max="27" width="9.42578125" style="176"/>
    <col min="28" max="28" width="9.85546875" style="176" bestFit="1" customWidth="1"/>
    <col min="29" max="29" width="9.42578125" style="176"/>
    <col min="30" max="30" width="9.5703125" style="176" bestFit="1" customWidth="1"/>
    <col min="31" max="31" width="9.42578125" style="176"/>
    <col min="32" max="32" width="9.85546875" style="176" bestFit="1" customWidth="1"/>
    <col min="33" max="33" width="9.42578125" style="176"/>
    <col min="34" max="34" width="9.5703125" style="176" bestFit="1" customWidth="1"/>
    <col min="35" max="35" width="9.42578125" style="176"/>
    <col min="36" max="36" width="9.85546875" style="176" bestFit="1" customWidth="1"/>
    <col min="37" max="37" width="9.42578125" style="176"/>
    <col min="38" max="38" width="9.85546875" style="176" bestFit="1" customWidth="1"/>
    <col min="39" max="39" width="9.42578125" style="176"/>
    <col min="40" max="40" width="11.140625" style="176" bestFit="1" customWidth="1"/>
    <col min="41" max="41" width="9.42578125" style="176"/>
    <col min="42" max="42" width="9.85546875" style="176" bestFit="1" customWidth="1"/>
    <col min="43" max="43" width="9.42578125" style="176"/>
    <col min="44" max="44" width="11.140625" style="176" bestFit="1" customWidth="1"/>
    <col min="45" max="16384" width="9.42578125" style="111"/>
  </cols>
  <sheetData>
    <row r="1" spans="1:44" s="109" customFormat="1" ht="21" customHeight="1">
      <c r="A1" s="107" t="s">
        <v>0</v>
      </c>
      <c r="B1" s="107"/>
      <c r="C1" s="29"/>
      <c r="D1" s="29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8"/>
      <c r="S1" s="108"/>
      <c r="T1" s="108"/>
      <c r="U1" s="108"/>
      <c r="V1" s="108"/>
      <c r="W1" s="108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</row>
    <row r="2" spans="1:44" ht="21" customHeight="1">
      <c r="A2" s="110" t="s">
        <v>83</v>
      </c>
      <c r="B2" s="110"/>
      <c r="C2" s="29"/>
      <c r="D2" s="29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44" ht="21" customHeight="1">
      <c r="A3" s="31" t="s">
        <v>186</v>
      </c>
      <c r="B3" s="112"/>
      <c r="C3" s="31"/>
      <c r="D3" s="31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4"/>
      <c r="S3" s="114"/>
      <c r="T3" s="114"/>
      <c r="U3" s="114"/>
      <c r="V3" s="114"/>
      <c r="W3" s="114"/>
    </row>
    <row r="4" spans="1:44" ht="21" customHeight="1">
      <c r="C4" s="32"/>
      <c r="D4" s="32"/>
      <c r="W4" s="115"/>
    </row>
    <row r="5" spans="1:44" ht="21" customHeight="1">
      <c r="C5" s="35"/>
      <c r="D5" s="35"/>
      <c r="E5" s="170" t="s">
        <v>84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</row>
    <row r="6" spans="1:44" ht="21" customHeight="1">
      <c r="C6" s="35"/>
      <c r="D6" s="35"/>
      <c r="E6" s="171" t="s">
        <v>85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2"/>
      <c r="Q6" s="172"/>
      <c r="R6" s="172"/>
      <c r="S6" s="172"/>
      <c r="T6" s="116"/>
      <c r="U6" s="116"/>
      <c r="V6" s="116"/>
      <c r="W6" s="116"/>
    </row>
    <row r="7" spans="1:44" ht="21" customHeight="1">
      <c r="C7" s="35"/>
      <c r="D7" s="35"/>
      <c r="E7" s="116"/>
      <c r="F7" s="116"/>
      <c r="G7" s="116"/>
      <c r="H7" s="117"/>
      <c r="I7" s="170" t="s">
        <v>56</v>
      </c>
      <c r="J7" s="170"/>
      <c r="K7" s="170"/>
      <c r="L7" s="117"/>
      <c r="M7" s="172" t="s">
        <v>59</v>
      </c>
      <c r="N7" s="172"/>
      <c r="O7" s="172"/>
      <c r="P7" s="172"/>
      <c r="Q7" s="172"/>
      <c r="R7" s="116"/>
      <c r="S7" s="116"/>
      <c r="T7" s="116"/>
      <c r="U7" s="116"/>
      <c r="V7" s="116"/>
      <c r="W7" s="116"/>
    </row>
    <row r="8" spans="1:44" ht="21" customHeight="1">
      <c r="C8" s="35"/>
      <c r="D8" s="35"/>
      <c r="E8" s="118"/>
      <c r="F8" s="118"/>
      <c r="G8" s="118"/>
      <c r="H8" s="118"/>
      <c r="I8" s="118"/>
      <c r="J8" s="118"/>
      <c r="K8" s="118"/>
      <c r="L8" s="118"/>
      <c r="M8" s="118"/>
      <c r="N8" s="37"/>
      <c r="O8" s="118" t="s">
        <v>86</v>
      </c>
    </row>
    <row r="9" spans="1:44" ht="21" customHeight="1">
      <c r="C9" s="35"/>
      <c r="D9" s="35"/>
      <c r="E9" s="118"/>
      <c r="F9" s="118"/>
      <c r="G9" s="118"/>
      <c r="H9" s="118"/>
      <c r="I9" s="118" t="s">
        <v>87</v>
      </c>
      <c r="J9" s="111"/>
      <c r="K9" s="111"/>
      <c r="L9" s="118"/>
      <c r="M9" s="118"/>
      <c r="N9" s="118"/>
      <c r="O9" s="118" t="s">
        <v>88</v>
      </c>
      <c r="P9" s="118"/>
      <c r="Q9" s="37" t="s">
        <v>89</v>
      </c>
      <c r="R9" s="118"/>
      <c r="S9" s="37" t="s">
        <v>89</v>
      </c>
      <c r="T9" s="118"/>
      <c r="U9" s="37" t="s">
        <v>90</v>
      </c>
      <c r="V9" s="118"/>
      <c r="W9" s="37" t="s">
        <v>89</v>
      </c>
    </row>
    <row r="10" spans="1:44" s="119" customFormat="1" ht="21" customHeight="1">
      <c r="C10" s="41"/>
      <c r="D10" s="41"/>
      <c r="E10" s="118" t="s">
        <v>91</v>
      </c>
      <c r="F10" s="118"/>
      <c r="G10" s="118" t="s">
        <v>92</v>
      </c>
      <c r="H10" s="118"/>
      <c r="I10" s="118" t="s">
        <v>93</v>
      </c>
      <c r="J10" s="118"/>
      <c r="K10" s="118"/>
      <c r="L10" s="118"/>
      <c r="M10" s="118" t="s">
        <v>94</v>
      </c>
      <c r="N10" s="118"/>
      <c r="O10" s="118" t="s">
        <v>95</v>
      </c>
      <c r="P10" s="118"/>
      <c r="Q10" s="37" t="s">
        <v>96</v>
      </c>
      <c r="R10" s="118"/>
      <c r="S10" s="37" t="s">
        <v>47</v>
      </c>
      <c r="T10" s="118"/>
      <c r="U10" s="37" t="s">
        <v>97</v>
      </c>
      <c r="V10" s="118"/>
      <c r="W10" s="37" t="s">
        <v>98</v>
      </c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</row>
    <row r="11" spans="1:44" s="119" customFormat="1" ht="21" customHeight="1">
      <c r="C11" s="41"/>
      <c r="D11" s="41"/>
      <c r="E11" s="118" t="s">
        <v>99</v>
      </c>
      <c r="F11" s="118"/>
      <c r="G11" s="118" t="s">
        <v>100</v>
      </c>
      <c r="H11" s="118"/>
      <c r="I11" s="118" t="s">
        <v>101</v>
      </c>
      <c r="J11" s="118"/>
      <c r="K11" s="118" t="s">
        <v>102</v>
      </c>
      <c r="L11" s="118"/>
      <c r="M11" s="118" t="s">
        <v>103</v>
      </c>
      <c r="N11" s="118"/>
      <c r="O11" s="118" t="s">
        <v>104</v>
      </c>
      <c r="P11" s="118"/>
      <c r="Q11" s="37" t="s">
        <v>105</v>
      </c>
      <c r="R11" s="118"/>
      <c r="S11" s="37" t="s">
        <v>106</v>
      </c>
      <c r="T11" s="118"/>
      <c r="U11" s="37" t="s">
        <v>107</v>
      </c>
      <c r="V11" s="118"/>
      <c r="W11" s="37" t="s">
        <v>108</v>
      </c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</row>
    <row r="12" spans="1:44" s="119" customFormat="1" ht="21" customHeight="1">
      <c r="C12" s="158" t="s">
        <v>8</v>
      </c>
      <c r="D12" s="159"/>
      <c r="E12" s="120" t="s">
        <v>9</v>
      </c>
      <c r="F12" s="118"/>
      <c r="G12" s="120" t="s">
        <v>9</v>
      </c>
      <c r="H12" s="118"/>
      <c r="I12" s="120" t="s">
        <v>9</v>
      </c>
      <c r="J12" s="118"/>
      <c r="K12" s="120" t="s">
        <v>9</v>
      </c>
      <c r="L12" s="118"/>
      <c r="M12" s="120" t="s">
        <v>9</v>
      </c>
      <c r="N12" s="118"/>
      <c r="O12" s="120" t="s">
        <v>9</v>
      </c>
      <c r="P12" s="118"/>
      <c r="Q12" s="120" t="s">
        <v>9</v>
      </c>
      <c r="R12" s="118"/>
      <c r="S12" s="120" t="s">
        <v>9</v>
      </c>
      <c r="T12" s="118"/>
      <c r="U12" s="120" t="s">
        <v>9</v>
      </c>
      <c r="V12" s="118"/>
      <c r="W12" s="120" t="s">
        <v>9</v>
      </c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</row>
    <row r="13" spans="1:44" s="119" customFormat="1" ht="8.1" customHeight="1">
      <c r="C13" s="43"/>
      <c r="D13" s="43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7"/>
      <c r="R13" s="116"/>
      <c r="S13" s="117"/>
      <c r="T13" s="116"/>
      <c r="U13" s="117"/>
      <c r="V13" s="116"/>
      <c r="W13" s="11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</row>
    <row r="14" spans="1:44" ht="21" customHeight="1">
      <c r="A14" s="110" t="s">
        <v>109</v>
      </c>
      <c r="B14" s="110"/>
      <c r="F14" s="111"/>
      <c r="H14" s="111"/>
      <c r="J14" s="111"/>
      <c r="L14" s="111"/>
      <c r="N14" s="111"/>
      <c r="P14" s="111"/>
      <c r="R14" s="111"/>
      <c r="T14" s="111"/>
      <c r="V14" s="111"/>
    </row>
    <row r="15" spans="1:44" ht="21" customHeight="1">
      <c r="A15" s="110" t="s">
        <v>112</v>
      </c>
      <c r="B15" s="110"/>
      <c r="E15" s="108">
        <v>380121</v>
      </c>
      <c r="F15" s="111"/>
      <c r="G15" s="108">
        <v>147665</v>
      </c>
      <c r="H15" s="111"/>
      <c r="I15" s="108">
        <v>58202</v>
      </c>
      <c r="J15" s="111"/>
      <c r="K15" s="108">
        <v>179116</v>
      </c>
      <c r="L15" s="111"/>
      <c r="M15" s="108">
        <v>-1082</v>
      </c>
      <c r="N15" s="111"/>
      <c r="O15" s="108">
        <v>386923</v>
      </c>
      <c r="P15" s="111"/>
      <c r="Q15" s="108">
        <v>385841</v>
      </c>
      <c r="R15" s="111"/>
      <c r="S15" s="108">
        <f>SUM(Q15,E15:K15)</f>
        <v>1150945</v>
      </c>
      <c r="T15" s="111"/>
      <c r="U15" s="108">
        <v>360208</v>
      </c>
      <c r="V15" s="111"/>
      <c r="W15" s="108">
        <f>SUM(S15:U15)</f>
        <v>1511153</v>
      </c>
    </row>
    <row r="16" spans="1:44" ht="21" customHeight="1">
      <c r="A16" s="121" t="s">
        <v>110</v>
      </c>
      <c r="B16" s="110"/>
      <c r="E16" s="108">
        <v>0</v>
      </c>
      <c r="F16" s="111"/>
      <c r="G16" s="108">
        <v>0</v>
      </c>
      <c r="H16" s="111"/>
      <c r="I16" s="108">
        <v>0</v>
      </c>
      <c r="J16" s="111"/>
      <c r="K16" s="108">
        <v>18522</v>
      </c>
      <c r="L16" s="111"/>
      <c r="M16" s="108">
        <v>-3198</v>
      </c>
      <c r="N16" s="111"/>
      <c r="O16" s="108">
        <v>0</v>
      </c>
      <c r="P16" s="111"/>
      <c r="Q16" s="108">
        <f>SUM(M16:O16)</f>
        <v>-3198</v>
      </c>
      <c r="R16" s="111"/>
      <c r="S16" s="108">
        <f>SUM(Q16,E16:K16)</f>
        <v>15324</v>
      </c>
      <c r="T16" s="111"/>
      <c r="U16" s="108">
        <v>8018</v>
      </c>
      <c r="V16" s="111"/>
      <c r="W16" s="108">
        <f>SUM(S16:U16)</f>
        <v>23342</v>
      </c>
    </row>
    <row r="17" spans="1:23" ht="21" customHeight="1">
      <c r="A17" s="121" t="s">
        <v>187</v>
      </c>
      <c r="B17" s="122"/>
      <c r="E17" s="114">
        <v>0</v>
      </c>
      <c r="F17" s="111"/>
      <c r="G17" s="114">
        <v>0</v>
      </c>
      <c r="H17" s="111"/>
      <c r="I17" s="114">
        <v>0</v>
      </c>
      <c r="J17" s="111"/>
      <c r="K17" s="114">
        <v>-18245</v>
      </c>
      <c r="L17" s="111"/>
      <c r="M17" s="114">
        <v>0</v>
      </c>
      <c r="N17" s="111"/>
      <c r="O17" s="114">
        <v>0</v>
      </c>
      <c r="P17" s="111"/>
      <c r="Q17" s="114">
        <f>SUM(M17:O17)</f>
        <v>0</v>
      </c>
      <c r="R17" s="111"/>
      <c r="S17" s="114">
        <f>SUM(Q17,E17:K17)</f>
        <v>-18245</v>
      </c>
      <c r="T17" s="111"/>
      <c r="U17" s="114">
        <v>0</v>
      </c>
      <c r="V17" s="111"/>
      <c r="W17" s="114">
        <f>SUM(S17:U17)</f>
        <v>-18245</v>
      </c>
    </row>
    <row r="18" spans="1:23" ht="8.1" customHeight="1">
      <c r="A18" s="57"/>
      <c r="B18" s="57"/>
      <c r="E18" s="123"/>
      <c r="F18" s="123"/>
      <c r="G18" s="123"/>
      <c r="I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</row>
    <row r="19" spans="1:23" ht="21" customHeight="1">
      <c r="A19" s="110" t="s">
        <v>111</v>
      </c>
      <c r="B19" s="110"/>
      <c r="F19" s="111"/>
      <c r="H19" s="111"/>
      <c r="J19" s="111"/>
      <c r="L19" s="111"/>
      <c r="N19" s="111"/>
      <c r="P19" s="111"/>
      <c r="R19" s="111"/>
      <c r="T19" s="111"/>
      <c r="V19" s="111"/>
    </row>
    <row r="20" spans="1:23" ht="21" customHeight="1" thickBot="1">
      <c r="A20" s="110" t="s">
        <v>188</v>
      </c>
      <c r="B20" s="110"/>
      <c r="E20" s="124">
        <f>SUM(E15:E19)</f>
        <v>380121</v>
      </c>
      <c r="G20" s="124">
        <f>SUM(G15:G19)</f>
        <v>147665</v>
      </c>
      <c r="I20" s="124">
        <f>SUM(I15:I19)</f>
        <v>58202</v>
      </c>
      <c r="K20" s="124">
        <f>SUM(K15:K19)</f>
        <v>179393</v>
      </c>
      <c r="M20" s="124">
        <f>SUM(M15:M19)</f>
        <v>-4280</v>
      </c>
      <c r="O20" s="124">
        <f>SUM(O15:O19)</f>
        <v>386923</v>
      </c>
      <c r="Q20" s="124">
        <f>SUM(Q15:Q19)</f>
        <v>382643</v>
      </c>
      <c r="S20" s="124">
        <f>SUM(S15:S19)</f>
        <v>1148024</v>
      </c>
      <c r="U20" s="124">
        <f>SUM(U15:U19)</f>
        <v>368226</v>
      </c>
      <c r="W20" s="124">
        <f>SUM(W15:W19)</f>
        <v>1516250</v>
      </c>
    </row>
    <row r="21" spans="1:23" ht="21.95" customHeight="1" thickTop="1"/>
    <row r="22" spans="1:23" ht="21" customHeight="1">
      <c r="A22" s="110" t="s">
        <v>109</v>
      </c>
      <c r="B22" s="110"/>
      <c r="F22" s="111"/>
      <c r="H22" s="111"/>
      <c r="J22" s="111"/>
      <c r="L22" s="111"/>
      <c r="N22" s="111"/>
      <c r="P22" s="111"/>
      <c r="R22" s="111"/>
      <c r="T22" s="111"/>
      <c r="V22" s="111"/>
    </row>
    <row r="23" spans="1:23" ht="21" customHeight="1">
      <c r="A23" s="110" t="s">
        <v>168</v>
      </c>
      <c r="B23" s="110"/>
      <c r="E23" s="69">
        <v>380121</v>
      </c>
      <c r="F23" s="141"/>
      <c r="G23" s="69">
        <v>147665</v>
      </c>
      <c r="H23" s="69"/>
      <c r="I23" s="69">
        <v>58202</v>
      </c>
      <c r="J23" s="69"/>
      <c r="K23" s="69">
        <v>194619</v>
      </c>
      <c r="L23" s="69"/>
      <c r="M23" s="69">
        <v>-6720</v>
      </c>
      <c r="N23" s="69"/>
      <c r="O23" s="69">
        <v>386923</v>
      </c>
      <c r="P23" s="69"/>
      <c r="Q23" s="69">
        <v>380203</v>
      </c>
      <c r="R23" s="69"/>
      <c r="S23" s="69">
        <v>1160810</v>
      </c>
      <c r="T23" s="69"/>
      <c r="U23" s="69">
        <v>374418</v>
      </c>
      <c r="V23" s="69"/>
      <c r="W23" s="108">
        <f>SUM(S23:U23)</f>
        <v>1535228</v>
      </c>
    </row>
    <row r="24" spans="1:23" ht="21" customHeight="1">
      <c r="A24" s="121" t="s">
        <v>196</v>
      </c>
      <c r="B24" s="122"/>
      <c r="C24" s="43">
        <v>16</v>
      </c>
      <c r="E24" s="161">
        <v>0</v>
      </c>
      <c r="F24" s="161"/>
      <c r="G24" s="161">
        <v>0</v>
      </c>
      <c r="H24" s="157"/>
      <c r="I24" s="161">
        <v>-19500</v>
      </c>
      <c r="J24" s="157"/>
      <c r="K24" s="161">
        <v>19500</v>
      </c>
      <c r="L24" s="161"/>
      <c r="M24" s="161">
        <v>0</v>
      </c>
      <c r="N24" s="161"/>
      <c r="O24" s="161">
        <v>0</v>
      </c>
      <c r="P24" s="123"/>
      <c r="Q24" s="108">
        <f>SUM(M24:O24)</f>
        <v>0</v>
      </c>
      <c r="R24" s="115"/>
      <c r="S24" s="108">
        <f>SUM(Q24,E24:K24)</f>
        <v>0</v>
      </c>
      <c r="T24" s="123"/>
      <c r="U24" s="108">
        <v>0</v>
      </c>
      <c r="V24" s="123"/>
      <c r="W24" s="108">
        <f>SUM(S24:U24)</f>
        <v>0</v>
      </c>
    </row>
    <row r="25" spans="1:23" ht="21" customHeight="1">
      <c r="A25" s="121" t="s">
        <v>110</v>
      </c>
      <c r="B25" s="110"/>
      <c r="E25" s="161">
        <v>0</v>
      </c>
      <c r="F25" s="161"/>
      <c r="G25" s="161">
        <v>0</v>
      </c>
      <c r="H25" s="157"/>
      <c r="I25" s="161">
        <v>0</v>
      </c>
      <c r="J25" s="157"/>
      <c r="K25" s="161">
        <v>38040</v>
      </c>
      <c r="L25" s="161"/>
      <c r="M25" s="161">
        <v>-1279</v>
      </c>
      <c r="N25" s="161"/>
      <c r="O25" s="161">
        <v>0</v>
      </c>
      <c r="P25" s="123"/>
      <c r="Q25" s="108">
        <f>SUM(M25:O25)</f>
        <v>-1279</v>
      </c>
      <c r="R25" s="115"/>
      <c r="S25" s="108">
        <f>SUM(Q25,E25:K25)</f>
        <v>36761</v>
      </c>
      <c r="T25" s="123"/>
      <c r="U25" s="108">
        <v>10179</v>
      </c>
      <c r="V25" s="123"/>
      <c r="W25" s="108">
        <f>SUM(S25:U25)</f>
        <v>46940</v>
      </c>
    </row>
    <row r="26" spans="1:23" ht="21" customHeight="1">
      <c r="A26" s="121" t="s">
        <v>187</v>
      </c>
      <c r="B26" s="122"/>
      <c r="C26" s="43">
        <v>18</v>
      </c>
      <c r="E26" s="114">
        <v>0</v>
      </c>
      <c r="F26" s="111"/>
      <c r="G26" s="114">
        <v>0</v>
      </c>
      <c r="H26" s="111"/>
      <c r="I26" s="114">
        <v>0</v>
      </c>
      <c r="J26" s="111"/>
      <c r="K26" s="114">
        <v>-18245</v>
      </c>
      <c r="L26" s="111"/>
      <c r="M26" s="114">
        <v>0</v>
      </c>
      <c r="N26" s="111"/>
      <c r="O26" s="114">
        <v>0</v>
      </c>
      <c r="P26" s="111"/>
      <c r="Q26" s="114">
        <f>SUM(M26:O26)</f>
        <v>0</v>
      </c>
      <c r="R26" s="111"/>
      <c r="S26" s="114">
        <f>SUM(Q26,E26:K26)</f>
        <v>-18245</v>
      </c>
      <c r="T26" s="111"/>
      <c r="U26" s="114">
        <v>0</v>
      </c>
      <c r="V26" s="111"/>
      <c r="W26" s="114">
        <f>SUM(S26:U26)</f>
        <v>-18245</v>
      </c>
    </row>
    <row r="27" spans="1:23" ht="8.1" customHeight="1">
      <c r="A27" s="57"/>
      <c r="B27" s="57"/>
      <c r="E27" s="123"/>
      <c r="F27" s="123"/>
      <c r="G27" s="123"/>
      <c r="I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</row>
    <row r="28" spans="1:23" ht="21" customHeight="1">
      <c r="A28" s="110" t="s">
        <v>111</v>
      </c>
      <c r="B28" s="110"/>
      <c r="F28" s="111"/>
      <c r="H28" s="111"/>
      <c r="J28" s="111"/>
      <c r="L28" s="111"/>
      <c r="N28" s="111"/>
      <c r="P28" s="111"/>
      <c r="R28" s="111"/>
      <c r="T28" s="111"/>
      <c r="V28" s="111"/>
    </row>
    <row r="29" spans="1:23" ht="21" customHeight="1" thickBot="1">
      <c r="A29" s="110" t="s">
        <v>189</v>
      </c>
      <c r="B29" s="110"/>
      <c r="E29" s="124">
        <f>SUM(E23:E28)</f>
        <v>380121</v>
      </c>
      <c r="G29" s="124">
        <f>SUM(G23:G28)</f>
        <v>147665</v>
      </c>
      <c r="I29" s="124">
        <f>SUM(I23:I28)</f>
        <v>38702</v>
      </c>
      <c r="K29" s="124">
        <f>SUM(K23:K28)</f>
        <v>233914</v>
      </c>
      <c r="M29" s="124">
        <f>SUM(M23:M28)</f>
        <v>-7999</v>
      </c>
      <c r="O29" s="124">
        <f>SUM(O23:O28)</f>
        <v>386923</v>
      </c>
      <c r="Q29" s="124">
        <f>SUM(Q23:Q28)</f>
        <v>378924</v>
      </c>
      <c r="S29" s="124">
        <f>SUM(S23:S28)</f>
        <v>1179326</v>
      </c>
      <c r="U29" s="124">
        <f>SUM(U23:U28)</f>
        <v>384597</v>
      </c>
      <c r="W29" s="124">
        <f>SUM(W23:W28)</f>
        <v>1563923</v>
      </c>
    </row>
    <row r="30" spans="1:23" ht="19.5" customHeight="1" thickTop="1"/>
    <row r="31" spans="1:23" ht="5.25" customHeight="1"/>
    <row r="32" spans="1:23" ht="21.95" customHeight="1">
      <c r="A32" s="125" t="s">
        <v>30</v>
      </c>
      <c r="B32" s="125"/>
      <c r="C32" s="54"/>
      <c r="D32" s="5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</row>
  </sheetData>
  <mergeCells count="4">
    <mergeCell ref="E5:W5"/>
    <mergeCell ref="E6:S6"/>
    <mergeCell ref="I7:K7"/>
    <mergeCell ref="M7:Q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F1ED-2A48-4FE0-AD08-B147BCA6FD1B}">
  <sheetPr>
    <tabColor rgb="FF92D050"/>
  </sheetPr>
  <dimension ref="A1:AE27"/>
  <sheetViews>
    <sheetView topLeftCell="A3" zoomScaleNormal="100" zoomScaleSheetLayoutView="75" workbookViewId="0">
      <selection activeCell="W14" sqref="W14"/>
    </sheetView>
  </sheetViews>
  <sheetFormatPr defaultColWidth="9.42578125" defaultRowHeight="21.75" customHeight="1"/>
  <cols>
    <col min="1" max="1" width="47" style="111" customWidth="1"/>
    <col min="2" max="2" width="8.28515625" style="111" customWidth="1"/>
    <col min="3" max="3" width="0.7109375" style="111" customWidth="1"/>
    <col min="4" max="4" width="10.5703125" style="108" customWidth="1"/>
    <col min="5" max="5" width="0.5703125" style="108" customWidth="1"/>
    <col min="6" max="6" width="11.42578125" style="108" customWidth="1"/>
    <col min="7" max="7" width="0.5703125" style="108" customWidth="1"/>
    <col min="8" max="8" width="10.42578125" style="108" customWidth="1"/>
    <col min="9" max="9" width="0.5703125" style="108" customWidth="1"/>
    <col min="10" max="10" width="11.42578125" style="108" customWidth="1"/>
    <col min="11" max="11" width="0.5703125" style="108" customWidth="1"/>
    <col min="12" max="12" width="10.7109375" style="108" customWidth="1"/>
    <col min="13" max="13" width="0.5703125" style="108" customWidth="1"/>
    <col min="14" max="14" width="16" style="108" customWidth="1"/>
    <col min="15" max="15" width="0.5703125" style="108" customWidth="1"/>
    <col min="16" max="16" width="10.28515625" style="108" customWidth="1"/>
    <col min="17" max="18" width="9.42578125" style="111"/>
    <col min="19" max="19" width="9.85546875" style="176" bestFit="1" customWidth="1"/>
    <col min="20" max="31" width="11.7109375" style="176" customWidth="1"/>
    <col min="32" max="32" width="11.7109375" style="111" customWidth="1"/>
    <col min="33" max="16384" width="9.42578125" style="111"/>
  </cols>
  <sheetData>
    <row r="1" spans="1:31" ht="21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31" ht="21" customHeight="1">
      <c r="A2" s="173" t="s">
        <v>113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31" ht="21" customHeight="1">
      <c r="A3" s="174" t="s">
        <v>186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31" ht="21" customHeight="1">
      <c r="A4" s="126"/>
      <c r="B4" s="126"/>
      <c r="C4" s="126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5" spans="1:31" ht="21" customHeight="1">
      <c r="D5" s="170" t="s">
        <v>114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31" ht="21" customHeight="1">
      <c r="D6" s="118"/>
      <c r="E6" s="118"/>
      <c r="F6" s="118"/>
      <c r="G6" s="118"/>
      <c r="H6" s="171" t="s">
        <v>56</v>
      </c>
      <c r="I6" s="171"/>
      <c r="J6" s="171"/>
      <c r="K6" s="118"/>
      <c r="L6" s="171" t="s">
        <v>59</v>
      </c>
      <c r="M6" s="171"/>
      <c r="N6" s="171"/>
      <c r="O6" s="118"/>
      <c r="P6" s="118"/>
    </row>
    <row r="7" spans="1:31" s="119" customFormat="1" ht="21" customHeight="1">
      <c r="A7" s="111"/>
      <c r="B7" s="111"/>
      <c r="C7" s="111"/>
      <c r="D7" s="118"/>
      <c r="E7" s="118"/>
      <c r="F7" s="118"/>
      <c r="G7" s="118"/>
      <c r="H7" s="118" t="s">
        <v>87</v>
      </c>
      <c r="K7" s="118"/>
      <c r="L7" s="128"/>
      <c r="M7" s="118"/>
      <c r="N7" s="118" t="s">
        <v>89</v>
      </c>
      <c r="O7" s="118"/>
      <c r="P7" s="129" t="s">
        <v>89</v>
      </c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</row>
    <row r="8" spans="1:31" ht="21" customHeight="1">
      <c r="A8" s="119"/>
      <c r="B8" s="119"/>
      <c r="C8" s="119"/>
      <c r="D8" s="118" t="s">
        <v>91</v>
      </c>
      <c r="E8" s="118"/>
      <c r="F8" s="118" t="s">
        <v>115</v>
      </c>
      <c r="G8" s="118"/>
      <c r="H8" s="118" t="s">
        <v>93</v>
      </c>
      <c r="I8" s="118"/>
      <c r="J8" s="118"/>
      <c r="K8" s="118"/>
      <c r="L8" s="128" t="s">
        <v>94</v>
      </c>
      <c r="M8" s="118"/>
      <c r="N8" s="118" t="s">
        <v>96</v>
      </c>
      <c r="O8" s="118"/>
      <c r="P8" s="129" t="s">
        <v>98</v>
      </c>
    </row>
    <row r="9" spans="1:31" ht="21" customHeight="1">
      <c r="A9" s="119"/>
      <c r="B9" s="119"/>
      <c r="C9" s="119"/>
      <c r="D9" s="118" t="s">
        <v>99</v>
      </c>
      <c r="E9" s="118"/>
      <c r="F9" s="118" t="s">
        <v>116</v>
      </c>
      <c r="G9" s="118"/>
      <c r="H9" s="118" t="s">
        <v>101</v>
      </c>
      <c r="I9" s="118"/>
      <c r="J9" s="118" t="s">
        <v>102</v>
      </c>
      <c r="K9" s="118"/>
      <c r="L9" s="118" t="s">
        <v>103</v>
      </c>
      <c r="M9" s="118"/>
      <c r="N9" s="118" t="s">
        <v>105</v>
      </c>
      <c r="O9" s="118"/>
      <c r="P9" s="129" t="s">
        <v>108</v>
      </c>
    </row>
    <row r="10" spans="1:31" ht="21" customHeight="1">
      <c r="A10" s="119"/>
      <c r="B10" s="158" t="s">
        <v>8</v>
      </c>
      <c r="C10" s="159"/>
      <c r="D10" s="120" t="s">
        <v>9</v>
      </c>
      <c r="E10" s="118"/>
      <c r="F10" s="120" t="s">
        <v>9</v>
      </c>
      <c r="G10" s="118"/>
      <c r="H10" s="120" t="s">
        <v>9</v>
      </c>
      <c r="I10" s="118"/>
      <c r="J10" s="120" t="s">
        <v>9</v>
      </c>
      <c r="K10" s="118"/>
      <c r="L10" s="120" t="s">
        <v>9</v>
      </c>
      <c r="M10" s="118"/>
      <c r="N10" s="120" t="s">
        <v>9</v>
      </c>
      <c r="O10" s="118"/>
      <c r="P10" s="120" t="s">
        <v>9</v>
      </c>
    </row>
    <row r="11" spans="1:31" ht="21" customHeight="1">
      <c r="A11" s="119"/>
      <c r="B11" s="119"/>
      <c r="C11" s="119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29"/>
    </row>
    <row r="12" spans="1:31" ht="21" customHeight="1">
      <c r="A12" s="110" t="s">
        <v>117</v>
      </c>
      <c r="B12" s="110"/>
      <c r="C12" s="110"/>
      <c r="D12" s="115">
        <v>380121</v>
      </c>
      <c r="E12" s="115"/>
      <c r="F12" s="115">
        <v>147665</v>
      </c>
      <c r="G12" s="115"/>
      <c r="H12" s="115">
        <v>38012</v>
      </c>
      <c r="I12" s="115"/>
      <c r="J12" s="115">
        <v>510941</v>
      </c>
      <c r="K12" s="115"/>
      <c r="L12" s="115">
        <v>-611</v>
      </c>
      <c r="M12" s="115"/>
      <c r="N12" s="115">
        <v>-611</v>
      </c>
      <c r="O12" s="115"/>
      <c r="P12" s="115">
        <f>SUM(D12:M12)</f>
        <v>1076128</v>
      </c>
    </row>
    <row r="13" spans="1:31" ht="21" customHeight="1">
      <c r="A13" s="154" t="s">
        <v>110</v>
      </c>
      <c r="B13" s="110"/>
      <c r="C13" s="110"/>
      <c r="D13" s="68">
        <v>0</v>
      </c>
      <c r="E13" s="68"/>
      <c r="F13" s="68">
        <v>0</v>
      </c>
      <c r="G13" s="68"/>
      <c r="H13" s="68">
        <v>0</v>
      </c>
      <c r="I13" s="68"/>
      <c r="J13" s="68">
        <v>2197</v>
      </c>
      <c r="K13" s="68"/>
      <c r="L13" s="68">
        <v>-3198</v>
      </c>
      <c r="M13" s="68"/>
      <c r="N13" s="68">
        <v>-3198</v>
      </c>
      <c r="O13" s="68"/>
      <c r="P13" s="68">
        <f>SUM(D13:M13)</f>
        <v>-1001</v>
      </c>
    </row>
    <row r="14" spans="1:31" ht="18.75">
      <c r="A14" s="121" t="s">
        <v>187</v>
      </c>
      <c r="B14" s="154"/>
      <c r="C14" s="154"/>
      <c r="D14" s="88">
        <v>0</v>
      </c>
      <c r="E14" s="68"/>
      <c r="F14" s="88">
        <v>0</v>
      </c>
      <c r="G14" s="68"/>
      <c r="H14" s="88">
        <v>0</v>
      </c>
      <c r="I14" s="68"/>
      <c r="J14" s="88">
        <v>-18245</v>
      </c>
      <c r="K14" s="68"/>
      <c r="L14" s="88">
        <v>0</v>
      </c>
      <c r="M14" s="68"/>
      <c r="N14" s="88">
        <v>0</v>
      </c>
      <c r="O14" s="68"/>
      <c r="P14" s="88">
        <f>SUM(D14:M14)</f>
        <v>-18245</v>
      </c>
    </row>
    <row r="15" spans="1:31" ht="6" customHeight="1">
      <c r="A15" s="131"/>
      <c r="B15" s="131"/>
      <c r="C15" s="131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31" ht="21" customHeight="1" thickBot="1">
      <c r="A16" s="110" t="s">
        <v>191</v>
      </c>
      <c r="B16" s="110"/>
      <c r="C16" s="110"/>
      <c r="D16" s="132">
        <f>SUM(D12:D15)</f>
        <v>380121</v>
      </c>
      <c r="E16" s="115"/>
      <c r="F16" s="132">
        <f>SUM(F12:F15)</f>
        <v>147665</v>
      </c>
      <c r="G16" s="115"/>
      <c r="H16" s="132">
        <f>SUM(H12:H15)</f>
        <v>38012</v>
      </c>
      <c r="I16" s="115"/>
      <c r="J16" s="132">
        <f>SUM(J12:J15)</f>
        <v>494893</v>
      </c>
      <c r="K16" s="115"/>
      <c r="L16" s="132">
        <f>SUM(L12:L15)</f>
        <v>-3809</v>
      </c>
      <c r="M16" s="115"/>
      <c r="N16" s="132">
        <f>SUM(N12:N15)</f>
        <v>-3809</v>
      </c>
      <c r="O16" s="115"/>
      <c r="P16" s="132">
        <f>SUM(P12:P15)</f>
        <v>1056882</v>
      </c>
    </row>
    <row r="17" spans="1:16" ht="21" customHeight="1" thickTop="1">
      <c r="A17" s="110"/>
      <c r="B17" s="110"/>
      <c r="C17" s="110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</row>
    <row r="18" spans="1:16" ht="21" customHeight="1">
      <c r="A18" s="110" t="s">
        <v>169</v>
      </c>
      <c r="B18" s="110"/>
      <c r="C18" s="110"/>
      <c r="D18" s="68">
        <v>380121</v>
      </c>
      <c r="E18" s="68"/>
      <c r="F18" s="68">
        <v>147665</v>
      </c>
      <c r="G18" s="68"/>
      <c r="H18" s="68">
        <v>38012</v>
      </c>
      <c r="I18" s="68"/>
      <c r="J18" s="68">
        <v>495273</v>
      </c>
      <c r="K18" s="68"/>
      <c r="L18" s="68">
        <v>-3697</v>
      </c>
      <c r="M18" s="68"/>
      <c r="N18" s="68">
        <v>-3697</v>
      </c>
      <c r="O18" s="68"/>
      <c r="P18" s="68">
        <v>1057374</v>
      </c>
    </row>
    <row r="19" spans="1:16" ht="21" customHeight="1">
      <c r="A19" s="154" t="s">
        <v>110</v>
      </c>
      <c r="B19" s="110"/>
      <c r="C19" s="110"/>
      <c r="D19" s="115">
        <v>0</v>
      </c>
      <c r="E19" s="115"/>
      <c r="F19" s="115">
        <v>0</v>
      </c>
      <c r="G19" s="115"/>
      <c r="H19" s="115">
        <v>0</v>
      </c>
      <c r="I19" s="115"/>
      <c r="J19" s="115">
        <v>17598</v>
      </c>
      <c r="K19" s="115"/>
      <c r="L19" s="115">
        <v>-1279</v>
      </c>
      <c r="M19" s="115"/>
      <c r="N19" s="115">
        <v>-1279</v>
      </c>
      <c r="O19" s="115"/>
      <c r="P19" s="115">
        <f>SUM(D19:M19)</f>
        <v>16319</v>
      </c>
    </row>
    <row r="20" spans="1:16" ht="18.75">
      <c r="A20" s="121" t="s">
        <v>187</v>
      </c>
      <c r="B20" s="160">
        <v>18</v>
      </c>
      <c r="C20" s="154"/>
      <c r="D20" s="130">
        <v>0</v>
      </c>
      <c r="E20" s="115"/>
      <c r="F20" s="130">
        <v>0</v>
      </c>
      <c r="G20" s="115"/>
      <c r="H20" s="130">
        <v>0</v>
      </c>
      <c r="I20" s="115"/>
      <c r="J20" s="130">
        <v>-18245</v>
      </c>
      <c r="K20" s="115"/>
      <c r="L20" s="130">
        <v>0</v>
      </c>
      <c r="M20" s="115"/>
      <c r="N20" s="130">
        <v>0</v>
      </c>
      <c r="O20" s="115"/>
      <c r="P20" s="130">
        <f>SUM(D20:M20)</f>
        <v>-18245</v>
      </c>
    </row>
    <row r="21" spans="1:16" ht="6" customHeight="1">
      <c r="A21" s="131"/>
      <c r="B21" s="131"/>
      <c r="C21" s="131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16" ht="21" customHeight="1" thickBot="1">
      <c r="A22" s="110" t="s">
        <v>190</v>
      </c>
      <c r="B22" s="110"/>
      <c r="C22" s="110"/>
      <c r="D22" s="132">
        <f>SUM(D18:D21)</f>
        <v>380121</v>
      </c>
      <c r="E22" s="115"/>
      <c r="F22" s="132">
        <f>SUM(F18:F21)</f>
        <v>147665</v>
      </c>
      <c r="G22" s="115"/>
      <c r="H22" s="132">
        <f>SUM(H18:H21)</f>
        <v>38012</v>
      </c>
      <c r="I22" s="115"/>
      <c r="J22" s="132">
        <f>SUM(J18:J21)</f>
        <v>494626</v>
      </c>
      <c r="K22" s="115"/>
      <c r="L22" s="132">
        <f>SUM(L18:L21)</f>
        <v>-4976</v>
      </c>
      <c r="M22" s="115"/>
      <c r="N22" s="132">
        <f>SUM(N18:N21)</f>
        <v>-4976</v>
      </c>
      <c r="O22" s="115"/>
      <c r="P22" s="132">
        <f>SUM(P18:P21)</f>
        <v>1055448</v>
      </c>
    </row>
    <row r="23" spans="1:16" ht="21" customHeight="1" thickTop="1">
      <c r="A23" s="110"/>
      <c r="B23" s="110"/>
      <c r="C23" s="110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</row>
    <row r="24" spans="1:16" ht="21" customHeight="1">
      <c r="A24" s="110"/>
      <c r="B24" s="110"/>
      <c r="C24" s="110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</row>
    <row r="25" spans="1:16" ht="21" customHeight="1">
      <c r="A25" s="110"/>
      <c r="B25" s="110"/>
      <c r="C25" s="110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</row>
    <row r="26" spans="1:16" ht="11.25" customHeight="1">
      <c r="A26" s="110"/>
      <c r="B26" s="110"/>
      <c r="C26" s="110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  <row r="27" spans="1:16" ht="21.95" customHeight="1">
      <c r="A27" s="125" t="s">
        <v>30</v>
      </c>
      <c r="B27" s="125"/>
      <c r="C27" s="125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</row>
  </sheetData>
  <mergeCells count="6">
    <mergeCell ref="A1:P1"/>
    <mergeCell ref="A2:P2"/>
    <mergeCell ref="A3:P3"/>
    <mergeCell ref="D5:P5"/>
    <mergeCell ref="H6:J6"/>
    <mergeCell ref="L6:N6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310F4-7565-47EC-9E3B-76D66B6BA774}">
  <sheetPr>
    <tabColor theme="9"/>
  </sheetPr>
  <dimension ref="A1:S90"/>
  <sheetViews>
    <sheetView tabSelected="1" topLeftCell="A80" zoomScaleNormal="100" zoomScaleSheetLayoutView="85" workbookViewId="0">
      <selection activeCell="P33" sqref="P33"/>
    </sheetView>
  </sheetViews>
  <sheetFormatPr defaultColWidth="10.5703125" defaultRowHeight="21.75" customHeight="1"/>
  <cols>
    <col min="1" max="1" width="41.42578125" style="30" customWidth="1"/>
    <col min="2" max="2" width="7.5703125" style="30" customWidth="1"/>
    <col min="3" max="3" width="0.5703125" style="43" customWidth="1"/>
    <col min="4" max="4" width="13.5703125" style="4" customWidth="1"/>
    <col min="5" max="5" width="0.5703125" style="33" customWidth="1"/>
    <col min="6" max="6" width="13.5703125" style="4" customWidth="1"/>
    <col min="7" max="7" width="0.5703125" style="33" customWidth="1"/>
    <col min="8" max="8" width="13.5703125" style="4" customWidth="1"/>
    <col min="9" max="9" width="0.5703125" style="4" customWidth="1"/>
    <col min="10" max="10" width="13.5703125" style="4" customWidth="1"/>
    <col min="11" max="12" width="10.5703125" style="30"/>
    <col min="13" max="19" width="10.5703125" style="176"/>
    <col min="20" max="16384" width="10.5703125" style="30"/>
  </cols>
  <sheetData>
    <row r="1" spans="1:19" s="57" customFormat="1" ht="21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M1" s="176"/>
      <c r="N1" s="176"/>
      <c r="O1" s="176"/>
      <c r="P1" s="176"/>
      <c r="Q1" s="176"/>
      <c r="R1" s="176"/>
      <c r="S1" s="176"/>
    </row>
    <row r="2" spans="1:19" s="57" customFormat="1" ht="21.75" customHeight="1">
      <c r="A2" s="133" t="s">
        <v>118</v>
      </c>
      <c r="B2" s="133"/>
      <c r="C2" s="134"/>
      <c r="D2" s="18"/>
      <c r="E2" s="135"/>
      <c r="F2" s="18"/>
      <c r="G2" s="135"/>
      <c r="H2" s="18"/>
      <c r="I2" s="18"/>
      <c r="J2" s="18"/>
      <c r="M2" s="176"/>
      <c r="N2" s="176"/>
      <c r="O2" s="176"/>
      <c r="P2" s="176"/>
      <c r="Q2" s="176"/>
      <c r="R2" s="176"/>
      <c r="S2" s="176"/>
    </row>
    <row r="3" spans="1:19" s="57" customFormat="1" ht="21.75" customHeight="1">
      <c r="A3" s="31" t="s">
        <v>186</v>
      </c>
      <c r="B3" s="31"/>
      <c r="C3" s="31"/>
      <c r="D3" s="31"/>
      <c r="E3" s="31"/>
      <c r="F3" s="31"/>
      <c r="G3" s="31"/>
      <c r="H3" s="31"/>
      <c r="I3" s="31"/>
      <c r="J3" s="31"/>
      <c r="M3" s="176"/>
      <c r="N3" s="176"/>
      <c r="O3" s="176"/>
      <c r="P3" s="176"/>
      <c r="Q3" s="176"/>
      <c r="R3" s="176"/>
      <c r="S3" s="176"/>
    </row>
    <row r="4" spans="1:19" ht="21.75" customHeight="1">
      <c r="A4" s="32"/>
      <c r="B4" s="32"/>
      <c r="C4" s="32"/>
      <c r="D4" s="1"/>
      <c r="F4" s="1"/>
      <c r="H4" s="1"/>
      <c r="I4" s="2"/>
      <c r="J4" s="1"/>
    </row>
    <row r="5" spans="1:19" ht="21.75" customHeight="1">
      <c r="A5" s="32"/>
      <c r="B5" s="39"/>
      <c r="C5" s="35"/>
      <c r="D5" s="167" t="s">
        <v>2</v>
      </c>
      <c r="E5" s="167"/>
      <c r="F5" s="167"/>
      <c r="G5" s="117"/>
      <c r="H5" s="167" t="s">
        <v>3</v>
      </c>
      <c r="I5" s="167"/>
      <c r="J5" s="167"/>
    </row>
    <row r="6" spans="1:19" ht="21.75" customHeight="1">
      <c r="A6" s="32"/>
      <c r="B6" s="39"/>
      <c r="C6" s="35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9" ht="21.75" customHeight="1">
      <c r="A7" s="32"/>
      <c r="B7" s="39"/>
      <c r="C7" s="35"/>
      <c r="D7" s="38" t="s">
        <v>182</v>
      </c>
      <c r="E7" s="37"/>
      <c r="F7" s="38" t="s">
        <v>182</v>
      </c>
      <c r="G7" s="37"/>
      <c r="H7" s="38" t="s">
        <v>182</v>
      </c>
      <c r="I7" s="37"/>
      <c r="J7" s="38" t="s">
        <v>182</v>
      </c>
    </row>
    <row r="8" spans="1:19" ht="21.75" customHeight="1">
      <c r="A8" s="32"/>
      <c r="B8" s="56"/>
      <c r="C8" s="35"/>
      <c r="D8" s="37" t="s">
        <v>157</v>
      </c>
      <c r="E8" s="37"/>
      <c r="F8" s="37" t="s">
        <v>7</v>
      </c>
      <c r="G8" s="37"/>
      <c r="H8" s="37" t="s">
        <v>157</v>
      </c>
      <c r="I8" s="37"/>
      <c r="J8" s="37" t="s">
        <v>7</v>
      </c>
    </row>
    <row r="9" spans="1:19" ht="21.75" customHeight="1">
      <c r="B9" s="56"/>
      <c r="C9" s="35"/>
      <c r="D9" s="40" t="s">
        <v>9</v>
      </c>
      <c r="E9" s="37"/>
      <c r="F9" s="40" t="s">
        <v>9</v>
      </c>
      <c r="G9" s="37"/>
      <c r="H9" s="40" t="s">
        <v>9</v>
      </c>
      <c r="I9" s="37"/>
      <c r="J9" s="40" t="s">
        <v>9</v>
      </c>
    </row>
    <row r="10" spans="1:19" s="57" customFormat="1" ht="21.75" customHeight="1">
      <c r="A10" s="45" t="s">
        <v>119</v>
      </c>
      <c r="C10" s="136"/>
      <c r="D10" s="33"/>
      <c r="E10" s="33"/>
      <c r="F10" s="33"/>
      <c r="G10" s="33"/>
      <c r="H10" s="33"/>
      <c r="I10" s="137"/>
      <c r="J10" s="33"/>
      <c r="M10" s="176"/>
      <c r="N10" s="176"/>
      <c r="O10" s="176"/>
      <c r="P10" s="176"/>
      <c r="Q10" s="176"/>
      <c r="R10" s="176"/>
      <c r="S10" s="176"/>
    </row>
    <row r="11" spans="1:19" s="57" customFormat="1" ht="21.75" customHeight="1">
      <c r="A11" s="131" t="s">
        <v>172</v>
      </c>
      <c r="C11" s="136"/>
      <c r="D11" s="19">
        <v>63683</v>
      </c>
      <c r="E11" s="44"/>
      <c r="F11" s="19">
        <v>34191</v>
      </c>
      <c r="G11" s="44"/>
      <c r="H11" s="19">
        <v>24859</v>
      </c>
      <c r="I11" s="33"/>
      <c r="J11" s="19">
        <v>4115</v>
      </c>
      <c r="M11" s="176"/>
      <c r="N11" s="176"/>
      <c r="O11" s="176"/>
      <c r="P11" s="176"/>
      <c r="Q11" s="176"/>
      <c r="R11" s="176"/>
      <c r="S11" s="176"/>
    </row>
    <row r="12" spans="1:19" s="57" customFormat="1" ht="21.75" customHeight="1">
      <c r="A12" s="57" t="s">
        <v>120</v>
      </c>
      <c r="C12" s="136"/>
      <c r="D12" s="4"/>
      <c r="E12" s="44"/>
      <c r="F12" s="4"/>
      <c r="G12" s="44"/>
      <c r="H12" s="4"/>
      <c r="I12" s="33"/>
      <c r="J12" s="4"/>
      <c r="M12" s="176"/>
      <c r="N12" s="176"/>
      <c r="O12" s="176"/>
      <c r="P12" s="176"/>
      <c r="Q12" s="176"/>
      <c r="R12" s="176"/>
      <c r="S12" s="176"/>
    </row>
    <row r="13" spans="1:19" s="57" customFormat="1" ht="21.75" customHeight="1">
      <c r="A13" s="42" t="s">
        <v>121</v>
      </c>
      <c r="C13" s="136"/>
      <c r="D13" s="1">
        <v>56759</v>
      </c>
      <c r="E13" s="44"/>
      <c r="F13" s="1">
        <v>59714</v>
      </c>
      <c r="G13" s="44"/>
      <c r="H13" s="1">
        <v>14780</v>
      </c>
      <c r="I13" s="44"/>
      <c r="J13" s="1">
        <v>15787</v>
      </c>
      <c r="M13" s="176"/>
      <c r="N13" s="176"/>
      <c r="O13" s="176"/>
      <c r="P13" s="176"/>
      <c r="Q13" s="176"/>
      <c r="R13" s="176"/>
      <c r="S13" s="176"/>
    </row>
    <row r="14" spans="1:19" s="57" customFormat="1" ht="21.75" customHeight="1">
      <c r="A14" s="42" t="s">
        <v>161</v>
      </c>
      <c r="C14" s="136"/>
      <c r="D14" s="1"/>
      <c r="E14" s="44"/>
      <c r="F14" s="1"/>
      <c r="G14" s="44"/>
      <c r="I14" s="44"/>
      <c r="M14" s="176"/>
      <c r="N14" s="176"/>
      <c r="O14" s="176"/>
      <c r="P14" s="176"/>
      <c r="Q14" s="176"/>
      <c r="R14" s="176"/>
      <c r="S14" s="176"/>
    </row>
    <row r="15" spans="1:19" s="57" customFormat="1" ht="21.75" customHeight="1">
      <c r="A15" s="42" t="s">
        <v>162</v>
      </c>
      <c r="B15" s="138"/>
      <c r="C15" s="136"/>
      <c r="D15" s="1">
        <v>-1123</v>
      </c>
      <c r="E15" s="1"/>
      <c r="F15" s="1">
        <v>621</v>
      </c>
      <c r="G15" s="1"/>
      <c r="H15" s="1">
        <v>0</v>
      </c>
      <c r="I15" s="1"/>
      <c r="J15" s="1">
        <v>-51</v>
      </c>
      <c r="M15" s="176"/>
      <c r="N15" s="176"/>
      <c r="O15" s="176"/>
      <c r="P15" s="176"/>
      <c r="Q15" s="176"/>
      <c r="R15" s="176"/>
      <c r="S15" s="176"/>
    </row>
    <row r="16" spans="1:19" s="57" customFormat="1" ht="21.75" customHeight="1">
      <c r="A16" s="42" t="s">
        <v>122</v>
      </c>
      <c r="C16" s="136"/>
      <c r="D16" s="1">
        <v>-583</v>
      </c>
      <c r="E16" s="1"/>
      <c r="F16" s="1">
        <v>-76</v>
      </c>
      <c r="G16" s="1"/>
      <c r="H16" s="1">
        <v>0</v>
      </c>
      <c r="I16" s="1"/>
      <c r="J16" s="1">
        <v>0</v>
      </c>
      <c r="M16" s="176"/>
      <c r="N16" s="176"/>
      <c r="O16" s="176"/>
      <c r="P16" s="176"/>
      <c r="Q16" s="176"/>
      <c r="R16" s="176"/>
      <c r="S16" s="176"/>
    </row>
    <row r="17" spans="1:19" s="57" customFormat="1" ht="21.75" customHeight="1">
      <c r="A17" s="139" t="s">
        <v>123</v>
      </c>
      <c r="C17" s="136"/>
      <c r="D17" s="1"/>
      <c r="E17" s="1"/>
      <c r="F17" s="1"/>
      <c r="G17" s="1"/>
      <c r="H17" s="1"/>
      <c r="I17" s="1"/>
      <c r="J17" s="1"/>
      <c r="M17" s="176"/>
      <c r="N17" s="176"/>
      <c r="O17" s="176"/>
      <c r="P17" s="176"/>
      <c r="Q17" s="176"/>
      <c r="R17" s="176"/>
      <c r="S17" s="176"/>
    </row>
    <row r="18" spans="1:19" s="57" customFormat="1" ht="21.75" customHeight="1">
      <c r="A18" s="140" t="s">
        <v>124</v>
      </c>
      <c r="B18" s="138"/>
      <c r="C18" s="136"/>
      <c r="D18" s="1">
        <v>-241</v>
      </c>
      <c r="E18" s="1"/>
      <c r="F18" s="1">
        <v>1051</v>
      </c>
      <c r="G18" s="1"/>
      <c r="H18" s="1">
        <v>-322</v>
      </c>
      <c r="I18" s="1"/>
      <c r="J18" s="1">
        <v>-507</v>
      </c>
      <c r="M18" s="176"/>
      <c r="N18" s="176"/>
      <c r="O18" s="176"/>
      <c r="P18" s="176"/>
      <c r="Q18" s="176"/>
      <c r="R18" s="176"/>
      <c r="S18" s="176"/>
    </row>
    <row r="19" spans="1:19" s="57" customFormat="1" ht="21.75" customHeight="1">
      <c r="A19" s="42" t="s">
        <v>163</v>
      </c>
      <c r="B19" s="138"/>
      <c r="C19" s="136"/>
      <c r="D19" s="1">
        <v>-529</v>
      </c>
      <c r="E19" s="1"/>
      <c r="F19" s="1">
        <v>-5</v>
      </c>
      <c r="G19" s="1"/>
      <c r="H19" s="1">
        <v>-1358</v>
      </c>
      <c r="I19" s="1"/>
      <c r="J19" s="1">
        <v>0</v>
      </c>
      <c r="M19" s="176"/>
      <c r="N19" s="176"/>
      <c r="O19" s="176"/>
      <c r="P19" s="176"/>
      <c r="Q19" s="176"/>
      <c r="R19" s="176"/>
      <c r="S19" s="176"/>
    </row>
    <row r="20" spans="1:19" s="57" customFormat="1" ht="21.75" customHeight="1">
      <c r="A20" s="42" t="s">
        <v>195</v>
      </c>
      <c r="B20" s="138"/>
      <c r="C20" s="136"/>
      <c r="D20" s="1">
        <v>70</v>
      </c>
      <c r="E20" s="1"/>
      <c r="F20" s="1">
        <v>3</v>
      </c>
      <c r="G20" s="1"/>
      <c r="H20" s="1">
        <v>0</v>
      </c>
      <c r="I20" s="1"/>
      <c r="J20" s="1">
        <v>0</v>
      </c>
      <c r="M20" s="176"/>
      <c r="N20" s="176"/>
      <c r="O20" s="176"/>
      <c r="P20" s="176"/>
      <c r="Q20" s="176"/>
      <c r="R20" s="176"/>
      <c r="S20" s="176"/>
    </row>
    <row r="21" spans="1:19" s="57" customFormat="1" ht="21.75" customHeight="1">
      <c r="A21" s="42" t="s">
        <v>180</v>
      </c>
      <c r="B21" s="138"/>
      <c r="C21" s="136"/>
      <c r="D21" s="1">
        <v>3710</v>
      </c>
      <c r="E21" s="1"/>
      <c r="F21" s="1">
        <v>3900</v>
      </c>
      <c r="G21" s="1"/>
      <c r="H21" s="1">
        <v>1554</v>
      </c>
      <c r="I21" s="1"/>
      <c r="J21" s="1">
        <v>1354</v>
      </c>
      <c r="M21" s="176"/>
      <c r="N21" s="176"/>
      <c r="O21" s="176"/>
      <c r="P21" s="176"/>
      <c r="Q21" s="176"/>
      <c r="R21" s="176"/>
      <c r="S21" s="176"/>
    </row>
    <row r="22" spans="1:19" s="57" customFormat="1" ht="21.75" customHeight="1">
      <c r="A22" s="42" t="s">
        <v>164</v>
      </c>
      <c r="C22" s="136"/>
      <c r="D22" s="1">
        <v>-210</v>
      </c>
      <c r="E22" s="1"/>
      <c r="F22" s="1">
        <v>99</v>
      </c>
      <c r="G22" s="1"/>
      <c r="H22" s="1">
        <v>0</v>
      </c>
      <c r="I22" s="1"/>
      <c r="J22" s="1">
        <v>18</v>
      </c>
      <c r="M22" s="176"/>
      <c r="N22" s="176"/>
      <c r="O22" s="176"/>
      <c r="P22" s="176"/>
      <c r="Q22" s="176"/>
      <c r="R22" s="176"/>
      <c r="S22" s="176"/>
    </row>
    <row r="23" spans="1:19" s="57" customFormat="1" ht="21.75" customHeight="1">
      <c r="A23" s="42" t="s">
        <v>192</v>
      </c>
      <c r="C23" s="136"/>
      <c r="D23" s="1">
        <v>-1199</v>
      </c>
      <c r="E23" s="1"/>
      <c r="F23" s="1">
        <v>-1999</v>
      </c>
      <c r="G23" s="1"/>
      <c r="H23" s="1">
        <v>-1199</v>
      </c>
      <c r="I23" s="1"/>
      <c r="J23" s="1">
        <v>-1999</v>
      </c>
      <c r="M23" s="176"/>
      <c r="N23" s="176"/>
      <c r="O23" s="176"/>
      <c r="P23" s="176"/>
      <c r="Q23" s="176"/>
      <c r="R23" s="176"/>
      <c r="S23" s="176"/>
    </row>
    <row r="24" spans="1:19" s="57" customFormat="1" ht="21.75" customHeight="1">
      <c r="A24" s="42" t="s">
        <v>125</v>
      </c>
      <c r="C24" s="136"/>
      <c r="D24" s="1">
        <v>-2624</v>
      </c>
      <c r="E24" s="1"/>
      <c r="F24" s="1">
        <v>-3503</v>
      </c>
      <c r="G24" s="1"/>
      <c r="H24" s="1">
        <v>-34</v>
      </c>
      <c r="I24" s="1"/>
      <c r="J24" s="1">
        <v>-93</v>
      </c>
      <c r="M24" s="176"/>
      <c r="N24" s="176"/>
      <c r="O24" s="176"/>
      <c r="P24" s="176"/>
      <c r="Q24" s="176"/>
      <c r="R24" s="176"/>
      <c r="S24" s="176"/>
    </row>
    <row r="25" spans="1:19" s="57" customFormat="1" ht="21.75" customHeight="1">
      <c r="A25" s="57" t="s">
        <v>126</v>
      </c>
      <c r="C25" s="136"/>
      <c r="D25" s="10">
        <v>369</v>
      </c>
      <c r="E25" s="44"/>
      <c r="F25" s="10">
        <v>489</v>
      </c>
      <c r="G25" s="44"/>
      <c r="H25" s="10">
        <v>207</v>
      </c>
      <c r="I25" s="44"/>
      <c r="J25" s="10">
        <v>141</v>
      </c>
      <c r="M25" s="176"/>
      <c r="N25" s="176"/>
      <c r="O25" s="176"/>
      <c r="P25" s="176"/>
      <c r="Q25" s="176"/>
      <c r="R25" s="176"/>
      <c r="S25" s="176"/>
    </row>
    <row r="26" spans="1:19" s="57" customFormat="1" ht="6" customHeight="1">
      <c r="C26" s="136"/>
      <c r="D26" s="9"/>
      <c r="E26" s="44"/>
      <c r="F26" s="9"/>
      <c r="G26" s="44"/>
      <c r="H26" s="9"/>
      <c r="I26" s="44"/>
      <c r="J26" s="9"/>
      <c r="M26" s="176"/>
      <c r="N26" s="176"/>
      <c r="O26" s="176"/>
      <c r="P26" s="176"/>
      <c r="Q26" s="176"/>
      <c r="R26" s="176"/>
      <c r="S26" s="176"/>
    </row>
    <row r="27" spans="1:19" s="57" customFormat="1" ht="21.75" customHeight="1">
      <c r="A27" s="45" t="s">
        <v>127</v>
      </c>
      <c r="C27" s="136"/>
      <c r="D27" s="4"/>
      <c r="E27" s="33"/>
      <c r="F27" s="4"/>
      <c r="G27" s="33"/>
      <c r="H27" s="4"/>
      <c r="I27" s="33"/>
      <c r="J27" s="4"/>
      <c r="M27" s="176"/>
      <c r="N27" s="176"/>
      <c r="O27" s="176"/>
      <c r="P27" s="176"/>
      <c r="Q27" s="176"/>
      <c r="R27" s="176"/>
      <c r="S27" s="176"/>
    </row>
    <row r="28" spans="1:19" s="57" customFormat="1" ht="21.75" customHeight="1">
      <c r="A28" s="45" t="s">
        <v>128</v>
      </c>
      <c r="C28" s="136"/>
      <c r="D28" s="4">
        <f>SUM(D11:D25)</f>
        <v>118082</v>
      </c>
      <c r="E28" s="33"/>
      <c r="F28" s="4">
        <f>SUM(F11:F25)</f>
        <v>94485</v>
      </c>
      <c r="G28" s="33"/>
      <c r="H28" s="4">
        <f>SUM(H11:H25)</f>
        <v>38487</v>
      </c>
      <c r="I28" s="33"/>
      <c r="J28" s="4">
        <f>SUM(J11:J25)</f>
        <v>18765</v>
      </c>
      <c r="M28" s="176"/>
      <c r="N28" s="176"/>
      <c r="O28" s="176"/>
      <c r="P28" s="176"/>
      <c r="Q28" s="176"/>
      <c r="R28" s="176"/>
      <c r="S28" s="176"/>
    </row>
    <row r="29" spans="1:19" s="57" customFormat="1" ht="21.75" customHeight="1">
      <c r="A29" s="45" t="s">
        <v>129</v>
      </c>
      <c r="C29" s="136"/>
      <c r="D29" s="4"/>
      <c r="E29" s="33"/>
      <c r="F29" s="4"/>
      <c r="G29" s="33"/>
      <c r="H29" s="4"/>
      <c r="I29" s="33"/>
      <c r="J29" s="4"/>
      <c r="M29" s="176"/>
      <c r="N29" s="176"/>
      <c r="O29" s="176"/>
      <c r="P29" s="176"/>
      <c r="Q29" s="176"/>
      <c r="R29" s="176"/>
      <c r="S29" s="176"/>
    </row>
    <row r="30" spans="1:19" s="57" customFormat="1" ht="21.75" customHeight="1">
      <c r="A30" s="141" t="s">
        <v>130</v>
      </c>
      <c r="C30" s="136"/>
      <c r="D30" s="4">
        <v>-11090</v>
      </c>
      <c r="E30" s="33"/>
      <c r="F30" s="4">
        <v>-39056</v>
      </c>
      <c r="G30" s="33"/>
      <c r="H30" s="4">
        <v>-13624</v>
      </c>
      <c r="I30" s="33"/>
      <c r="J30" s="4">
        <v>-5152</v>
      </c>
      <c r="M30" s="176"/>
      <c r="N30" s="176"/>
      <c r="O30" s="176"/>
      <c r="P30" s="176"/>
      <c r="Q30" s="176"/>
      <c r="R30" s="176"/>
      <c r="S30" s="176"/>
    </row>
    <row r="31" spans="1:19" s="57" customFormat="1" ht="21.75" customHeight="1">
      <c r="A31" s="141" t="s">
        <v>131</v>
      </c>
      <c r="C31" s="136"/>
      <c r="D31" s="4">
        <v>-35002</v>
      </c>
      <c r="E31" s="33"/>
      <c r="F31" s="4">
        <v>-5731</v>
      </c>
      <c r="G31" s="33"/>
      <c r="H31" s="4">
        <v>-9593</v>
      </c>
      <c r="I31" s="33"/>
      <c r="J31" s="4">
        <v>9407</v>
      </c>
      <c r="M31" s="176"/>
      <c r="N31" s="176"/>
      <c r="O31" s="176"/>
      <c r="P31" s="176"/>
      <c r="Q31" s="176"/>
      <c r="R31" s="176"/>
      <c r="S31" s="176"/>
    </row>
    <row r="32" spans="1:19" s="57" customFormat="1" ht="21.75" customHeight="1">
      <c r="A32" s="142" t="s">
        <v>132</v>
      </c>
      <c r="C32" s="136"/>
      <c r="D32" s="4">
        <v>3331</v>
      </c>
      <c r="E32" s="33"/>
      <c r="F32" s="4">
        <v>11571</v>
      </c>
      <c r="G32" s="33"/>
      <c r="H32" s="4">
        <v>3218</v>
      </c>
      <c r="I32" s="33"/>
      <c r="J32" s="4">
        <v>5019</v>
      </c>
      <c r="M32" s="176"/>
      <c r="N32" s="176"/>
      <c r="O32" s="176"/>
      <c r="P32" s="176"/>
      <c r="Q32" s="176"/>
      <c r="R32" s="176"/>
      <c r="S32" s="176"/>
    </row>
    <row r="33" spans="1:19" s="57" customFormat="1" ht="21.75" customHeight="1">
      <c r="A33" s="141" t="s">
        <v>133</v>
      </c>
      <c r="C33" s="136"/>
      <c r="D33" s="4">
        <v>-5247</v>
      </c>
      <c r="E33" s="33"/>
      <c r="F33" s="4">
        <v>-529</v>
      </c>
      <c r="G33" s="33"/>
      <c r="H33" s="4">
        <v>-3612</v>
      </c>
      <c r="I33" s="33"/>
      <c r="J33" s="4">
        <v>-4789</v>
      </c>
      <c r="M33" s="176"/>
      <c r="N33" s="176"/>
      <c r="O33" s="176"/>
      <c r="P33" s="176"/>
      <c r="Q33" s="176"/>
      <c r="R33" s="176"/>
      <c r="S33" s="176"/>
    </row>
    <row r="34" spans="1:19" s="57" customFormat="1" ht="21.75" customHeight="1">
      <c r="A34" s="139" t="s">
        <v>134</v>
      </c>
      <c r="C34" s="136"/>
      <c r="D34" s="4">
        <v>-7128</v>
      </c>
      <c r="E34" s="33"/>
      <c r="F34" s="4">
        <v>30544</v>
      </c>
      <c r="G34" s="33"/>
      <c r="H34" s="4">
        <v>-5834</v>
      </c>
      <c r="I34" s="33"/>
      <c r="J34" s="4">
        <v>-3090</v>
      </c>
      <c r="M34" s="176"/>
      <c r="N34" s="176"/>
      <c r="O34" s="176"/>
      <c r="P34" s="176"/>
      <c r="Q34" s="176"/>
      <c r="R34" s="176"/>
      <c r="S34" s="176"/>
    </row>
    <row r="35" spans="1:19" s="57" customFormat="1" ht="21.75" customHeight="1">
      <c r="A35" s="139" t="s">
        <v>135</v>
      </c>
      <c r="C35" s="136"/>
      <c r="D35" s="10">
        <v>-443</v>
      </c>
      <c r="E35" s="33"/>
      <c r="F35" s="10">
        <v>292</v>
      </c>
      <c r="G35" s="33"/>
      <c r="H35" s="10">
        <v>-622</v>
      </c>
      <c r="I35" s="33"/>
      <c r="J35" s="10">
        <v>-236</v>
      </c>
      <c r="M35" s="176"/>
      <c r="N35" s="176"/>
      <c r="O35" s="176"/>
      <c r="P35" s="176"/>
      <c r="Q35" s="176"/>
      <c r="R35" s="176"/>
      <c r="S35" s="176"/>
    </row>
    <row r="36" spans="1:19" s="57" customFormat="1" ht="6" customHeight="1">
      <c r="C36" s="136"/>
      <c r="D36" s="9"/>
      <c r="E36" s="33"/>
      <c r="F36" s="9"/>
      <c r="G36" s="33"/>
      <c r="H36" s="9"/>
      <c r="I36" s="33"/>
      <c r="J36" s="9"/>
      <c r="M36" s="176"/>
      <c r="N36" s="176"/>
      <c r="O36" s="176"/>
      <c r="P36" s="176"/>
      <c r="Q36" s="176"/>
      <c r="R36" s="176"/>
      <c r="S36" s="176"/>
    </row>
    <row r="37" spans="1:19" s="57" customFormat="1" ht="21.75" customHeight="1">
      <c r="A37" s="42" t="s">
        <v>201</v>
      </c>
      <c r="C37" s="136"/>
      <c r="D37" s="1">
        <f>SUM(D28:D35)</f>
        <v>62503</v>
      </c>
      <c r="E37" s="44"/>
      <c r="F37" s="1">
        <f>SUM(F28:F35)</f>
        <v>91576</v>
      </c>
      <c r="G37" s="33"/>
      <c r="H37" s="1">
        <f>SUM(H28:H35)</f>
        <v>8420</v>
      </c>
      <c r="I37" s="44"/>
      <c r="J37" s="1">
        <f>SUM(J28:J35)</f>
        <v>19924</v>
      </c>
      <c r="M37" s="176"/>
      <c r="N37" s="176"/>
      <c r="O37" s="176"/>
      <c r="P37" s="176"/>
      <c r="Q37" s="176"/>
      <c r="R37" s="176"/>
      <c r="S37" s="176"/>
    </row>
    <row r="38" spans="1:19" s="57" customFormat="1" ht="21.75" customHeight="1">
      <c r="A38" s="42" t="s">
        <v>193</v>
      </c>
      <c r="C38" s="136"/>
      <c r="D38" s="1">
        <v>-148</v>
      </c>
      <c r="E38" s="44"/>
      <c r="F38" s="1">
        <v>-104</v>
      </c>
      <c r="G38" s="33"/>
      <c r="H38" s="1">
        <v>-148</v>
      </c>
      <c r="I38" s="44"/>
      <c r="J38" s="1">
        <v>0</v>
      </c>
      <c r="M38" s="176"/>
      <c r="N38" s="176"/>
      <c r="O38" s="176"/>
      <c r="P38" s="176"/>
      <c r="Q38" s="176"/>
      <c r="R38" s="176"/>
      <c r="S38" s="176"/>
    </row>
    <row r="39" spans="1:19" s="57" customFormat="1" ht="21.75" customHeight="1">
      <c r="A39" s="42" t="s">
        <v>136</v>
      </c>
      <c r="C39" s="136"/>
      <c r="D39" s="10">
        <v>-14526</v>
      </c>
      <c r="E39" s="33"/>
      <c r="F39" s="10">
        <v>-10676</v>
      </c>
      <c r="G39" s="33"/>
      <c r="H39" s="10">
        <v>-5584</v>
      </c>
      <c r="I39" s="33"/>
      <c r="J39" s="10">
        <v>-2997</v>
      </c>
      <c r="M39" s="176"/>
      <c r="N39" s="176"/>
      <c r="O39" s="176"/>
      <c r="P39" s="176"/>
      <c r="Q39" s="176"/>
      <c r="R39" s="176"/>
      <c r="S39" s="176"/>
    </row>
    <row r="40" spans="1:19" s="57" customFormat="1" ht="6" customHeight="1">
      <c r="A40" s="42"/>
      <c r="C40" s="136"/>
      <c r="D40" s="1"/>
      <c r="E40" s="44"/>
      <c r="F40" s="1"/>
      <c r="G40" s="44"/>
      <c r="H40" s="1"/>
      <c r="I40" s="33"/>
      <c r="J40" s="1"/>
      <c r="M40" s="176"/>
      <c r="N40" s="176"/>
      <c r="O40" s="176"/>
      <c r="P40" s="176"/>
      <c r="Q40" s="176"/>
      <c r="R40" s="176"/>
      <c r="S40" s="176"/>
    </row>
    <row r="41" spans="1:19" s="57" customFormat="1" ht="21.75" customHeight="1">
      <c r="A41" s="133" t="s">
        <v>197</v>
      </c>
      <c r="C41" s="136"/>
      <c r="D41" s="8">
        <f>SUM(D37:D39)</f>
        <v>47829</v>
      </c>
      <c r="E41" s="44"/>
      <c r="F41" s="8">
        <f>SUM(F37:F39)</f>
        <v>80796</v>
      </c>
      <c r="G41" s="44"/>
      <c r="H41" s="8">
        <f>SUM(H37:H39)</f>
        <v>2688</v>
      </c>
      <c r="I41" s="33"/>
      <c r="J41" s="8">
        <f>SUM(J37:J39)</f>
        <v>16927</v>
      </c>
      <c r="M41" s="176"/>
      <c r="N41" s="176"/>
      <c r="O41" s="176"/>
      <c r="P41" s="176"/>
      <c r="Q41" s="176"/>
      <c r="R41" s="176"/>
      <c r="S41" s="176"/>
    </row>
    <row r="42" spans="1:19" s="57" customFormat="1" ht="21.75" customHeight="1">
      <c r="A42" s="133"/>
      <c r="C42" s="136"/>
      <c r="D42" s="1"/>
      <c r="E42" s="44"/>
      <c r="F42" s="1"/>
      <c r="G42" s="44"/>
      <c r="H42" s="1"/>
      <c r="I42" s="33"/>
      <c r="J42" s="1"/>
      <c r="M42" s="176"/>
      <c r="N42" s="176"/>
      <c r="O42" s="176"/>
      <c r="P42" s="176"/>
      <c r="Q42" s="176"/>
      <c r="R42" s="176"/>
      <c r="S42" s="176"/>
    </row>
    <row r="43" spans="1:19" s="57" customFormat="1" ht="21" customHeight="1">
      <c r="A43" s="133"/>
      <c r="C43" s="136"/>
      <c r="D43" s="1"/>
      <c r="E43" s="44"/>
      <c r="F43" s="1"/>
      <c r="G43" s="44"/>
      <c r="H43" s="1"/>
      <c r="I43" s="33"/>
      <c r="J43" s="1"/>
      <c r="M43" s="176"/>
      <c r="N43" s="176"/>
      <c r="O43" s="176"/>
      <c r="P43" s="176"/>
      <c r="Q43" s="176"/>
      <c r="R43" s="176"/>
      <c r="S43" s="176"/>
    </row>
    <row r="44" spans="1:19" s="57" customFormat="1" ht="5.25" customHeight="1">
      <c r="A44" s="133"/>
      <c r="C44" s="136"/>
      <c r="D44" s="1"/>
      <c r="E44" s="44"/>
      <c r="F44" s="1"/>
      <c r="G44" s="44"/>
      <c r="H44" s="1"/>
      <c r="I44" s="33"/>
      <c r="J44" s="1"/>
      <c r="M44" s="176"/>
      <c r="N44" s="176"/>
      <c r="O44" s="176"/>
      <c r="P44" s="176"/>
      <c r="Q44" s="176"/>
      <c r="R44" s="176"/>
      <c r="S44" s="176"/>
    </row>
    <row r="45" spans="1:19" ht="21.95" customHeight="1">
      <c r="A45" s="53" t="s">
        <v>30</v>
      </c>
      <c r="B45" s="53"/>
      <c r="C45" s="54"/>
      <c r="D45" s="10"/>
      <c r="E45" s="55"/>
      <c r="F45" s="10"/>
      <c r="G45" s="55"/>
      <c r="H45" s="10"/>
      <c r="I45" s="10"/>
      <c r="J45" s="10"/>
    </row>
    <row r="46" spans="1:19" s="57" customFormat="1" ht="21.75" customHeight="1">
      <c r="A46" s="168" t="s">
        <v>137</v>
      </c>
      <c r="B46" s="168"/>
      <c r="C46" s="168"/>
      <c r="D46" s="168"/>
      <c r="E46" s="168"/>
      <c r="F46" s="168"/>
      <c r="G46" s="168"/>
      <c r="H46" s="168"/>
      <c r="I46" s="168"/>
      <c r="J46" s="168"/>
      <c r="M46" s="176"/>
      <c r="N46" s="176"/>
      <c r="O46" s="176"/>
      <c r="P46" s="176"/>
      <c r="Q46" s="176"/>
      <c r="R46" s="176"/>
      <c r="S46" s="176"/>
    </row>
    <row r="47" spans="1:19" s="57" customFormat="1" ht="21.75" customHeight="1">
      <c r="A47" s="133" t="s">
        <v>138</v>
      </c>
      <c r="B47" s="133"/>
      <c r="C47" s="134"/>
      <c r="D47" s="18"/>
      <c r="E47" s="135"/>
      <c r="F47" s="18"/>
      <c r="G47" s="135"/>
      <c r="H47" s="18"/>
      <c r="I47" s="18"/>
      <c r="J47" s="18"/>
      <c r="M47" s="176"/>
      <c r="N47" s="176"/>
      <c r="O47" s="176"/>
      <c r="P47" s="176"/>
      <c r="Q47" s="176"/>
      <c r="R47" s="176"/>
      <c r="S47" s="176"/>
    </row>
    <row r="48" spans="1:19" s="57" customFormat="1" ht="21.75" customHeight="1">
      <c r="A48" s="169" t="s">
        <v>186</v>
      </c>
      <c r="B48" s="169"/>
      <c r="C48" s="169"/>
      <c r="D48" s="169"/>
      <c r="E48" s="169"/>
      <c r="F48" s="169"/>
      <c r="G48" s="169"/>
      <c r="H48" s="169"/>
      <c r="I48" s="169"/>
      <c r="J48" s="169"/>
      <c r="M48" s="176"/>
      <c r="N48" s="176"/>
      <c r="O48" s="176"/>
      <c r="P48" s="176"/>
      <c r="Q48" s="176"/>
      <c r="R48" s="176"/>
      <c r="S48" s="176"/>
    </row>
    <row r="49" spans="1:19" s="57" customFormat="1" ht="21.75" customHeight="1">
      <c r="A49" s="143"/>
      <c r="B49" s="143"/>
      <c r="C49" s="144"/>
      <c r="D49" s="20"/>
      <c r="E49" s="145"/>
      <c r="F49" s="20"/>
      <c r="G49" s="145"/>
      <c r="H49" s="20"/>
      <c r="I49" s="33"/>
      <c r="J49" s="20"/>
      <c r="M49" s="176"/>
      <c r="N49" s="176"/>
      <c r="O49" s="176"/>
      <c r="P49" s="176"/>
      <c r="Q49" s="176"/>
      <c r="R49" s="176"/>
      <c r="S49" s="176"/>
    </row>
    <row r="50" spans="1:19" ht="21.75" customHeight="1">
      <c r="A50" s="32"/>
      <c r="B50" s="39"/>
      <c r="C50" s="35"/>
      <c r="D50" s="167" t="s">
        <v>2</v>
      </c>
      <c r="E50" s="167"/>
      <c r="F50" s="167"/>
      <c r="G50" s="117"/>
      <c r="H50" s="167" t="s">
        <v>3</v>
      </c>
      <c r="I50" s="167"/>
      <c r="J50" s="167"/>
    </row>
    <row r="51" spans="1:19" ht="21.75" customHeight="1">
      <c r="A51" s="32"/>
      <c r="B51" s="39"/>
      <c r="C51" s="35"/>
      <c r="D51" s="37" t="s">
        <v>4</v>
      </c>
      <c r="E51" s="37"/>
      <c r="F51" s="37" t="s">
        <v>4</v>
      </c>
      <c r="G51" s="37"/>
      <c r="H51" s="37" t="s">
        <v>4</v>
      </c>
      <c r="I51" s="37"/>
      <c r="J51" s="37" t="s">
        <v>4</v>
      </c>
    </row>
    <row r="52" spans="1:19" ht="21.75" customHeight="1">
      <c r="A52" s="32"/>
      <c r="B52" s="39"/>
      <c r="C52" s="35"/>
      <c r="D52" s="38" t="s">
        <v>182</v>
      </c>
      <c r="E52" s="37"/>
      <c r="F52" s="38" t="s">
        <v>182</v>
      </c>
      <c r="G52" s="37"/>
      <c r="H52" s="38" t="s">
        <v>182</v>
      </c>
      <c r="I52" s="37"/>
      <c r="J52" s="38" t="s">
        <v>182</v>
      </c>
    </row>
    <row r="53" spans="1:19" ht="21.75" customHeight="1">
      <c r="A53" s="32"/>
      <c r="B53" s="56"/>
      <c r="C53" s="35"/>
      <c r="D53" s="37" t="s">
        <v>157</v>
      </c>
      <c r="E53" s="37"/>
      <c r="F53" s="37" t="s">
        <v>7</v>
      </c>
      <c r="G53" s="37"/>
      <c r="H53" s="37" t="s">
        <v>157</v>
      </c>
      <c r="I53" s="37"/>
      <c r="J53" s="37" t="s">
        <v>7</v>
      </c>
    </row>
    <row r="54" spans="1:19" ht="21.75" customHeight="1">
      <c r="B54" s="36" t="s">
        <v>8</v>
      </c>
      <c r="C54" s="35"/>
      <c r="D54" s="40" t="s">
        <v>9</v>
      </c>
      <c r="E54" s="37"/>
      <c r="F54" s="40" t="s">
        <v>9</v>
      </c>
      <c r="G54" s="37"/>
      <c r="H54" s="40" t="s">
        <v>9</v>
      </c>
      <c r="I54" s="37"/>
      <c r="J54" s="40" t="s">
        <v>9</v>
      </c>
    </row>
    <row r="55" spans="1:19" ht="21.75" customHeight="1">
      <c r="B55" s="56"/>
      <c r="C55" s="35"/>
      <c r="D55" s="37"/>
      <c r="E55" s="135"/>
      <c r="F55" s="37"/>
      <c r="G55" s="37"/>
      <c r="H55" s="37"/>
      <c r="I55" s="37"/>
      <c r="J55" s="37"/>
    </row>
    <row r="56" spans="1:19" s="57" customFormat="1" ht="21.75" customHeight="1">
      <c r="A56" s="45" t="s">
        <v>139</v>
      </c>
      <c r="C56" s="136"/>
      <c r="D56" s="1"/>
      <c r="E56" s="44"/>
      <c r="F56" s="1"/>
      <c r="G56" s="33"/>
      <c r="H56" s="1"/>
      <c r="I56" s="44"/>
      <c r="J56" s="1"/>
      <c r="M56" s="176"/>
      <c r="N56" s="176"/>
      <c r="O56" s="176"/>
      <c r="P56" s="176"/>
      <c r="Q56" s="176"/>
      <c r="R56" s="176"/>
      <c r="S56" s="176"/>
    </row>
    <row r="57" spans="1:19" s="57" customFormat="1" ht="21.75" customHeight="1">
      <c r="A57" s="146" t="s">
        <v>203</v>
      </c>
      <c r="C57" s="136"/>
      <c r="D57" s="1">
        <v>0</v>
      </c>
      <c r="E57" s="44"/>
      <c r="F57" s="1">
        <v>947</v>
      </c>
      <c r="G57" s="44"/>
      <c r="H57" s="1">
        <v>0</v>
      </c>
      <c r="I57" s="33"/>
      <c r="J57" s="1">
        <v>0</v>
      </c>
      <c r="M57" s="176"/>
      <c r="N57" s="176"/>
      <c r="O57" s="176"/>
      <c r="P57" s="176"/>
      <c r="Q57" s="176"/>
      <c r="R57" s="176"/>
      <c r="S57" s="176"/>
    </row>
    <row r="58" spans="1:19" s="57" customFormat="1" ht="21.75" customHeight="1">
      <c r="A58" s="147" t="s">
        <v>165</v>
      </c>
      <c r="C58" s="136"/>
      <c r="D58" s="1">
        <v>-26555</v>
      </c>
      <c r="E58" s="44"/>
      <c r="F58" s="1">
        <v>-46895</v>
      </c>
      <c r="G58" s="44"/>
      <c r="H58" s="1">
        <v>0</v>
      </c>
      <c r="I58" s="44"/>
      <c r="J58" s="1">
        <v>3105</v>
      </c>
      <c r="M58" s="176"/>
      <c r="N58" s="176"/>
      <c r="O58" s="176"/>
      <c r="P58" s="176"/>
      <c r="Q58" s="176"/>
      <c r="R58" s="176"/>
      <c r="S58" s="176"/>
    </row>
    <row r="59" spans="1:19" s="57" customFormat="1" ht="21.75" customHeight="1">
      <c r="A59" s="147" t="s">
        <v>142</v>
      </c>
      <c r="C59" s="136"/>
      <c r="D59" s="1">
        <v>-47</v>
      </c>
      <c r="E59" s="44"/>
      <c r="F59" s="1">
        <v>-35</v>
      </c>
      <c r="G59" s="44"/>
      <c r="H59" s="1">
        <v>-20</v>
      </c>
      <c r="I59" s="44"/>
      <c r="J59" s="1">
        <v>-22</v>
      </c>
      <c r="M59" s="176"/>
      <c r="N59" s="176"/>
      <c r="O59" s="176"/>
      <c r="P59" s="176"/>
      <c r="Q59" s="176"/>
      <c r="R59" s="176"/>
      <c r="S59" s="176"/>
    </row>
    <row r="60" spans="1:19" s="57" customFormat="1" ht="21.75" customHeight="1">
      <c r="A60" s="147" t="s">
        <v>141</v>
      </c>
      <c r="C60" s="136"/>
      <c r="D60" s="1">
        <v>-17999</v>
      </c>
      <c r="E60" s="44"/>
      <c r="F60" s="1">
        <v>-29311</v>
      </c>
      <c r="G60" s="44"/>
      <c r="H60" s="1">
        <v>-2748</v>
      </c>
      <c r="I60" s="44"/>
      <c r="J60" s="1">
        <v>-2040</v>
      </c>
      <c r="M60" s="176"/>
      <c r="N60" s="176"/>
      <c r="O60" s="176"/>
      <c r="P60" s="176"/>
      <c r="Q60" s="176"/>
      <c r="R60" s="176"/>
      <c r="S60" s="176"/>
    </row>
    <row r="61" spans="1:19" s="57" customFormat="1" ht="21.75" customHeight="1">
      <c r="A61" s="42" t="s">
        <v>140</v>
      </c>
      <c r="C61" s="136"/>
      <c r="D61" s="1">
        <v>529</v>
      </c>
      <c r="E61" s="44"/>
      <c r="F61" s="1">
        <v>5</v>
      </c>
      <c r="G61" s="44"/>
      <c r="H61" s="1">
        <v>224</v>
      </c>
      <c r="I61" s="44"/>
      <c r="J61" s="1">
        <v>0</v>
      </c>
      <c r="M61" s="176"/>
      <c r="N61" s="176"/>
      <c r="O61" s="176"/>
      <c r="P61" s="176"/>
      <c r="Q61" s="176"/>
      <c r="R61" s="176"/>
      <c r="S61" s="176"/>
    </row>
    <row r="62" spans="1:19" s="57" customFormat="1" ht="21.75" customHeight="1">
      <c r="A62" s="57" t="s">
        <v>143</v>
      </c>
      <c r="B62" s="138"/>
      <c r="C62" s="136"/>
      <c r="D62" s="1"/>
      <c r="E62" s="44"/>
      <c r="F62" s="1"/>
      <c r="G62" s="44"/>
      <c r="H62" s="1"/>
      <c r="I62" s="44"/>
      <c r="J62" s="1"/>
      <c r="M62" s="176"/>
      <c r="N62" s="176"/>
      <c r="O62" s="176"/>
      <c r="P62" s="176"/>
      <c r="Q62" s="176"/>
      <c r="R62" s="176"/>
      <c r="S62" s="176"/>
    </row>
    <row r="63" spans="1:19" s="57" customFormat="1" ht="21.75" customHeight="1">
      <c r="A63" s="57" t="s">
        <v>144</v>
      </c>
      <c r="B63" s="138">
        <v>8</v>
      </c>
      <c r="C63" s="136"/>
      <c r="D63" s="1">
        <v>0</v>
      </c>
      <c r="E63" s="44"/>
      <c r="F63" s="1">
        <v>15000</v>
      </c>
      <c r="G63" s="44"/>
      <c r="H63" s="1">
        <v>0</v>
      </c>
      <c r="I63" s="44"/>
      <c r="J63" s="1">
        <v>0</v>
      </c>
      <c r="M63" s="176"/>
      <c r="N63" s="176"/>
      <c r="O63" s="176"/>
      <c r="P63" s="176"/>
      <c r="Q63" s="176"/>
      <c r="R63" s="176"/>
      <c r="S63" s="176"/>
    </row>
    <row r="64" spans="1:19" s="57" customFormat="1" ht="21.75" customHeight="1">
      <c r="A64" s="147" t="s">
        <v>194</v>
      </c>
      <c r="B64" s="138"/>
      <c r="C64" s="136"/>
      <c r="D64" s="1">
        <v>1199</v>
      </c>
      <c r="E64" s="44"/>
      <c r="F64" s="1">
        <v>1999</v>
      </c>
      <c r="G64" s="44"/>
      <c r="H64" s="1">
        <v>1199</v>
      </c>
      <c r="I64" s="44"/>
      <c r="J64" s="1">
        <v>1999</v>
      </c>
      <c r="M64" s="176"/>
      <c r="N64" s="176"/>
      <c r="O64" s="176"/>
      <c r="P64" s="176"/>
      <c r="Q64" s="176"/>
      <c r="R64" s="176"/>
      <c r="S64" s="176"/>
    </row>
    <row r="65" spans="1:19" s="57" customFormat="1" ht="21.75" customHeight="1">
      <c r="A65" s="147" t="s">
        <v>145</v>
      </c>
      <c r="C65" s="136"/>
      <c r="D65" s="8">
        <v>3845</v>
      </c>
      <c r="E65" s="44"/>
      <c r="F65" s="8">
        <v>2603</v>
      </c>
      <c r="G65" s="44"/>
      <c r="H65" s="8">
        <v>34</v>
      </c>
      <c r="I65" s="44"/>
      <c r="J65" s="8">
        <v>93</v>
      </c>
      <c r="M65" s="176"/>
      <c r="N65" s="176"/>
      <c r="O65" s="176"/>
      <c r="P65" s="176"/>
      <c r="Q65" s="176"/>
      <c r="R65" s="176"/>
      <c r="S65" s="176"/>
    </row>
    <row r="66" spans="1:19" s="57" customFormat="1" ht="6" customHeight="1">
      <c r="A66" s="147"/>
      <c r="C66" s="136"/>
      <c r="D66" s="1"/>
      <c r="E66" s="44"/>
      <c r="F66" s="1"/>
      <c r="G66" s="44"/>
      <c r="H66" s="1"/>
      <c r="I66" s="33"/>
      <c r="J66" s="1"/>
      <c r="M66" s="176"/>
      <c r="N66" s="176"/>
      <c r="O66" s="176"/>
      <c r="P66" s="176"/>
      <c r="Q66" s="176"/>
      <c r="R66" s="176"/>
      <c r="S66" s="176"/>
    </row>
    <row r="67" spans="1:19" s="57" customFormat="1" ht="21.75" customHeight="1">
      <c r="A67" s="45" t="s">
        <v>146</v>
      </c>
      <c r="C67" s="136"/>
      <c r="D67" s="8">
        <f>SUM(D57:D65)</f>
        <v>-39028</v>
      </c>
      <c r="E67" s="44"/>
      <c r="F67" s="8">
        <f>SUM(F57:F65)</f>
        <v>-55687</v>
      </c>
      <c r="G67" s="33"/>
      <c r="H67" s="8">
        <f>SUM(H58:H65)</f>
        <v>-1311</v>
      </c>
      <c r="I67" s="44"/>
      <c r="J67" s="8">
        <f>SUM(J58:J65)</f>
        <v>3135</v>
      </c>
      <c r="M67" s="176"/>
      <c r="N67" s="176"/>
      <c r="O67" s="176"/>
      <c r="P67" s="176"/>
      <c r="Q67" s="176"/>
      <c r="R67" s="176"/>
      <c r="S67" s="176"/>
    </row>
    <row r="68" spans="1:19" s="57" customFormat="1" ht="21.75" customHeight="1">
      <c r="A68" s="45"/>
      <c r="C68" s="136"/>
      <c r="D68" s="1"/>
      <c r="E68" s="44"/>
      <c r="F68" s="1"/>
      <c r="G68" s="33"/>
      <c r="H68" s="1"/>
      <c r="I68" s="44"/>
      <c r="J68" s="1"/>
      <c r="M68" s="176"/>
      <c r="N68" s="176"/>
      <c r="O68" s="176"/>
      <c r="P68" s="176"/>
      <c r="Q68" s="176"/>
      <c r="R68" s="176"/>
      <c r="S68" s="176"/>
    </row>
    <row r="69" spans="1:19" ht="21.75" customHeight="1">
      <c r="A69" s="45" t="s">
        <v>147</v>
      </c>
      <c r="B69" s="57"/>
      <c r="C69" s="136"/>
      <c r="D69" s="11"/>
      <c r="F69" s="11"/>
      <c r="H69" s="11"/>
      <c r="I69" s="44"/>
      <c r="J69" s="11"/>
    </row>
    <row r="70" spans="1:19" ht="21.75" customHeight="1">
      <c r="A70" s="57" t="s">
        <v>166</v>
      </c>
      <c r="B70" s="57"/>
      <c r="C70" s="136"/>
      <c r="D70" s="4">
        <v>17500</v>
      </c>
      <c r="F70" s="4">
        <v>2000</v>
      </c>
      <c r="H70" s="4">
        <v>17500</v>
      </c>
      <c r="I70" s="33"/>
      <c r="J70" s="4">
        <v>2000</v>
      </c>
    </row>
    <row r="71" spans="1:19" s="57" customFormat="1" ht="21.75" customHeight="1">
      <c r="A71" s="154" t="s">
        <v>167</v>
      </c>
      <c r="B71" s="138"/>
      <c r="C71" s="136"/>
      <c r="D71" s="4">
        <v>-8000</v>
      </c>
      <c r="E71" s="33"/>
      <c r="F71" s="4">
        <v>-2000</v>
      </c>
      <c r="G71" s="33"/>
      <c r="H71" s="4">
        <v>-8000</v>
      </c>
      <c r="I71" s="33"/>
      <c r="J71" s="4">
        <v>-2000</v>
      </c>
      <c r="M71" s="176"/>
      <c r="N71" s="176"/>
      <c r="O71" s="176"/>
      <c r="P71" s="176"/>
      <c r="Q71" s="176"/>
      <c r="R71" s="176"/>
      <c r="S71" s="176"/>
    </row>
    <row r="72" spans="1:19" s="57" customFormat="1" ht="21.75" customHeight="1">
      <c r="A72" s="141" t="s">
        <v>148</v>
      </c>
      <c r="B72" s="138"/>
      <c r="C72" s="136"/>
      <c r="D72" s="1">
        <v>0</v>
      </c>
      <c r="E72" s="33"/>
      <c r="F72" s="1">
        <v>-1652</v>
      </c>
      <c r="G72" s="33"/>
      <c r="H72" s="4">
        <v>0</v>
      </c>
      <c r="I72" s="33"/>
      <c r="J72" s="4">
        <v>0</v>
      </c>
      <c r="M72" s="176"/>
      <c r="N72" s="176"/>
      <c r="O72" s="176"/>
      <c r="P72" s="176"/>
      <c r="Q72" s="176"/>
      <c r="R72" s="176"/>
      <c r="S72" s="176"/>
    </row>
    <row r="73" spans="1:19" s="57" customFormat="1" ht="21.75" customHeight="1">
      <c r="A73" s="141" t="s">
        <v>149</v>
      </c>
      <c r="B73" s="138">
        <v>15</v>
      </c>
      <c r="C73" s="136"/>
      <c r="D73" s="1">
        <v>-4118</v>
      </c>
      <c r="E73" s="44"/>
      <c r="F73" s="1">
        <v>-4409</v>
      </c>
      <c r="G73" s="44"/>
      <c r="H73" s="1">
        <v>-1046</v>
      </c>
      <c r="I73" s="33"/>
      <c r="J73" s="1">
        <v>-1560</v>
      </c>
      <c r="M73" s="176"/>
      <c r="N73" s="176"/>
      <c r="O73" s="176"/>
      <c r="P73" s="176"/>
      <c r="Q73" s="176"/>
      <c r="R73" s="176"/>
      <c r="S73" s="176"/>
    </row>
    <row r="74" spans="1:19" s="57" customFormat="1" ht="21.75" customHeight="1">
      <c r="A74" s="57" t="s">
        <v>150</v>
      </c>
      <c r="B74" s="138"/>
      <c r="C74" s="136"/>
      <c r="D74" s="1">
        <v>-369</v>
      </c>
      <c r="E74" s="44"/>
      <c r="F74" s="1">
        <v>-489</v>
      </c>
      <c r="G74" s="44"/>
      <c r="H74" s="1">
        <v>-207</v>
      </c>
      <c r="I74" s="33"/>
      <c r="J74" s="1">
        <v>-141</v>
      </c>
      <c r="M74" s="176"/>
      <c r="N74" s="176"/>
      <c r="O74" s="176"/>
      <c r="P74" s="176"/>
      <c r="Q74" s="176"/>
      <c r="R74" s="176"/>
      <c r="S74" s="176"/>
    </row>
    <row r="75" spans="1:19" s="57" customFormat="1" ht="21.75" customHeight="1">
      <c r="A75" s="57" t="s">
        <v>187</v>
      </c>
      <c r="B75" s="138">
        <v>18</v>
      </c>
      <c r="C75" s="136"/>
      <c r="D75" s="8">
        <v>-18245</v>
      </c>
      <c r="E75" s="44"/>
      <c r="F75" s="8">
        <v>-18245</v>
      </c>
      <c r="G75" s="44"/>
      <c r="H75" s="8">
        <v>-18245</v>
      </c>
      <c r="I75" s="33"/>
      <c r="J75" s="8">
        <v>-18245</v>
      </c>
      <c r="M75" s="176"/>
      <c r="N75" s="176"/>
      <c r="O75" s="176"/>
      <c r="P75" s="176"/>
      <c r="Q75" s="176"/>
      <c r="R75" s="176"/>
      <c r="S75" s="176"/>
    </row>
    <row r="76" spans="1:19" s="57" customFormat="1" ht="6" customHeight="1">
      <c r="C76" s="136"/>
      <c r="D76" s="1"/>
      <c r="E76" s="44"/>
      <c r="F76" s="1"/>
      <c r="G76" s="44"/>
      <c r="H76" s="1"/>
      <c r="I76" s="33"/>
      <c r="J76" s="1"/>
      <c r="M76" s="176"/>
      <c r="N76" s="176"/>
      <c r="O76" s="176"/>
      <c r="P76" s="176"/>
      <c r="Q76" s="176"/>
      <c r="R76" s="176"/>
      <c r="S76" s="176"/>
    </row>
    <row r="77" spans="1:19" s="57" customFormat="1" ht="21.75" customHeight="1">
      <c r="A77" s="45" t="s">
        <v>198</v>
      </c>
      <c r="C77" s="136"/>
      <c r="D77" s="8">
        <f>SUM(D70:D76)</f>
        <v>-13232</v>
      </c>
      <c r="E77" s="44"/>
      <c r="F77" s="8">
        <f>SUM(F70:F76)</f>
        <v>-24795</v>
      </c>
      <c r="G77" s="33"/>
      <c r="H77" s="8">
        <f>SUM(H70:H76)</f>
        <v>-9998</v>
      </c>
      <c r="I77" s="44"/>
      <c r="J77" s="8">
        <f>SUM(J70:J76)</f>
        <v>-19946</v>
      </c>
      <c r="M77" s="176"/>
      <c r="N77" s="176"/>
      <c r="O77" s="176"/>
      <c r="P77" s="176"/>
      <c r="Q77" s="176"/>
      <c r="R77" s="176"/>
      <c r="S77" s="176"/>
    </row>
    <row r="78" spans="1:19" s="57" customFormat="1" ht="21.75" customHeight="1">
      <c r="A78" s="45"/>
      <c r="C78" s="136"/>
      <c r="D78" s="1"/>
      <c r="E78" s="44"/>
      <c r="F78" s="1"/>
      <c r="G78" s="33"/>
      <c r="H78" s="1"/>
      <c r="I78" s="44"/>
      <c r="J78" s="1"/>
      <c r="M78" s="176"/>
      <c r="N78" s="176"/>
      <c r="O78" s="176"/>
      <c r="P78" s="176"/>
      <c r="Q78" s="176"/>
      <c r="R78" s="176"/>
      <c r="S78" s="176"/>
    </row>
    <row r="79" spans="1:19" s="57" customFormat="1" ht="21.75" customHeight="1">
      <c r="A79" s="45" t="s">
        <v>151</v>
      </c>
      <c r="C79" s="136"/>
      <c r="D79" s="1">
        <f>SUM(D41,D67,D77)</f>
        <v>-4431</v>
      </c>
      <c r="E79" s="44"/>
      <c r="F79" s="1">
        <f>SUM(F41,F67,F77)</f>
        <v>314</v>
      </c>
      <c r="G79" s="33"/>
      <c r="H79" s="1">
        <f>SUM(H41,H67,H77)</f>
        <v>-8621</v>
      </c>
      <c r="I79" s="44"/>
      <c r="J79" s="1">
        <f>SUM(J41,J67,J77)</f>
        <v>116</v>
      </c>
      <c r="M79" s="176"/>
      <c r="N79" s="176"/>
      <c r="O79" s="176"/>
      <c r="P79" s="176"/>
      <c r="Q79" s="176"/>
      <c r="R79" s="176"/>
      <c r="S79" s="176"/>
    </row>
    <row r="80" spans="1:19" s="57" customFormat="1" ht="21.75" customHeight="1">
      <c r="A80" s="42" t="s">
        <v>152</v>
      </c>
      <c r="C80" s="136"/>
      <c r="D80" s="8">
        <v>122583</v>
      </c>
      <c r="E80" s="44"/>
      <c r="F80" s="8">
        <v>95844</v>
      </c>
      <c r="G80" s="44"/>
      <c r="H80" s="8">
        <v>23743</v>
      </c>
      <c r="I80" s="44"/>
      <c r="J80" s="8">
        <v>21553</v>
      </c>
      <c r="M80" s="176"/>
      <c r="N80" s="176"/>
      <c r="O80" s="176"/>
      <c r="P80" s="176"/>
      <c r="Q80" s="176"/>
      <c r="R80" s="176"/>
      <c r="S80" s="176"/>
    </row>
    <row r="81" spans="1:19" s="57" customFormat="1" ht="6" customHeight="1">
      <c r="A81" s="42"/>
      <c r="C81" s="136"/>
      <c r="D81" s="1"/>
      <c r="E81" s="44"/>
      <c r="F81" s="1"/>
      <c r="G81" s="44"/>
      <c r="H81" s="1"/>
      <c r="I81" s="33"/>
      <c r="J81" s="1"/>
      <c r="M81" s="176"/>
      <c r="N81" s="176"/>
      <c r="O81" s="176"/>
      <c r="P81" s="176"/>
      <c r="Q81" s="176"/>
      <c r="R81" s="176"/>
      <c r="S81" s="176"/>
    </row>
    <row r="82" spans="1:19" s="57" customFormat="1" ht="21.75" customHeight="1">
      <c r="A82" s="133" t="s">
        <v>12</v>
      </c>
      <c r="C82" s="136"/>
      <c r="D82" s="1"/>
      <c r="E82" s="44"/>
      <c r="F82" s="1"/>
      <c r="G82" s="44"/>
      <c r="H82" s="1"/>
      <c r="I82" s="33"/>
      <c r="J82" s="1"/>
      <c r="M82" s="176"/>
      <c r="N82" s="176"/>
      <c r="O82" s="176"/>
      <c r="P82" s="176"/>
      <c r="Q82" s="176"/>
      <c r="R82" s="176"/>
      <c r="S82" s="176"/>
    </row>
    <row r="83" spans="1:19" s="57" customFormat="1" ht="21.75" customHeight="1" thickBot="1">
      <c r="A83" s="148" t="s">
        <v>153</v>
      </c>
      <c r="C83" s="136"/>
      <c r="D83" s="21">
        <f>SUM(D79:D80)</f>
        <v>118152</v>
      </c>
      <c r="E83" s="44"/>
      <c r="F83" s="21">
        <f>SUM(F79:F80)</f>
        <v>96158</v>
      </c>
      <c r="G83" s="33"/>
      <c r="H83" s="21">
        <f>SUM(H79:H80)</f>
        <v>15122</v>
      </c>
      <c r="I83" s="44"/>
      <c r="J83" s="21">
        <f>SUM(J79:J80)</f>
        <v>21669</v>
      </c>
      <c r="M83" s="176"/>
      <c r="N83" s="176"/>
      <c r="O83" s="176"/>
      <c r="P83" s="176"/>
      <c r="Q83" s="176"/>
      <c r="R83" s="176"/>
      <c r="S83" s="176"/>
    </row>
    <row r="84" spans="1:19" s="57" customFormat="1" ht="21.75" customHeight="1" thickTop="1">
      <c r="A84" s="148"/>
      <c r="C84" s="136"/>
      <c r="D84" s="1"/>
      <c r="E84" s="44"/>
      <c r="F84" s="1"/>
      <c r="G84" s="33"/>
      <c r="H84" s="1"/>
      <c r="I84" s="44"/>
      <c r="J84" s="1"/>
      <c r="M84" s="176"/>
      <c r="N84" s="176"/>
      <c r="O84" s="176"/>
      <c r="P84" s="176"/>
      <c r="Q84" s="176"/>
      <c r="R84" s="176"/>
      <c r="S84" s="176"/>
    </row>
    <row r="85" spans="1:19" s="150" customFormat="1" ht="21.75" customHeight="1">
      <c r="A85" s="149" t="s">
        <v>154</v>
      </c>
      <c r="C85" s="151"/>
      <c r="D85" s="152"/>
      <c r="E85" s="22"/>
      <c r="F85" s="152"/>
      <c r="G85" s="152"/>
      <c r="H85" s="152"/>
      <c r="I85" s="22"/>
      <c r="J85" s="152"/>
      <c r="M85" s="176"/>
      <c r="N85" s="176"/>
      <c r="O85" s="176"/>
      <c r="P85" s="176"/>
      <c r="Q85" s="176"/>
      <c r="R85" s="176"/>
      <c r="S85" s="176"/>
    </row>
    <row r="86" spans="1:19" s="150" customFormat="1" ht="21.75" customHeight="1">
      <c r="A86" s="150" t="s">
        <v>155</v>
      </c>
      <c r="C86" s="151"/>
      <c r="D86" s="152"/>
      <c r="E86" s="23"/>
      <c r="F86" s="152"/>
      <c r="G86" s="153"/>
      <c r="H86" s="24"/>
      <c r="I86" s="23"/>
      <c r="J86" s="24"/>
      <c r="M86" s="176"/>
      <c r="N86" s="176"/>
      <c r="O86" s="176"/>
      <c r="P86" s="176"/>
      <c r="Q86" s="176"/>
      <c r="R86" s="176"/>
      <c r="S86" s="176"/>
    </row>
    <row r="87" spans="1:19" s="150" customFormat="1" ht="21.75" customHeight="1">
      <c r="A87" s="150" t="s">
        <v>156</v>
      </c>
      <c r="C87" s="151"/>
      <c r="D87" s="23">
        <v>3800</v>
      </c>
      <c r="E87" s="23"/>
      <c r="F87" s="23">
        <v>3760</v>
      </c>
      <c r="G87" s="23"/>
      <c r="H87" s="23">
        <v>3186</v>
      </c>
      <c r="I87" s="23"/>
      <c r="J87" s="23">
        <v>2000</v>
      </c>
      <c r="M87" s="176"/>
      <c r="N87" s="176"/>
      <c r="O87" s="176"/>
      <c r="P87" s="176"/>
      <c r="Q87" s="176"/>
      <c r="R87" s="176"/>
      <c r="S87" s="176"/>
    </row>
    <row r="88" spans="1:19" s="150" customFormat="1" ht="21.75" customHeight="1">
      <c r="A88" s="150" t="s">
        <v>199</v>
      </c>
      <c r="C88" s="151"/>
      <c r="D88" s="1">
        <v>0</v>
      </c>
      <c r="E88" s="23"/>
      <c r="F88" s="1">
        <v>0</v>
      </c>
      <c r="G88" s="23"/>
      <c r="H88" s="23">
        <v>1134</v>
      </c>
      <c r="I88" s="23"/>
      <c r="J88" s="1">
        <v>0</v>
      </c>
      <c r="M88" s="176"/>
      <c r="N88" s="176"/>
      <c r="O88" s="176"/>
      <c r="P88" s="176"/>
      <c r="Q88" s="176"/>
      <c r="R88" s="176"/>
      <c r="S88" s="176"/>
    </row>
    <row r="89" spans="1:19" s="150" customFormat="1" ht="4.7" customHeight="1">
      <c r="C89" s="151"/>
      <c r="D89" s="23"/>
      <c r="E89" s="23"/>
      <c r="F89" s="23"/>
      <c r="G89" s="23"/>
      <c r="H89" s="23"/>
      <c r="I89" s="23"/>
      <c r="J89" s="23"/>
      <c r="M89" s="176"/>
      <c r="N89" s="176"/>
      <c r="O89" s="176"/>
      <c r="P89" s="176"/>
      <c r="Q89" s="176"/>
      <c r="R89" s="176"/>
      <c r="S89" s="176"/>
    </row>
    <row r="90" spans="1:19" ht="21.95" customHeight="1">
      <c r="A90" s="53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53"/>
      <c r="C90" s="54"/>
      <c r="D90" s="10"/>
      <c r="E90" s="55"/>
      <c r="F90" s="10"/>
      <c r="G90" s="55"/>
      <c r="H90" s="10"/>
      <c r="I90" s="10"/>
      <c r="J90" s="10"/>
    </row>
  </sheetData>
  <mergeCells count="6">
    <mergeCell ref="D5:F5"/>
    <mergeCell ref="H5:J5"/>
    <mergeCell ref="A46:J46"/>
    <mergeCell ref="A48:J48"/>
    <mergeCell ref="D50:F50"/>
    <mergeCell ref="H50:J5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BS</vt:lpstr>
      <vt:lpstr>5-6 PL (3M) (2)</vt:lpstr>
      <vt:lpstr>7-8 PL (6M)</vt:lpstr>
      <vt:lpstr>EQ Conso9</vt:lpstr>
      <vt:lpstr>10EQ Company</vt:lpstr>
      <vt:lpstr>11-12 CF</vt:lpstr>
      <vt:lpstr>'10EQ Company'!Print_Area</vt:lpstr>
      <vt:lpstr>'11-12 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Budsakorn Saengwattanapan (TH)</cp:lastModifiedBy>
  <cp:revision/>
  <cp:lastPrinted>2026-08-07T09:27:21Z</cp:lastPrinted>
  <dcterms:created xsi:type="dcterms:W3CDTF">2021-11-09T04:39:44Z</dcterms:created>
  <dcterms:modified xsi:type="dcterms:W3CDTF">2026-08-07T09:30:54Z</dcterms:modified>
  <cp:category/>
  <cp:contentStatus/>
</cp:coreProperties>
</file>