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alisa_kpmg_co_th/Documents/Prime 2026/Q2/FS/SET File/"/>
    </mc:Choice>
  </mc:AlternateContent>
  <xr:revisionPtr revIDLastSave="677" documentId="13_ncr:1_{F27B2554-A80E-4B5A-988E-7B7C141F1EA2}" xr6:coauthVersionLast="47" xr6:coauthVersionMax="47" xr10:uidLastSave="{674EA647-8999-4F57-A793-0749BABBBC49}"/>
  <bookViews>
    <workbookView xWindow="-120" yWindow="-16320" windowWidth="29040" windowHeight="15720" tabRatio="803" activeTab="5" xr2:uid="{66A07B68-445A-4021-85C3-7A837FFD837A}"/>
  </bookViews>
  <sheets>
    <sheet name="BS 4 - 6" sheetId="23" r:id="rId1"/>
    <sheet name="PL 7-8" sheetId="29" r:id="rId2"/>
    <sheet name="PL 9-10 6M" sheetId="35" r:id="rId3"/>
    <sheet name="SH - 11" sheetId="36" r:id="rId4"/>
    <sheet name="SH - 12" sheetId="37" r:id="rId5"/>
    <sheet name="CF 13-14" sheetId="38" r:id="rId6"/>
    <sheet name="DS_INTERNAL_SETTINGS_STORAGE" sheetId="30" state="veryHidden" r:id="rId7"/>
    <sheet name="DS_INTERNAL_DOCGROUP_STORAGE" sheetId="31" state="veryHidden" r:id="rId8"/>
    <sheet name="DS_INTERNAL_DOCUMENT_STORAGE" sheetId="32" state="veryHidden" r:id="rId9"/>
    <sheet name="DS_INTERNAL_SNIP_STORAGE" sheetId="33" state="veryHidden" r:id="rId10"/>
  </sheets>
  <definedNames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a1" hidden="1">{"'Sheet1'!$L$16"}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PA3" hidden="1">{"'Sheet1'!$L$16"}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NSO2" hidden="1">{"'Sheet1'!$L$16"}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hidden="1">{#N/A,#N/A,FALSE,"BUDGET"}</definedName>
    <definedName name="aaaaaaaaaa" hidden="1">{#N/A,#N/A,FALSE,"Chi tiÆt"}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e" hidden="1">{"HK PR",#N/A,FALSE,"HK";"SUMMARY",#N/A,FALSE,"PAYROLL";"SUMMARY",#N/A,FALSE,"PAYROLL";"HK PR",#N/A,FALSE,"HK"}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 hidden="1">{"'Sheet1'!$L$16"}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hidden="1">{"'Eng (page2)'!$A$1:$D$52"}</definedName>
    <definedName name="CCD" hidden="1">#REF!</definedName>
    <definedName name="CD" hidden="1">#REF!</definedName>
    <definedName name="cdu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hidden="1">{"'Model'!$A$1:$N$53"}</definedName>
    <definedName name="CTCT1" hidden="1">{"'Sheet1'!$L$16"}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hidden="1">{"'Sheet1'!$L$16"}</definedName>
    <definedName name="DCF" hidden="1">{#N/A,#N/A,TRUE,"Cover sheet";#N/A,#N/A,TRUE,"INPUTS";#N/A,#N/A,TRUE,"OUTPUTS";#N/A,#N/A,TRUE,"VALUATION"}</definedName>
    <definedName name="ddd" hidden="1">{"'Sheet1'!$L$16"}</definedName>
    <definedName name="ddd_1" hidden="1">{"'Sheet1'!$L$16"}</definedName>
    <definedName name="ddd_2" hidden="1">{"'Sheet1'!$L$16"}</definedName>
    <definedName name="dddd" hidden="1">{"'Sheet1'!$L$16"}</definedName>
    <definedName name="DenDK" hidden="1">{"'Sheet1'!$L$16"}</definedName>
    <definedName name="DET" hidden="1">{#N/A,#N/A,FALSE,"MAIN";#N/A,#N/A,FALSE,"ACTvsBUD"}</definedName>
    <definedName name="df" hidden="1">#REF!</definedName>
    <definedName name="dfafa" localSheetId="1" hidden="1">Main.SAPF4Help()</definedName>
    <definedName name="dfafa" hidden="1">Main.SAPF4Help()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hidden="1">{"'Sheet1'!$L$16"}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{#N/A,#N/A,TRUE,"Cover sheet";#N/A,#N/A,TRUE,"DCF analysis";#N/A,#N/A,TRUE,"WACC calculation"}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sf" hidden="1">{"'Sheet1'!$L$16"}</definedName>
    <definedName name="eqeqe" hidden="1">#REF!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f" hidden="1">{#N/A,#N/A,TRUE,"Cover sheet";#N/A,#N/A,TRUE,"INPUTS";#N/A,#N/A,TRUE,"OUTPUTS";#N/A,#N/A,TRUE,"VALUATION"}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gg" hidden="1">{"'Eng (page2)'!$A$1:$D$52"}</definedName>
    <definedName name="ghdfgdf" hidden="1">{"HK PR",#N/A,FALSE,"HK";"SUMMARY",#N/A,FALSE,"PAYROLL";"SUMMARY",#N/A,FALSE,"PAYROLL";"HK PR",#N/A,FALSE,"HK"}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TH" hidden="1">#REF!</definedName>
    <definedName name="h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hidden="1">{"'Sheet1'!$L$16"}</definedName>
    <definedName name="in" hidden="1">#REF!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hidden="1">{"HK PR",#N/A,FALSE,"HK";"SUMMARY",#N/A,FALSE,"PAYROLL";"SUMMARY",#N/A,FALSE,"PAYROLL";"HK PR",#N/A,FALSE,"HK"}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hidden="1">{#N/A,#N/A,FALSE,"COVER1.XLS ";#N/A,#N/A,FALSE,"RACT1.XLS";#N/A,#N/A,FALSE,"RACT2.XLS";#N/A,#N/A,FALSE,"ECCMP";#N/A,#N/A,FALSE,"WELDER.XLS"}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hidden="1">{"'Sheet1'!$L$16"}</definedName>
    <definedName name="long_1" hidden="1">{"'Sheet1'!$L$16"}</definedName>
    <definedName name="long_2" hidden="1">{"'Sheet1'!$L$16"}</definedName>
    <definedName name="LSC">#REF!</definedName>
    <definedName name="LSE">#REF!</definedName>
    <definedName name="LTKD" hidden="1">{"'Sheet1'!$L$16"}</definedName>
    <definedName name="LYC">#REF!</definedName>
    <definedName name="LYE">#REF!</definedName>
    <definedName name="mco" hidden="1">{"'Sheet1'!$L$16"}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hidden="1">#REF!</definedName>
    <definedName name="moi" hidden="1">{"'Sheet1'!$L$16"}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t" hidden="1">{"Book Income",#N/A,FALSE,"B&amp;T";"Taxable Income",#N/A,FALSE,"B&amp;T"}</definedName>
    <definedName name="o" hidden="1">{"'Sheet1'!$L$16"}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4 - 6'!$A$1:$J$118</definedName>
    <definedName name="_xlnm.Print_Area" localSheetId="5">'CF 13-14'!$A$1:$K$136</definedName>
    <definedName name="_xlnm.Print_Area" localSheetId="1">'PL 7-8'!$A$1:$J$73</definedName>
    <definedName name="_xlnm.Print_Area" localSheetId="4">'SH - 12'!$A$1:$P$38</definedName>
    <definedName name="ProdForm" hidden="1">#REF!</definedName>
    <definedName name="Product" hidden="1">#REF!</definedName>
    <definedName name="ptich" hidden="1">{#N/A,#N/A,TRUE,"Cover sheet";#N/A,#N/A,TRUE,"INPUTS";#N/A,#N/A,TRUE,"OUTPUTS";#N/A,#N/A,TRUE,"VALUATION"}</definedName>
    <definedName name="q" hidden="1">{"'Sheet1'!$L$16"}</definedName>
    <definedName name="qẽrwdsfdfwfwdfw" hidden="1">{"'Sheet1'!$L$16"}</definedName>
    <definedName name="qq" hidden="1">{"'Eng (page2)'!$A$1:$D$52"}</definedName>
    <definedName name="qqq" hidden="1">{"'Sheet1'!$L$16"}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ẻr34rwer" hidden="1">{"HK PR",#N/A,FALSE,"HK";"SUMMARY",#N/A,FALSE,"PAYROLL";"SUMMARY",#N/A,FALSE,"PAYROLL";"HK PR",#N/A,FALSE,"HK"}</definedName>
    <definedName name="res_sum" hidden="1">{#N/A,#N/A,FALSE,"COVER1.XLS ";#N/A,#N/A,FALSE,"RACT1.XLS";#N/A,#N/A,FALSE,"RACT2.XLS";#N/A,#N/A,FALSE,"ECCMP";#N/A,#N/A,FALSE,"WELDER.XLS"}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1" hidden="1">Main.SAPF4Help()</definedName>
    <definedName name="SAPFuncF4Help" hidden="1">Main.SAPF4Help()</definedName>
    <definedName name="sdadss" hidden="1">{"HK PR",#N/A,FALSE,"HK";"SUMMARY",#N/A,FALSE,"PAYROLL";"SUMMARY",#N/A,FALSE,"PAYROLL";"HK PR",#N/A,FALSE,"HK"}</definedName>
    <definedName name="sdasdasds" hidden="1">#REF!</definedName>
    <definedName name="sdfw" hidden="1">{"'Sheet1'!$L$16"}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hidden="1">{"'Sheet1'!$L$16"}</definedName>
    <definedName name="sencount" hidden="1">1</definedName>
    <definedName name="SEVE" hidden="1">#REF!</definedName>
    <definedName name="seysety" hidden="1">{"'Sheet1'!$L$16"}</definedName>
    <definedName name="sfsgsfhg" hidden="1">{"'Sheet1'!$L$16"}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hidden="1">{"'Sheet1'!$L$16"}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xsdcdsfcdsf" hidden="1">{"HK PR",#N/A,FALSE,"HK";"SUMMARY",#N/A,FALSE,"PAYROLL";"SUMMARY",#N/A,FALSE,"PAYROLL";"HK PR",#N/A,FALSE,"HK"}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g" hidden="1">{"'Sheet1'!$L$16"}</definedName>
    <definedName name="thu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hidden="1">{"'Sheet1'!$L$16"}</definedName>
    <definedName name="tryijtryi" hidden="1">{"'Sheet1'!$L$16"}</definedName>
    <definedName name="TSC">#REF!</definedName>
    <definedName name="TSE">#REF!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hidden="1">{"'Sheet1'!$L$16"}</definedName>
    <definedName name="ungT3_1" hidden="1">{"'Sheet1'!$L$16"}</definedName>
    <definedName name="ungT3_2" hidden="1">{"'Sheet1'!$L$16"}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37" l="1"/>
  <c r="N27" i="37"/>
  <c r="L27" i="37"/>
  <c r="H73" i="29" l="1"/>
  <c r="D73" i="29"/>
  <c r="E22" i="38" l="1"/>
  <c r="H67" i="35"/>
  <c r="D67" i="35"/>
  <c r="D69" i="35"/>
  <c r="E14" i="38"/>
  <c r="I28" i="38"/>
  <c r="J73" i="29"/>
  <c r="P24" i="37" l="1"/>
  <c r="G103" i="38" l="1"/>
  <c r="J71" i="29" l="1"/>
  <c r="G36" i="38" l="1"/>
  <c r="G49" i="38" s="1"/>
  <c r="G51" i="38" s="1"/>
  <c r="I109" i="38"/>
  <c r="E109" i="38"/>
  <c r="K103" i="38"/>
  <c r="I103" i="38"/>
  <c r="E103" i="38"/>
  <c r="K83" i="38"/>
  <c r="I83" i="38"/>
  <c r="G83" i="38"/>
  <c r="E83" i="38"/>
  <c r="K36" i="38"/>
  <c r="K49" i="38" s="1"/>
  <c r="K51" i="38" s="1"/>
  <c r="F38" i="37"/>
  <c r="D38" i="37"/>
  <c r="H36" i="37"/>
  <c r="H38" i="37" s="1"/>
  <c r="F36" i="37"/>
  <c r="D36" i="37"/>
  <c r="N32" i="37"/>
  <c r="L32" i="37"/>
  <c r="H32" i="37"/>
  <c r="F32" i="37"/>
  <c r="D32" i="37"/>
  <c r="P31" i="37"/>
  <c r="P30" i="37"/>
  <c r="H27" i="37"/>
  <c r="N25" i="37"/>
  <c r="H25" i="37"/>
  <c r="F25" i="37"/>
  <c r="F27" i="37" s="1"/>
  <c r="D25" i="37"/>
  <c r="L25" i="37"/>
  <c r="P21" i="37"/>
  <c r="N21" i="37"/>
  <c r="L21" i="37"/>
  <c r="H21" i="37"/>
  <c r="F21" i="37"/>
  <c r="D21" i="37"/>
  <c r="P20" i="37"/>
  <c r="N17" i="37"/>
  <c r="L17" i="37"/>
  <c r="H17" i="37"/>
  <c r="F17" i="37"/>
  <c r="D17" i="37"/>
  <c r="P15" i="37"/>
  <c r="W37" i="36"/>
  <c r="W39" i="36" s="1"/>
  <c r="W42" i="36" s="1"/>
  <c r="D115" i="23" s="1"/>
  <c r="M38" i="36"/>
  <c r="Y41" i="36"/>
  <c r="O39" i="36"/>
  <c r="I39" i="36"/>
  <c r="G39" i="36"/>
  <c r="E39" i="36"/>
  <c r="C39" i="36"/>
  <c r="C42" i="36" s="1"/>
  <c r="D103" i="23" s="1"/>
  <c r="M39" i="36"/>
  <c r="S37" i="36"/>
  <c r="W34" i="36"/>
  <c r="O34" i="36"/>
  <c r="M34" i="36"/>
  <c r="S34" i="36" s="1"/>
  <c r="K34" i="36"/>
  <c r="I34" i="36"/>
  <c r="G34" i="36"/>
  <c r="E34" i="36"/>
  <c r="C34" i="36"/>
  <c r="S33" i="36"/>
  <c r="U33" i="36" s="1"/>
  <c r="Y33" i="36" s="1"/>
  <c r="W28" i="36"/>
  <c r="O28" i="36"/>
  <c r="S28" i="36" s="1"/>
  <c r="M28" i="36"/>
  <c r="K28" i="36"/>
  <c r="I28" i="36"/>
  <c r="G28" i="36"/>
  <c r="E28" i="36"/>
  <c r="C28" i="36"/>
  <c r="S25" i="36"/>
  <c r="U25" i="36" s="1"/>
  <c r="Y25" i="36" s="1"/>
  <c r="U21" i="36"/>
  <c r="Y21" i="36" s="1"/>
  <c r="S21" i="36"/>
  <c r="O19" i="36"/>
  <c r="I19" i="36"/>
  <c r="G19" i="36"/>
  <c r="E19" i="36"/>
  <c r="C19" i="36"/>
  <c r="M19" i="36"/>
  <c r="W19" i="36"/>
  <c r="S17" i="36"/>
  <c r="U17" i="36"/>
  <c r="W14" i="36"/>
  <c r="O14" i="36"/>
  <c r="O22" i="36" s="1"/>
  <c r="M14" i="36"/>
  <c r="S14" i="36" s="1"/>
  <c r="K14" i="36"/>
  <c r="I14" i="36"/>
  <c r="G14" i="36"/>
  <c r="G22" i="36" s="1"/>
  <c r="E14" i="36"/>
  <c r="C14" i="36"/>
  <c r="S12" i="36"/>
  <c r="U12" i="36" s="1"/>
  <c r="Y12" i="36" s="1"/>
  <c r="J50" i="35"/>
  <c r="H50" i="35"/>
  <c r="F50" i="35"/>
  <c r="D50" i="35"/>
  <c r="J71" i="35"/>
  <c r="F71" i="35"/>
  <c r="J56" i="35"/>
  <c r="J58" i="35" s="1"/>
  <c r="H56" i="35"/>
  <c r="H58" i="35" s="1"/>
  <c r="N35" i="37" s="1"/>
  <c r="N36" i="37" s="1"/>
  <c r="N38" i="37" s="1"/>
  <c r="F56" i="35"/>
  <c r="D56" i="35"/>
  <c r="D58" i="35" s="1"/>
  <c r="J19" i="35"/>
  <c r="H19" i="35"/>
  <c r="H31" i="35" s="1"/>
  <c r="F13" i="35"/>
  <c r="F15" i="35" s="1"/>
  <c r="F19" i="35" s="1"/>
  <c r="D13" i="35"/>
  <c r="D15" i="35" s="1"/>
  <c r="D19" i="35" s="1"/>
  <c r="D31" i="35" l="1"/>
  <c r="D33" i="35" s="1"/>
  <c r="K106" i="38"/>
  <c r="K108" i="38" s="1"/>
  <c r="K110" i="38" s="1"/>
  <c r="G106" i="38"/>
  <c r="G108" i="38" s="1"/>
  <c r="G110" i="38" s="1"/>
  <c r="P17" i="37"/>
  <c r="Y17" i="36"/>
  <c r="E22" i="36"/>
  <c r="W22" i="36"/>
  <c r="I22" i="36"/>
  <c r="U28" i="36"/>
  <c r="Y28" i="36" s="1"/>
  <c r="U14" i="36"/>
  <c r="Y14" i="36" s="1"/>
  <c r="E42" i="36"/>
  <c r="K19" i="36"/>
  <c r="K22" i="36" s="1"/>
  <c r="G42" i="36"/>
  <c r="I42" i="36"/>
  <c r="O42" i="36"/>
  <c r="U34" i="36"/>
  <c r="M42" i="36"/>
  <c r="Y34" i="36"/>
  <c r="P25" i="37"/>
  <c r="D27" i="37"/>
  <c r="P32" i="37"/>
  <c r="M22" i="36"/>
  <c r="S22" i="36" s="1"/>
  <c r="S19" i="36"/>
  <c r="S18" i="36"/>
  <c r="U18" i="36" s="1"/>
  <c r="Y18" i="36" s="1"/>
  <c r="Y19" i="36" s="1"/>
  <c r="C22" i="36"/>
  <c r="S38" i="36"/>
  <c r="F31" i="35"/>
  <c r="F33" i="35" s="1"/>
  <c r="J31" i="35"/>
  <c r="J33" i="35" s="1"/>
  <c r="J59" i="35" s="1"/>
  <c r="H33" i="35"/>
  <c r="I12" i="38" s="1"/>
  <c r="I36" i="38" s="1"/>
  <c r="I49" i="38" s="1"/>
  <c r="I51" i="38" s="1"/>
  <c r="I106" i="38" s="1"/>
  <c r="I108" i="38" s="1"/>
  <c r="I110" i="38" s="1"/>
  <c r="F58" i="35"/>
  <c r="E12" i="38" l="1"/>
  <c r="E36" i="38" s="1"/>
  <c r="E49" i="38" s="1"/>
  <c r="E51" i="38" s="1"/>
  <c r="E106" i="38" s="1"/>
  <c r="E108" i="38" s="1"/>
  <c r="E110" i="38" s="1"/>
  <c r="D64" i="35"/>
  <c r="D62" i="35" s="1"/>
  <c r="D71" i="35" s="1"/>
  <c r="D59" i="35"/>
  <c r="Y22" i="36"/>
  <c r="U19" i="36"/>
  <c r="U22" i="36"/>
  <c r="H64" i="35"/>
  <c r="H62" i="35" s="1"/>
  <c r="H59" i="35"/>
  <c r="H69" i="35" s="1"/>
  <c r="U38" i="36"/>
  <c r="Y38" i="36" s="1"/>
  <c r="S39" i="36"/>
  <c r="J64" i="35"/>
  <c r="J69" i="35"/>
  <c r="F64" i="35"/>
  <c r="F59" i="35"/>
  <c r="F69" i="35" s="1"/>
  <c r="K37" i="36" l="1"/>
  <c r="L35" i="37"/>
  <c r="H71" i="35"/>
  <c r="K39" i="36"/>
  <c r="K42" i="36" s="1"/>
  <c r="U37" i="36"/>
  <c r="Y37" i="36" s="1"/>
  <c r="Y39" i="36" s="1"/>
  <c r="Y42" i="36" s="1"/>
  <c r="S42" i="36"/>
  <c r="U39" i="36"/>
  <c r="P35" i="37" l="1"/>
  <c r="P36" i="37" s="1"/>
  <c r="P38" i="37" s="1"/>
  <c r="L36" i="37"/>
  <c r="L38" i="37" s="1"/>
  <c r="U42" i="36"/>
  <c r="D87" i="23" l="1"/>
  <c r="F114" i="23" l="1"/>
  <c r="J52" i="29" l="1"/>
  <c r="H52" i="29"/>
  <c r="D52" i="29"/>
  <c r="F52" i="29"/>
  <c r="F73" i="23"/>
  <c r="J73" i="23"/>
  <c r="F87" i="23"/>
  <c r="J87" i="23"/>
  <c r="F116" i="23" l="1"/>
  <c r="F89" i="23"/>
  <c r="J89" i="23"/>
  <c r="J38" i="23"/>
  <c r="H38" i="23"/>
  <c r="F38" i="23"/>
  <c r="D38" i="23"/>
  <c r="J20" i="23"/>
  <c r="H20" i="23"/>
  <c r="F20" i="23"/>
  <c r="J114" i="23" l="1"/>
  <c r="J116" i="23" s="1"/>
  <c r="J118" i="23" s="1"/>
  <c r="F118" i="23"/>
  <c r="J40" i="23"/>
  <c r="F40" i="23"/>
  <c r="D20" i="23" l="1"/>
  <c r="H73" i="23" l="1"/>
  <c r="D73" i="23"/>
  <c r="J14" i="29" l="1"/>
  <c r="H14" i="29"/>
  <c r="H16" i="29" l="1"/>
  <c r="J16" i="29"/>
  <c r="J58" i="29" l="1"/>
  <c r="J60" i="29" s="1"/>
  <c r="H58" i="29"/>
  <c r="H60" i="29" s="1"/>
  <c r="F58" i="29"/>
  <c r="D58" i="29"/>
  <c r="J20" i="29"/>
  <c r="H20" i="29"/>
  <c r="F14" i="29"/>
  <c r="D14" i="29"/>
  <c r="F16" i="29" l="1"/>
  <c r="H32" i="29"/>
  <c r="J32" i="29"/>
  <c r="D60" i="29"/>
  <c r="D16" i="29"/>
  <c r="F60" i="29"/>
  <c r="F73" i="29"/>
  <c r="J34" i="29" l="1"/>
  <c r="H34" i="29"/>
  <c r="F20" i="29"/>
  <c r="D20" i="29"/>
  <c r="J61" i="29" l="1"/>
  <c r="J66" i="29"/>
  <c r="F32" i="29"/>
  <c r="H61" i="29"/>
  <c r="H71" i="29" s="1"/>
  <c r="H66" i="29"/>
  <c r="D32" i="29"/>
  <c r="F34" i="29" l="1"/>
  <c r="D34" i="29"/>
  <c r="D66" i="29" s="1"/>
  <c r="F66" i="29" l="1"/>
  <c r="F61" i="29"/>
  <c r="F71" i="29" s="1"/>
  <c r="D61" i="29"/>
  <c r="D71" i="29" s="1"/>
  <c r="H87" i="23" l="1"/>
  <c r="H89" i="23" l="1"/>
  <c r="H40" i="23"/>
  <c r="D89" i="23" l="1"/>
  <c r="D40" i="23"/>
  <c r="H114" i="23" l="1"/>
  <c r="H116" i="23" s="1"/>
  <c r="H118" i="23" s="1"/>
  <c r="D114" i="23" l="1"/>
  <c r="D116" i="23" s="1"/>
  <c r="D118" i="23" s="1"/>
</calcChain>
</file>

<file path=xl/sharedStrings.xml><?xml version="1.0" encoding="utf-8"?>
<sst xmlns="http://schemas.openxmlformats.org/spreadsheetml/2006/main" count="625" uniqueCount="340">
  <si>
    <t>Prime Road Power Public Company Limited and its Subsidiaries</t>
  </si>
  <si>
    <t>Statement of financial position</t>
  </si>
  <si>
    <t>Consolidated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</si>
  <si>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</si>
  <si>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</si>
  <si>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</si>
  <si>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</si>
  <si>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</si>
  <si>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</si>
  <si>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</si>
  <si>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</si>
  <si>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</si>
  <si>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Contract assets</t>
  </si>
  <si>
    <t>Short-term loans to related parties</t>
  </si>
  <si>
    <t>Short-term loans to other parties</t>
  </si>
  <si>
    <t>Inventories</t>
  </si>
  <si>
    <t>Current financial assets - derivatives</t>
  </si>
  <si>
    <t>Other current assets</t>
  </si>
  <si>
    <t>Total current assets</t>
  </si>
  <si>
    <t>Non-current assets</t>
  </si>
  <si>
    <t>Restricted deposits with financial institutions</t>
  </si>
  <si>
    <t>Investments in subsidiaries</t>
  </si>
  <si>
    <t>Investments in associates</t>
  </si>
  <si>
    <t>Other non-current receivables</t>
  </si>
  <si>
    <t>Long-term loans to related parties</t>
  </si>
  <si>
    <t>Long-term loans to other parties</t>
  </si>
  <si>
    <t>Receivable from guaranteed investment</t>
  </si>
  <si>
    <t xml:space="preserve">Property, plant and equipment  </t>
  </si>
  <si>
    <t>Right-of-use assets</t>
  </si>
  <si>
    <t xml:space="preserve">Intangible assets </t>
  </si>
  <si>
    <t>Deferred tax assets</t>
  </si>
  <si>
    <t>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</si>
  <si>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</si>
  <si>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</si>
  <si>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</si>
  <si>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</si>
  <si>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</si>
  <si>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</t>
  </si>
  <si>
    <t>Trade and other current payables</t>
  </si>
  <si>
    <t>Contract liabilities</t>
  </si>
  <si>
    <t xml:space="preserve">Current portion of long-term borrowings </t>
  </si>
  <si>
    <t xml:space="preserve">   from financial institutions</t>
  </si>
  <si>
    <t xml:space="preserve">Current portion of rights in power </t>
  </si>
  <si>
    <t xml:space="preserve">   purchase agreements payables</t>
  </si>
  <si>
    <t>Current portion of lease liabilities</t>
  </si>
  <si>
    <t>Short-term borrowings - trust receipt</t>
  </si>
  <si>
    <t>Current portion of debentures</t>
  </si>
  <si>
    <t>Short-term promissory notes from financial institutions</t>
  </si>
  <si>
    <t>Short-term borrowings from other parties</t>
  </si>
  <si>
    <t>Corporate income tax payable</t>
  </si>
  <si>
    <t>Financial liabilities - derivatives</t>
  </si>
  <si>
    <t>Other current liabilities</t>
  </si>
  <si>
    <t>Total current liabilities</t>
  </si>
  <si>
    <t>Non-current liabilities</t>
  </si>
  <si>
    <t>Other non-current payables</t>
  </si>
  <si>
    <t>Long-term borrowings from financial institutions</t>
  </si>
  <si>
    <t>Rights in power purchase agreements payables</t>
  </si>
  <si>
    <t>Lease liabilities</t>
  </si>
  <si>
    <t>Debentures</t>
  </si>
  <si>
    <t>Long-term promissory notes from related parties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</si>
  <si>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</si>
  <si>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</si>
  <si>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</si>
  <si>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</si>
  <si>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</si>
  <si>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</si>
  <si>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</si>
  <si>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</si>
  <si>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</si>
  <si>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</si>
  <si>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Deficits arising from reverse acquisition</t>
  </si>
  <si>
    <t>Share premium from expired warrants</t>
  </si>
  <si>
    <t>Share premium from guaranteed investment</t>
  </si>
  <si>
    <t xml:space="preserve">   Appropriated</t>
  </si>
  <si>
    <t xml:space="preserve">       Legal reserve</t>
  </si>
  <si>
    <t xml:space="preserve">   Unappropriated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</si>
  <si>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</si>
  <si>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</si>
  <si>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</si>
  <si>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</si>
  <si>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</si>
  <si>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</si>
  <si>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Separate</t>
  </si>
  <si>
    <t xml:space="preserve">Three-month period ended </t>
  </si>
  <si>
    <t>Income</t>
  </si>
  <si>
    <t>-</t>
  </si>
  <si>
    <t>Revenue from construction and services</t>
  </si>
  <si>
    <t>Cost of sales of goods, constuction and services</t>
  </si>
  <si>
    <t>Gross profit</t>
  </si>
  <si>
    <t>Other income</t>
  </si>
  <si>
    <t>Administrative expenses</t>
  </si>
  <si>
    <t>Finance costs</t>
  </si>
  <si>
    <t>Share of profit of associates accounted</t>
  </si>
  <si>
    <t xml:space="preserve">   for using equity method</t>
  </si>
  <si>
    <t>Tax income (expense)</t>
  </si>
  <si>
    <t xml:space="preserve">Other comprehensive income  </t>
  </si>
  <si>
    <t>Items that will be reclassified subsequently to profit or loss</t>
  </si>
  <si>
    <t>Exchange differences on translating financial statements</t>
  </si>
  <si>
    <t>Total items that will be reclassified subsequently</t>
  </si>
  <si>
    <t xml:space="preserve">   to profit or loss</t>
  </si>
  <si>
    <t>Items that will not be reclassified subsequently to profit or loss</t>
  </si>
  <si>
    <t>Gain (loss) on investments in equity instruments designated</t>
  </si>
  <si>
    <t xml:space="preserve">   at fair value through other comprehensive income (expense)</t>
  </si>
  <si>
    <t>Total items that will not be reclassified subsequently</t>
  </si>
  <si>
    <t xml:space="preserve">    to profit or loss</t>
  </si>
  <si>
    <t xml:space="preserve">Other comprehensive income (expense) for </t>
  </si>
  <si>
    <t xml:space="preserve">  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</si>
  <si>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</si>
  <si>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</si>
  <si>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</si>
  <si>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</si>
  <si>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</si>
  <si>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</si>
  <si>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</si>
  <si>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</si>
  <si>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</si>
  <si>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Retained earnings</t>
  </si>
  <si>
    <t xml:space="preserve">Equity </t>
  </si>
  <si>
    <t>Issued and</t>
  </si>
  <si>
    <t>Deficits arising</t>
  </si>
  <si>
    <t xml:space="preserve"> </t>
  </si>
  <si>
    <t>Deficits arising from</t>
  </si>
  <si>
    <t>Total other</t>
  </si>
  <si>
    <t>attributable to</t>
  </si>
  <si>
    <t xml:space="preserve"> paid-up</t>
  </si>
  <si>
    <t>from reverse</t>
  </si>
  <si>
    <t>business combination</t>
  </si>
  <si>
    <t>Translation</t>
  </si>
  <si>
    <t>Changes in controlling</t>
  </si>
  <si>
    <t>Fair value</t>
  </si>
  <si>
    <t xml:space="preserve"> components</t>
  </si>
  <si>
    <t>owners of</t>
  </si>
  <si>
    <t xml:space="preserve">Non-controlling </t>
  </si>
  <si>
    <t>share capital</t>
  </si>
  <si>
    <t>acquisition</t>
  </si>
  <si>
    <t>Legal reserve</t>
  </si>
  <si>
    <t>Unappropriated</t>
  </si>
  <si>
    <t>under common control</t>
  </si>
  <si>
    <t>reserve</t>
  </si>
  <si>
    <t>interests in subsidiaries</t>
  </si>
  <si>
    <t>of equity</t>
  </si>
  <si>
    <t>the parent</t>
  </si>
  <si>
    <t>interests</t>
  </si>
  <si>
    <t>Comprehensive income for the period</t>
  </si>
  <si>
    <t xml:space="preserve">   Profit or loss</t>
  </si>
  <si>
    <t xml:space="preserve">   Other comprehensive income  </t>
  </si>
  <si>
    <t>Transfer to legal reserve</t>
  </si>
  <si>
    <t>Separate financial statements</t>
  </si>
  <si>
    <t>Share premium</t>
  </si>
  <si>
    <t xml:space="preserve">from guaranteed </t>
  </si>
  <si>
    <t>ทุนสำรอง</t>
  </si>
  <si>
    <t>investment</t>
  </si>
  <si>
    <t>ตามกฎหมาย</t>
  </si>
  <si>
    <t>Deficits</t>
  </si>
  <si>
    <t>Statement of cash flows (Unaudited)</t>
  </si>
  <si>
    <t>Cash flows from operating activities</t>
  </si>
  <si>
    <t>Adjustments to reconcile profit (loss) to cash receipts (payments)</t>
  </si>
  <si>
    <t>Tax expense (income)</t>
  </si>
  <si>
    <t>Amortisation of debenture issuance expense</t>
  </si>
  <si>
    <t>Amortisation of debt issuance cost</t>
  </si>
  <si>
    <t>Depreciation of property, plant and equipment</t>
  </si>
  <si>
    <t>Amortisation of right-of-use assets</t>
  </si>
  <si>
    <t>Amortisation of intangible assets</t>
  </si>
  <si>
    <t>Provisions for employee benefits</t>
  </si>
  <si>
    <t>Unrealised (gain) loss on exchange rate</t>
  </si>
  <si>
    <t>Share of profit from associates accounted for using equity method</t>
  </si>
  <si>
    <t>Gain on disposal of property, plant and equipment</t>
  </si>
  <si>
    <t>Gain on disposal of assets under share subscription agreement</t>
  </si>
  <si>
    <t>Interest income</t>
  </si>
  <si>
    <t>Changes in operating assets and liabilities</t>
  </si>
  <si>
    <t>Net cash generated from (used in) operations</t>
  </si>
  <si>
    <t>Income tax paid</t>
  </si>
  <si>
    <t xml:space="preserve">Net cash from (used in) operating activities </t>
  </si>
  <si>
    <t>Cash flows from investing activities</t>
  </si>
  <si>
    <t>Acquisition of property, plant and equipment</t>
  </si>
  <si>
    <t>Acquisition of intangible assets</t>
  </si>
  <si>
    <t>Proceed from repayment of short-term loans to related parties</t>
  </si>
  <si>
    <t>Proceed from repayment of long-term loans to other parties</t>
  </si>
  <si>
    <t>Proceed from receivable from guaranteed investment</t>
  </si>
  <si>
    <t>Payment to rights in power purchase agreements payables</t>
  </si>
  <si>
    <t>Proceed from share increasing of non-controlling interests</t>
  </si>
  <si>
    <t>Dividends received from associates</t>
  </si>
  <si>
    <t>Dividends received from subsidiaries</t>
  </si>
  <si>
    <t xml:space="preserve">Interest received  </t>
  </si>
  <si>
    <t xml:space="preserve">Net cash from (used in) investing activities  </t>
  </si>
  <si>
    <t>Cash flows from financing activities</t>
  </si>
  <si>
    <t>Repayment of short-term borrowings - trust receipt</t>
  </si>
  <si>
    <t>Repayment of a bill of exchange</t>
  </si>
  <si>
    <t>Payment of lease liabilities</t>
  </si>
  <si>
    <t>Proceed from long-term borrowings from related parties</t>
  </si>
  <si>
    <t>Repayment of long-term borrowings from related parties</t>
  </si>
  <si>
    <t>Proceed from long-term borrowings from financial institutions</t>
  </si>
  <si>
    <t>Repayment of long-term borrowings from financial institutions</t>
  </si>
  <si>
    <t>Interest paid</t>
  </si>
  <si>
    <t xml:space="preserve">Net cash used in financing activities  </t>
  </si>
  <si>
    <t>Net increase (decrease) in cash and cash equivalents,</t>
  </si>
  <si>
    <t>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</si>
  <si>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</si>
  <si>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</si>
  <si>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</si>
  <si>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Non-cash transactions</t>
  </si>
  <si>
    <t>Advance received for property, plant and equipment</t>
  </si>
  <si>
    <t>Advance payment for property, plant and equipment</t>
  </si>
  <si>
    <t>Property, plant and equipment payable</t>
  </si>
  <si>
    <t>purchase agreement</t>
  </si>
  <si>
    <t>Disposal groups classified as held for sale</t>
  </si>
  <si>
    <t>Liabilities included in disposal groups classified as held for sale</t>
  </si>
  <si>
    <t xml:space="preserve">Transferring assets and liabilities under the SSA to </t>
  </si>
  <si>
    <t>the Former Major Shareholders</t>
  </si>
  <si>
    <t>Assets under Share Subscription Agreement</t>
  </si>
  <si>
    <t>Liabilities under Share Subscription Agreement</t>
  </si>
  <si>
    <t>3H6Y0NW43RVMABM67ZBC4SSK3F3SX2PHRG4TQ8FDZ5GKGY52K6F0</t>
  </si>
  <si>
    <t>Oummepetch, Narisara</t>
  </si>
  <si>
    <t>FAXTS8AND3342WVEHWZMXGXGTW4Z974DS0YQ1D1FFJQNNXZMHQ30</t>
  </si>
  <si>
    <t>Thamonwan, Ditthawetchai</t>
  </si>
  <si>
    <t>8TFAQRCA7VK3N29WK0894PG9Z6WN1KNXSESEK01QNR8SR7JTAJW0</t>
  </si>
  <si>
    <t>Phetpradub, Punwara</t>
  </si>
  <si>
    <t>JN264E0YEW584BNG7KYT7Z7JAC3X877PZ7PYS7MEHNRP1Q6PVV4G</t>
  </si>
  <si>
    <t>Nutthakrit, Sundarasima</t>
  </si>
  <si>
    <t>Create</t>
  </si>
  <si>
    <t>c760ccc8-737f-4b9c-92ec-5f74fe27b5cb</t>
  </si>
  <si>
    <t>{"id":"c760ccc8-737f-4b9c-92ec-5f74fe27b5cb","type":1,"name":"workbookId","value":"f3362fe9-9a51-4bc9-a613-6610c2b3a7af"}</t>
  </si>
  <si>
    <t>98182340-2823-4412-be01-d493dea19577</t>
  </si>
  <si>
    <t>{"id":"98182340-2823-4412-be01-d493dea19577","type":0,"name":"dataSnipperSheetDeleted","value":"false"}</t>
  </si>
  <si>
    <t>c5fa2a05-0554-4087-b378-8b29141634f1</t>
  </si>
  <si>
    <t>{"id":"c5fa2a05-0554-4087-b378-8b29141634f1","type":0,"name":"embed-documents","value":"false"}</t>
  </si>
  <si>
    <t>27437922-736d-4c1a-b767-48799c3ff664</t>
  </si>
  <si>
    <t>{"id":"27437922-736d-4c1a-b767-48799c3ff664","type":0,"name":"table-snip-suggestions","value":"true"}</t>
  </si>
  <si>
    <t>6cd4523d-45a0-4162-8d6c-153f86e7cf4a</t>
  </si>
  <si>
    <t>{"id":"6cd4523d-45a0-4162-8d6c-153f86e7cf4a","type":1,"name":"migratedFssProjectId","value":""}</t>
  </si>
  <si>
    <t>21ZWVR4BESMGJDASXTGJ9H6P7NRKZ8ZJC6TEM8MSVNH3RTBKT3GG</t>
  </si>
  <si>
    <t>Wipada, Thitisomboon</t>
  </si>
  <si>
    <t xml:space="preserve">   held for sale</t>
  </si>
  <si>
    <t>Proceed from sale of property, plant and equipment</t>
  </si>
  <si>
    <t>Transferring assets and liabilities under the share</t>
  </si>
  <si>
    <t xml:space="preserve">Liabilities included in disposal group classified as </t>
  </si>
  <si>
    <t>Disposal group classified as held for sale</t>
  </si>
  <si>
    <t>0S13AJC1CJTZDK6CJSXDZP42JDA74J8ZA14N045YXSCAGD6JRDF0</t>
  </si>
  <si>
    <t>Narawich, Nuannueang</t>
  </si>
  <si>
    <t>Investments in joint ventures</t>
  </si>
  <si>
    <t xml:space="preserve">   from other parties</t>
  </si>
  <si>
    <t>Long-term borrowings from other parties</t>
  </si>
  <si>
    <t>3, 4, 10</t>
  </si>
  <si>
    <t>12, 13</t>
  </si>
  <si>
    <t>12, 14</t>
  </si>
  <si>
    <t>3, 12</t>
  </si>
  <si>
    <t>(Restated)</t>
  </si>
  <si>
    <t>Share of other</t>
  </si>
  <si>
    <t>comprehensive</t>
  </si>
  <si>
    <t>income</t>
  </si>
  <si>
    <t>of subsidiaries</t>
  </si>
  <si>
    <t>accounted for using</t>
  </si>
  <si>
    <t>equity method</t>
  </si>
  <si>
    <t>Assets under share subscription agreement</t>
  </si>
  <si>
    <t>Liabilities under share subscription agreement</t>
  </si>
  <si>
    <t>Payable from guaranteed investment</t>
  </si>
  <si>
    <t>Share of other comprehensive income</t>
  </si>
  <si>
    <t xml:space="preserve">   of subsidiaries accounted for using equity method</t>
  </si>
  <si>
    <t>from expired</t>
  </si>
  <si>
    <t>warrants</t>
  </si>
  <si>
    <t>paid-up</t>
  </si>
  <si>
    <t>Impact of changes in accounting policies</t>
  </si>
  <si>
    <t>Transactions with owners, recorded directly in equity</t>
  </si>
  <si>
    <t xml:space="preserve"> Total contributions by and distributions to owners of the parent</t>
  </si>
  <si>
    <t xml:space="preserve">    Disposal of an investment in a subsidiary arising from </t>
  </si>
  <si>
    <t xml:space="preserve">     a business combination under common control</t>
  </si>
  <si>
    <t>Repayment of long-term borrowings from other parties</t>
  </si>
  <si>
    <t>(Gain) loss on fair value of financial assets - derivatives</t>
  </si>
  <si>
    <t>3, 4</t>
  </si>
  <si>
    <t>2, 7</t>
  </si>
  <si>
    <t>0607EABRHNQH9Z4T7DENY0SETFF3TPS22GK3HE99STSRQGE2V870</t>
  </si>
  <si>
    <t>Vachiraporn, Laotrakul</t>
  </si>
  <si>
    <t>43PZTFVWJ58JVKH8Z2BGHBMQHET4FXZ0KSAJPGK971HTZ6ST52EG</t>
  </si>
  <si>
    <t>Waris, Anuwongworawate</t>
  </si>
  <si>
    <t>Net gain (loss) on exchange rate</t>
  </si>
  <si>
    <t>Derivatives gain (loss)</t>
  </si>
  <si>
    <t>Profit (loss) before income tax expense</t>
  </si>
  <si>
    <t>Profit (loss) for the period</t>
  </si>
  <si>
    <t>Prior period adjustment</t>
  </si>
  <si>
    <t>Balance at 1 January 2025 - as restated</t>
  </si>
  <si>
    <t>Balance at 31 December 2025 - as reported</t>
  </si>
  <si>
    <t>Balance at 31 December 2025 - as restated</t>
  </si>
  <si>
    <t xml:space="preserve">   and 1 January 2026</t>
  </si>
  <si>
    <t>Balance at 31 December 2025 - as restated and 1 January 2026</t>
  </si>
  <si>
    <t>Other components</t>
  </si>
  <si>
    <t>Proceed from repayment of long-term loans to related parties</t>
  </si>
  <si>
    <t>Repayment of debentures</t>
  </si>
  <si>
    <t>Receivables from the disposal of investment</t>
  </si>
  <si>
    <t xml:space="preserve">   Contributions by and distributions to owners</t>
  </si>
  <si>
    <t xml:space="preserve">   Profit or loss - restated</t>
  </si>
  <si>
    <t>Proceed from short-term borrowings</t>
  </si>
  <si>
    <t>Gain from disposal of investment</t>
  </si>
  <si>
    <t>Proceed from disposal of investment</t>
  </si>
  <si>
    <t xml:space="preserve">   under common control</t>
  </si>
  <si>
    <t>Deficit arising from business combination</t>
  </si>
  <si>
    <t>Revenue from sales of goods</t>
  </si>
  <si>
    <t>16TT489RFXYT93S68Q7RP8SWX9A6RXVA3HK89DW12PBKQQBGMN10</t>
  </si>
  <si>
    <t>Jutatip, Suwansoontorn</t>
  </si>
  <si>
    <t>30 June</t>
  </si>
  <si>
    <t xml:space="preserve">Six-month period ended </t>
  </si>
  <si>
    <t>Revenue from sales</t>
  </si>
  <si>
    <t>Reversal of impairment loss (impairment loss)</t>
  </si>
  <si>
    <t xml:space="preserve">   determined in accordance with TFRS 9</t>
  </si>
  <si>
    <t>Net foreign exchange gain (loss)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</si>
  <si>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</si>
  <si>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</si>
  <si>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Six-month period ended 30 June 2025</t>
  </si>
  <si>
    <t>Six-month period ended 30 June 2026</t>
  </si>
  <si>
    <t>Balance at 30 June 2025</t>
  </si>
  <si>
    <t>Balance at 30 June 2026</t>
  </si>
  <si>
    <t xml:space="preserve">Transactions with owners, recorded directly in equity </t>
  </si>
  <si>
    <t xml:space="preserve">   Proceeds from receivable of guaranteed investment</t>
  </si>
  <si>
    <t xml:space="preserve">Total transactions with owners, recorded directly in equity </t>
  </si>
  <si>
    <t>Six-month period ended</t>
  </si>
  <si>
    <t>Loss on written-off property, plant and equipment</t>
  </si>
  <si>
    <t>Repayment of short-term borrowings from other parties</t>
  </si>
  <si>
    <t>Cash and cash equivalents at 30 June</t>
  </si>
  <si>
    <t>12, 19 (e)</t>
  </si>
  <si>
    <t>2, 16</t>
  </si>
  <si>
    <t>Loss before income tax expense</t>
  </si>
  <si>
    <t>Profit (loss) from operating activities</t>
  </si>
  <si>
    <t>(Reversal of) expected credit loss</t>
  </si>
  <si>
    <t>Loss on lease termination</t>
  </si>
  <si>
    <t xml:space="preserve">(Increase) decrease in restricted deposits with financial institutions </t>
  </si>
  <si>
    <t>Decrease in bank overdrafts</t>
  </si>
  <si>
    <t>Proceed from short-term borrowings from financial intitution</t>
  </si>
  <si>
    <t>Short-term borrowings from financial institutions</t>
  </si>
  <si>
    <t>19 (e)</t>
  </si>
  <si>
    <t>Share of loss of subsidiaries accounted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</si>
  <si>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</si>
  <si>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>Balance at 1 January 2025 - as reported</t>
  </si>
  <si>
    <t>Repayment of short-term borrowings from financial intitution</t>
  </si>
  <si>
    <t>Offsetting of long-term loans to other parties</t>
  </si>
  <si>
    <t>Share of profit (loss) of subsidiaries accounted</t>
  </si>
  <si>
    <t>Loss on inventories devaluation</t>
  </si>
  <si>
    <t>Repayment of short-term promissory notes from financial institution</t>
  </si>
  <si>
    <t>Share of (profit) loss from subsidiaries accounted for using equity method</t>
  </si>
  <si>
    <t>Provisions for delay penalties</t>
  </si>
  <si>
    <t>Proceed from short-term promissory notes from financial institution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</si>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</sst>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_(* #,##0_);_(* \(#,##0\);_(* &quot;-&quot;??_);_(@_)"/>
    <numFmt numFmtId="167" formatCode="_(* #,##0.00000000_);_(* \(#,##0.00000000\);_(* &quot;-&quot;??_);_(@_)"/>
    <numFmt numFmtId="168" formatCode="#,##0.00;\(#,##0.00\)"/>
    <numFmt numFmtId="169" formatCode="#,##0.00\ ;\(#,##0.00\)"/>
    <numFmt numFmtId="170" formatCode="[$-107041E]d\ mmmm\ yyyy;@"/>
    <numFmt numFmtId="171" formatCode="[$-D00041E]0"/>
    <numFmt numFmtId="172" formatCode="_(* #,##0.000_);_(* \(#,##0.000\);_(* &quot;-&quot;??_);_(@_)"/>
    <numFmt numFmtId="173" formatCode="#,##0;\(#,##0\)"/>
    <numFmt numFmtId="174" formatCode="#,##0\ [$€-1];[Red]\-#,##0\ [$€-1]"/>
  </numFmts>
  <fonts count="5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4"/>
      <name val="AngsanaUPC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u/>
      <sz val="11"/>
      <name val="Times New Roman"/>
      <family val="1"/>
    </font>
    <font>
      <sz val="1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4">
    <xf numFmtId="0" fontId="0" fillId="0" borderId="0"/>
    <xf numFmtId="43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" fillId="0" borderId="0"/>
    <xf numFmtId="43" fontId="21" fillId="0" borderId="0" applyFont="0" applyFill="0" applyBorder="0" applyAlignment="0" applyProtection="0"/>
    <xf numFmtId="0" fontId="14" fillId="0" borderId="0"/>
    <xf numFmtId="0" fontId="15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/>
    <xf numFmtId="0" fontId="13" fillId="0" borderId="0"/>
    <xf numFmtId="0" fontId="24" fillId="2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5" fillId="0" borderId="0"/>
    <xf numFmtId="0" fontId="25" fillId="0" borderId="0"/>
    <xf numFmtId="171" fontId="27" fillId="0" borderId="0"/>
    <xf numFmtId="171" fontId="21" fillId="0" borderId="0"/>
    <xf numFmtId="43" fontId="21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9" applyNumberFormat="0" applyAlignment="0" applyProtection="0"/>
    <xf numFmtId="0" fontId="37" fillId="7" borderId="10" applyNumberFormat="0" applyAlignment="0" applyProtection="0"/>
    <xf numFmtId="0" fontId="38" fillId="7" borderId="9" applyNumberFormat="0" applyAlignment="0" applyProtection="0"/>
    <xf numFmtId="0" fontId="39" fillId="0" borderId="11" applyNumberFormat="0" applyFill="0" applyAlignment="0" applyProtection="0"/>
    <xf numFmtId="0" fontId="40" fillId="8" borderId="12" applyNumberFormat="0" applyAlignment="0" applyProtection="0"/>
    <xf numFmtId="0" fontId="41" fillId="0" borderId="0" applyNumberFormat="0" applyFill="0" applyBorder="0" applyAlignment="0" applyProtection="0"/>
    <xf numFmtId="0" fontId="25" fillId="9" borderId="13" applyNumberFormat="0" applyFont="0" applyAlignment="0" applyProtection="0"/>
    <xf numFmtId="0" fontId="42" fillId="0" borderId="14" applyNumberFormat="0" applyFill="0" applyAlignment="0" applyProtection="0"/>
    <xf numFmtId="0" fontId="2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43" fillId="0" borderId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5" fillId="0" borderId="0"/>
    <xf numFmtId="0" fontId="43" fillId="0" borderId="0"/>
    <xf numFmtId="0" fontId="25" fillId="0" borderId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5" fillId="0" borderId="0"/>
    <xf numFmtId="0" fontId="2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5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23" fillId="0" borderId="0"/>
    <xf numFmtId="43" fontId="7" fillId="0" borderId="0" applyFont="0" applyFill="0" applyBorder="0" applyAlignment="0" applyProtection="0"/>
    <xf numFmtId="0" fontId="7" fillId="0" borderId="0"/>
    <xf numFmtId="0" fontId="4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46" fillId="0" borderId="0"/>
    <xf numFmtId="0" fontId="3" fillId="0" borderId="0"/>
    <xf numFmtId="0" fontId="46" fillId="0" borderId="0"/>
    <xf numFmtId="0" fontId="27" fillId="0" borderId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335">
    <xf numFmtId="0" fontId="0" fillId="0" borderId="0" xfId="0"/>
    <xf numFmtId="43" fontId="46" fillId="0" borderId="0" xfId="1" applyFont="1" applyFill="1" applyAlignment="1" applyProtection="1">
      <alignment horizontal="right"/>
      <protection locked="0"/>
    </xf>
    <xf numFmtId="166" fontId="46" fillId="0" borderId="0" xfId="1" applyNumberFormat="1" applyFont="1" applyFill="1" applyAlignment="1" applyProtection="1">
      <alignment horizontal="right"/>
      <protection locked="0"/>
    </xf>
    <xf numFmtId="10" fontId="46" fillId="0" borderId="0" xfId="2" applyNumberFormat="1" applyFont="1" applyFill="1" applyProtection="1">
      <protection locked="0"/>
    </xf>
    <xf numFmtId="166" fontId="46" fillId="0" borderId="0" xfId="1" applyNumberFormat="1" applyFont="1" applyFill="1" applyProtection="1">
      <protection locked="0"/>
    </xf>
    <xf numFmtId="166" fontId="46" fillId="0" borderId="0" xfId="1" applyNumberFormat="1" applyFont="1" applyFill="1" applyAlignment="1" applyProtection="1">
      <alignment horizontal="center"/>
      <protection locked="0"/>
    </xf>
    <xf numFmtId="166" fontId="50" fillId="0" borderId="0" xfId="1" applyNumberFormat="1" applyFont="1" applyFill="1" applyAlignment="1" applyProtection="1">
      <alignment horizontal="center"/>
      <protection locked="0"/>
    </xf>
    <xf numFmtId="166" fontId="46" fillId="0" borderId="0" xfId="1" applyNumberFormat="1" applyFont="1" applyFill="1" applyAlignment="1" applyProtection="1">
      <protection locked="0"/>
    </xf>
    <xf numFmtId="41" fontId="46" fillId="0" borderId="0" xfId="1" applyNumberFormat="1" applyFont="1" applyFill="1" applyBorder="1" applyProtection="1">
      <protection locked="0"/>
    </xf>
    <xf numFmtId="166" fontId="46" fillId="0" borderId="0" xfId="1" applyNumberFormat="1" applyFont="1" applyFill="1" applyBorder="1" applyProtection="1">
      <protection locked="0"/>
    </xf>
    <xf numFmtId="166" fontId="49" fillId="0" borderId="0" xfId="1" applyNumberFormat="1" applyFont="1" applyFill="1" applyBorder="1" applyProtection="1">
      <protection locked="0"/>
    </xf>
    <xf numFmtId="166" fontId="49" fillId="0" borderId="0" xfId="1" applyNumberFormat="1" applyFont="1" applyFill="1" applyProtection="1">
      <protection locked="0"/>
    </xf>
    <xf numFmtId="43" fontId="46" fillId="0" borderId="0" xfId="1" applyFont="1" applyFill="1" applyBorder="1" applyProtection="1">
      <protection locked="0"/>
    </xf>
    <xf numFmtId="43" fontId="46" fillId="0" borderId="0" xfId="1" applyFont="1" applyFill="1" applyBorder="1" applyAlignment="1" applyProtection="1">
      <alignment horizontal="center"/>
      <protection locked="0"/>
    </xf>
    <xf numFmtId="9" fontId="46" fillId="0" borderId="0" xfId="2" applyFont="1" applyFill="1" applyProtection="1">
      <protection locked="0"/>
    </xf>
    <xf numFmtId="41" fontId="46" fillId="0" borderId="0" xfId="1" applyNumberFormat="1" applyFont="1" applyFill="1" applyProtection="1">
      <protection locked="0"/>
    </xf>
    <xf numFmtId="43" fontId="50" fillId="0" borderId="0" xfId="1" applyFont="1" applyFill="1" applyBorder="1" applyAlignment="1" applyProtection="1">
      <protection locked="0"/>
    </xf>
    <xf numFmtId="166" fontId="50" fillId="0" borderId="0" xfId="1" applyNumberFormat="1" applyFont="1" applyFill="1" applyBorder="1" applyAlignment="1" applyProtection="1">
      <protection locked="0"/>
    </xf>
    <xf numFmtId="43" fontId="46" fillId="0" borderId="0" xfId="1" applyFont="1" applyFill="1" applyProtection="1">
      <protection locked="0"/>
    </xf>
    <xf numFmtId="166" fontId="46" fillId="0" borderId="0" xfId="1" applyNumberFormat="1" applyFont="1" applyFill="1" applyBorder="1" applyAlignment="1" applyProtection="1">
      <alignment horizontal="center"/>
      <protection locked="0"/>
    </xf>
    <xf numFmtId="166" fontId="46" fillId="0" borderId="0" xfId="1" applyNumberFormat="1" applyFont="1" applyFill="1" applyBorder="1" applyAlignment="1" applyProtection="1">
      <alignment horizontal="right"/>
      <protection locked="0"/>
    </xf>
    <xf numFmtId="166" fontId="46" fillId="0" borderId="2" xfId="1" applyNumberFormat="1" applyFont="1" applyFill="1" applyBorder="1" applyProtection="1">
      <protection locked="0"/>
    </xf>
    <xf numFmtId="43" fontId="49" fillId="0" borderId="0" xfId="1" applyFont="1" applyFill="1" applyProtection="1">
      <protection locked="0"/>
    </xf>
    <xf numFmtId="9" fontId="46" fillId="0" borderId="0" xfId="2" applyFont="1" applyFill="1" applyBorder="1" applyProtection="1">
      <protection locked="0"/>
    </xf>
    <xf numFmtId="166" fontId="46" fillId="0" borderId="3" xfId="1" applyNumberFormat="1" applyFont="1" applyFill="1" applyBorder="1" applyProtection="1">
      <protection locked="0"/>
    </xf>
    <xf numFmtId="167" fontId="46" fillId="0" borderId="0" xfId="1" applyNumberFormat="1" applyFont="1" applyFill="1" applyBorder="1" applyProtection="1">
      <protection locked="0"/>
    </xf>
    <xf numFmtId="43" fontId="49" fillId="0" borderId="0" xfId="1" applyFont="1" applyFill="1" applyAlignment="1" applyProtection="1">
      <alignment horizontal="center"/>
      <protection locked="0"/>
    </xf>
    <xf numFmtId="166" fontId="49" fillId="0" borderId="0" xfId="1" applyNumberFormat="1" applyFont="1" applyFill="1" applyAlignment="1" applyProtection="1">
      <alignment horizontal="center"/>
      <protection locked="0"/>
    </xf>
    <xf numFmtId="166" fontId="49" fillId="0" borderId="1" xfId="1" applyNumberFormat="1" applyFont="1" applyFill="1" applyBorder="1" applyProtection="1"/>
    <xf numFmtId="166" fontId="49" fillId="0" borderId="2" xfId="1" applyNumberFormat="1" applyFont="1" applyFill="1" applyBorder="1" applyProtection="1"/>
    <xf numFmtId="166" fontId="49" fillId="0" borderId="3" xfId="1" applyNumberFormat="1" applyFont="1" applyFill="1" applyBorder="1" applyProtection="1"/>
    <xf numFmtId="166" fontId="49" fillId="0" borderId="4" xfId="1" applyNumberFormat="1" applyFont="1" applyFill="1" applyBorder="1" applyProtection="1"/>
    <xf numFmtId="166" fontId="46" fillId="0" borderId="3" xfId="1" applyNumberFormat="1" applyFont="1" applyFill="1" applyBorder="1" applyAlignment="1" applyProtection="1">
      <alignment horizontal="center"/>
      <protection locked="0"/>
    </xf>
    <xf numFmtId="41" fontId="46" fillId="0" borderId="3" xfId="1" applyNumberFormat="1" applyFont="1" applyFill="1" applyBorder="1" applyProtection="1">
      <protection locked="0"/>
    </xf>
    <xf numFmtId="166" fontId="49" fillId="0" borderId="0" xfId="1" applyNumberFormat="1" applyFont="1" applyFill="1" applyBorder="1" applyAlignment="1" applyProtection="1">
      <alignment horizontal="center"/>
      <protection locked="0"/>
    </xf>
    <xf numFmtId="41" fontId="49" fillId="0" borderId="0" xfId="1" applyNumberFormat="1" applyFont="1" applyFill="1" applyBorder="1" applyProtection="1">
      <protection locked="0"/>
    </xf>
    <xf numFmtId="166" fontId="46" fillId="0" borderId="3" xfId="1" applyNumberFormat="1" applyFont="1" applyFill="1" applyBorder="1" applyAlignment="1" applyProtection="1">
      <alignment horizontal="right"/>
      <protection locked="0"/>
    </xf>
    <xf numFmtId="43" fontId="46" fillId="0" borderId="3" xfId="1" applyFont="1" applyFill="1" applyBorder="1" applyAlignment="1" applyProtection="1">
      <alignment horizontal="right"/>
      <protection locked="0"/>
    </xf>
    <xf numFmtId="166" fontId="49" fillId="0" borderId="0" xfId="1" applyNumberFormat="1" applyFont="1" applyFill="1" applyBorder="1" applyAlignment="1" applyProtection="1">
      <alignment horizontal="right"/>
      <protection locked="0"/>
    </xf>
    <xf numFmtId="166" fontId="49" fillId="0" borderId="0" xfId="1" applyNumberFormat="1" applyFont="1" applyFill="1" applyBorder="1" applyAlignment="1" applyProtection="1">
      <alignment horizontal="center"/>
    </xf>
    <xf numFmtId="41" fontId="49" fillId="0" borderId="0" xfId="1" applyNumberFormat="1" applyFont="1" applyFill="1" applyBorder="1" applyProtection="1"/>
    <xf numFmtId="166" fontId="49" fillId="0" borderId="4" xfId="1" applyNumberFormat="1" applyFont="1" applyFill="1" applyBorder="1" applyAlignment="1" applyProtection="1">
      <alignment horizontal="center"/>
    </xf>
    <xf numFmtId="166" fontId="49" fillId="0" borderId="3" xfId="1" applyNumberFormat="1" applyFont="1" applyFill="1" applyBorder="1" applyAlignment="1" applyProtection="1">
      <alignment horizontal="right"/>
    </xf>
    <xf numFmtId="41" fontId="46" fillId="0" borderId="0" xfId="1" applyNumberFormat="1" applyFont="1" applyFill="1" applyAlignment="1" applyProtection="1">
      <alignment horizontal="center"/>
      <protection locked="0"/>
    </xf>
    <xf numFmtId="41" fontId="46" fillId="0" borderId="0" xfId="1" applyNumberFormat="1" applyFont="1" applyFill="1" applyBorder="1" applyAlignment="1" applyProtection="1">
      <alignment horizontal="center"/>
      <protection locked="0"/>
    </xf>
    <xf numFmtId="41" fontId="49" fillId="0" borderId="0" xfId="1" applyNumberFormat="1" applyFont="1" applyFill="1" applyBorder="1" applyAlignment="1" applyProtection="1">
      <alignment horizontal="center"/>
      <protection locked="0"/>
    </xf>
    <xf numFmtId="41" fontId="46" fillId="0" borderId="0" xfId="1" applyNumberFormat="1" applyFont="1" applyFill="1" applyAlignment="1" applyProtection="1">
      <alignment horizontal="right"/>
      <protection locked="0"/>
    </xf>
    <xf numFmtId="41" fontId="46" fillId="0" borderId="0" xfId="1" applyNumberFormat="1" applyFont="1" applyFill="1" applyBorder="1" applyAlignment="1" applyProtection="1">
      <alignment horizontal="right"/>
      <protection locked="0"/>
    </xf>
    <xf numFmtId="41" fontId="46" fillId="0" borderId="3" xfId="1" applyNumberFormat="1" applyFont="1" applyFill="1" applyBorder="1" applyAlignment="1" applyProtection="1">
      <alignment horizontal="right"/>
      <protection locked="0"/>
    </xf>
    <xf numFmtId="41" fontId="49" fillId="0" borderId="0" xfId="1" applyNumberFormat="1" applyFont="1" applyFill="1" applyBorder="1" applyAlignment="1" applyProtection="1">
      <alignment horizontal="right"/>
      <protection locked="0"/>
    </xf>
    <xf numFmtId="41" fontId="49" fillId="0" borderId="0" xfId="1" applyNumberFormat="1" applyFont="1" applyFill="1" applyProtection="1">
      <protection locked="0"/>
    </xf>
    <xf numFmtId="166" fontId="46" fillId="0" borderId="3" xfId="1" applyNumberFormat="1" applyFont="1" applyFill="1" applyBorder="1" applyAlignment="1" applyProtection="1">
      <protection locked="0"/>
    </xf>
    <xf numFmtId="166" fontId="46" fillId="0" borderId="0" xfId="1" applyNumberFormat="1" applyFont="1" applyFill="1" applyBorder="1" applyAlignment="1" applyProtection="1">
      <protection locked="0"/>
    </xf>
    <xf numFmtId="166" fontId="49" fillId="0" borderId="0" xfId="1" applyNumberFormat="1" applyFont="1" applyFill="1" applyAlignment="1" applyProtection="1">
      <protection locked="0"/>
    </xf>
    <xf numFmtId="166" fontId="49" fillId="0" borderId="0" xfId="1" applyNumberFormat="1" applyFont="1" applyFill="1" applyBorder="1" applyAlignment="1" applyProtection="1">
      <protection locked="0"/>
    </xf>
    <xf numFmtId="166" fontId="46" fillId="0" borderId="0" xfId="1" applyNumberFormat="1" applyFont="1" applyFill="1" applyAlignment="1" applyProtection="1"/>
    <xf numFmtId="166" fontId="46" fillId="0" borderId="4" xfId="1" applyNumberFormat="1" applyFont="1" applyFill="1" applyBorder="1" applyAlignment="1" applyProtection="1"/>
    <xf numFmtId="166" fontId="49" fillId="0" borderId="1" xfId="1" applyNumberFormat="1" applyFont="1" applyFill="1" applyBorder="1" applyAlignment="1" applyProtection="1"/>
    <xf numFmtId="166" fontId="49" fillId="0" borderId="0" xfId="1" applyNumberFormat="1" applyFont="1" applyFill="1" applyAlignment="1" applyProtection="1"/>
    <xf numFmtId="166" fontId="49" fillId="0" borderId="5" xfId="1" applyNumberFormat="1" applyFont="1" applyFill="1" applyBorder="1" applyAlignment="1" applyProtection="1"/>
    <xf numFmtId="43" fontId="50" fillId="0" borderId="0" xfId="1" applyFont="1" applyFill="1" applyProtection="1">
      <protection locked="0"/>
    </xf>
    <xf numFmtId="43" fontId="50" fillId="0" borderId="0" xfId="1" applyFont="1" applyFill="1" applyBorder="1" applyProtection="1">
      <protection locked="0"/>
    </xf>
    <xf numFmtId="41" fontId="49" fillId="0" borderId="0" xfId="1" applyNumberFormat="1" applyFont="1" applyFill="1" applyAlignment="1" applyProtection="1">
      <alignment horizontal="right"/>
      <protection locked="0"/>
    </xf>
    <xf numFmtId="41" fontId="49" fillId="0" borderId="0" xfId="1" applyNumberFormat="1" applyFont="1" applyFill="1" applyAlignment="1" applyProtection="1">
      <alignment horizontal="center"/>
      <protection locked="0"/>
    </xf>
    <xf numFmtId="41" fontId="49" fillId="0" borderId="1" xfId="1" applyNumberFormat="1" applyFont="1" applyFill="1" applyBorder="1" applyAlignment="1" applyProtection="1">
      <alignment horizontal="right"/>
      <protection locked="0"/>
    </xf>
    <xf numFmtId="41" fontId="49" fillId="0" borderId="5" xfId="1" applyNumberFormat="1" applyFont="1" applyFill="1" applyBorder="1" applyAlignment="1" applyProtection="1">
      <alignment horizontal="right"/>
      <protection locked="0"/>
    </xf>
    <xf numFmtId="41" fontId="49" fillId="0" borderId="0" xfId="1" applyNumberFormat="1" applyFont="1" applyFill="1" applyAlignment="1" applyProtection="1">
      <alignment horizontal="right"/>
    </xf>
    <xf numFmtId="41" fontId="46" fillId="0" borderId="0" xfId="1" applyNumberFormat="1" applyFont="1" applyFill="1" applyAlignment="1" applyProtection="1">
      <alignment horizontal="center"/>
    </xf>
    <xf numFmtId="41" fontId="49" fillId="0" borderId="1" xfId="1" applyNumberFormat="1" applyFont="1" applyFill="1" applyBorder="1" applyAlignment="1" applyProtection="1">
      <alignment horizontal="right"/>
    </xf>
    <xf numFmtId="41" fontId="46" fillId="0" borderId="0" xfId="1" applyNumberFormat="1" applyFont="1" applyFill="1" applyAlignment="1" applyProtection="1">
      <alignment horizontal="right"/>
    </xf>
    <xf numFmtId="41" fontId="46" fillId="0" borderId="0" xfId="1" applyNumberFormat="1" applyFont="1" applyFill="1" applyBorder="1" applyAlignment="1" applyProtection="1">
      <alignment horizontal="right"/>
    </xf>
    <xf numFmtId="41" fontId="49" fillId="0" borderId="3" xfId="1" applyNumberFormat="1" applyFont="1" applyFill="1" applyBorder="1" applyProtection="1"/>
    <xf numFmtId="41" fontId="49" fillId="0" borderId="5" xfId="1" applyNumberFormat="1" applyFont="1" applyFill="1" applyBorder="1" applyAlignment="1" applyProtection="1">
      <alignment horizontal="right"/>
    </xf>
    <xf numFmtId="41" fontId="46" fillId="0" borderId="0" xfId="1" applyNumberFormat="1" applyFont="1" applyFill="1" applyBorder="1" applyAlignment="1" applyProtection="1">
      <protection locked="0"/>
    </xf>
    <xf numFmtId="41" fontId="46" fillId="0" borderId="3" xfId="1" quotePrefix="1" applyNumberFormat="1" applyFont="1" applyFill="1" applyBorder="1" applyAlignment="1" applyProtection="1">
      <alignment horizontal="right"/>
      <protection locked="0"/>
    </xf>
    <xf numFmtId="41" fontId="46" fillId="0" borderId="0" xfId="1" quotePrefix="1" applyNumberFormat="1" applyFont="1" applyFill="1" applyBorder="1" applyAlignment="1" applyProtection="1">
      <alignment horizontal="right"/>
      <protection locked="0"/>
    </xf>
    <xf numFmtId="41" fontId="49" fillId="0" borderId="0" xfId="1" quotePrefix="1" applyNumberFormat="1" applyFont="1" applyFill="1" applyBorder="1" applyAlignment="1" applyProtection="1">
      <alignment horizontal="right"/>
      <protection locked="0"/>
    </xf>
    <xf numFmtId="41" fontId="49" fillId="0" borderId="3" xfId="1" quotePrefix="1" applyNumberFormat="1" applyFont="1" applyFill="1" applyBorder="1" applyAlignment="1" applyProtection="1">
      <alignment horizontal="right"/>
      <protection locked="0"/>
    </xf>
    <xf numFmtId="41" fontId="49" fillId="0" borderId="1" xfId="1" quotePrefix="1" applyNumberFormat="1" applyFont="1" applyFill="1" applyBorder="1" applyAlignment="1" applyProtection="1">
      <alignment horizontal="right"/>
      <protection locked="0"/>
    </xf>
    <xf numFmtId="41" fontId="49" fillId="0" borderId="2" xfId="1" applyNumberFormat="1" applyFont="1" applyFill="1" applyBorder="1" applyAlignment="1" applyProtection="1">
      <protection locked="0"/>
    </xf>
    <xf numFmtId="41" fontId="49" fillId="0" borderId="0" xfId="1" applyNumberFormat="1" applyFont="1" applyFill="1" applyBorder="1" applyAlignment="1" applyProtection="1">
      <protection locked="0"/>
    </xf>
    <xf numFmtId="41" fontId="49" fillId="0" borderId="0" xfId="1" applyNumberFormat="1" applyFont="1" applyFill="1" applyAlignment="1" applyProtection="1">
      <protection locked="0"/>
    </xf>
    <xf numFmtId="41" fontId="49" fillId="0" borderId="0" xfId="1" applyNumberFormat="1" applyFont="1" applyFill="1" applyProtection="1"/>
    <xf numFmtId="41" fontId="46" fillId="0" borderId="3" xfId="1" applyNumberFormat="1" applyFont="1" applyFill="1" applyBorder="1" applyProtection="1"/>
    <xf numFmtId="41" fontId="49" fillId="0" borderId="3" xfId="1" quotePrefix="1" applyNumberFormat="1" applyFont="1" applyFill="1" applyBorder="1" applyAlignment="1" applyProtection="1">
      <alignment horizontal="right"/>
    </xf>
    <xf numFmtId="41" fontId="46" fillId="0" borderId="3" xfId="1" applyNumberFormat="1" applyFont="1" applyFill="1" applyBorder="1" applyAlignment="1" applyProtection="1">
      <alignment horizontal="right"/>
    </xf>
    <xf numFmtId="41" fontId="49" fillId="0" borderId="2" xfId="1" applyNumberFormat="1" applyFont="1" applyFill="1" applyBorder="1" applyAlignment="1" applyProtection="1"/>
    <xf numFmtId="43" fontId="46" fillId="0" borderId="0" xfId="1" applyFont="1" applyFill="1" applyBorder="1" applyAlignment="1" applyProtection="1">
      <alignment horizontal="right"/>
      <protection locked="0"/>
    </xf>
    <xf numFmtId="41" fontId="49" fillId="0" borderId="0" xfId="1" applyNumberFormat="1" applyFont="1" applyFill="1" applyBorder="1" applyAlignment="1" applyProtection="1">
      <alignment horizontal="right"/>
    </xf>
    <xf numFmtId="166" fontId="49" fillId="0" borderId="4" xfId="1" applyNumberFormat="1" applyFont="1" applyFill="1" applyBorder="1" applyAlignment="1" applyProtection="1">
      <alignment horizontal="right"/>
    </xf>
    <xf numFmtId="166" fontId="49" fillId="0" borderId="3" xfId="1" applyNumberFormat="1" applyFont="1" applyFill="1" applyBorder="1" applyAlignment="1" applyProtection="1">
      <alignment horizontal="right"/>
      <protection locked="0"/>
    </xf>
    <xf numFmtId="166" fontId="49" fillId="0" borderId="2" xfId="1" applyNumberFormat="1" applyFont="1" applyFill="1" applyBorder="1" applyAlignment="1" applyProtection="1">
      <alignment horizontal="right"/>
    </xf>
    <xf numFmtId="166" fontId="49" fillId="0" borderId="0" xfId="1" applyNumberFormat="1" applyFont="1" applyFill="1" applyAlignment="1" applyProtection="1">
      <alignment horizontal="right"/>
      <protection locked="0"/>
    </xf>
    <xf numFmtId="41" fontId="50" fillId="0" borderId="0" xfId="1" applyNumberFormat="1" applyFont="1" applyFill="1" applyProtection="1">
      <protection locked="0"/>
    </xf>
    <xf numFmtId="41" fontId="50" fillId="0" borderId="0" xfId="1" applyNumberFormat="1" applyFont="1" applyFill="1" applyBorder="1" applyProtection="1">
      <protection locked="0"/>
    </xf>
    <xf numFmtId="43" fontId="46" fillId="0" borderId="0" xfId="1" applyFont="1" applyFill="1" applyAlignment="1" applyProtection="1">
      <protection locked="0"/>
    </xf>
    <xf numFmtId="166" fontId="49" fillId="0" borderId="5" xfId="1" applyNumberFormat="1" applyFont="1" applyFill="1" applyBorder="1" applyAlignment="1" applyProtection="1">
      <alignment horizontal="right"/>
    </xf>
    <xf numFmtId="43" fontId="49" fillId="0" borderId="0" xfId="1" applyFont="1" applyFill="1" applyBorder="1" applyAlignment="1" applyProtection="1">
      <alignment horizontal="right"/>
      <protection locked="0"/>
    </xf>
    <xf numFmtId="43" fontId="46" fillId="0" borderId="0" xfId="1" applyFont="1" applyFill="1" applyAlignment="1" applyProtection="1">
      <alignment horizontal="center"/>
      <protection locked="0"/>
    </xf>
    <xf numFmtId="43" fontId="49" fillId="0" borderId="0" xfId="1" quotePrefix="1" applyFont="1" applyFill="1" applyBorder="1" applyAlignment="1" applyProtection="1">
      <alignment horizontal="right"/>
      <protection locked="0"/>
    </xf>
    <xf numFmtId="41" fontId="49" fillId="0" borderId="1" xfId="1" applyNumberFormat="1" applyFont="1" applyFill="1" applyBorder="1" applyProtection="1">
      <protection locked="0"/>
    </xf>
    <xf numFmtId="166" fontId="49" fillId="0" borderId="0" xfId="1" applyNumberFormat="1" applyFont="1" applyFill="1" applyBorder="1" applyProtection="1"/>
    <xf numFmtId="166" fontId="49" fillId="0" borderId="1" xfId="1" applyNumberFormat="1" applyFont="1" applyFill="1" applyBorder="1" applyProtection="1">
      <protection locked="0"/>
    </xf>
    <xf numFmtId="166" fontId="49" fillId="0" borderId="2" xfId="1" applyNumberFormat="1" applyFont="1" applyFill="1" applyBorder="1" applyProtection="1">
      <protection locked="0"/>
    </xf>
    <xf numFmtId="166" fontId="49" fillId="0" borderId="3" xfId="1" applyNumberFormat="1" applyFont="1" applyFill="1" applyBorder="1" applyProtection="1">
      <protection locked="0"/>
    </xf>
    <xf numFmtId="166" fontId="49" fillId="0" borderId="4" xfId="1" applyNumberFormat="1" applyFont="1" applyFill="1" applyBorder="1" applyProtection="1">
      <protection locked="0"/>
    </xf>
    <xf numFmtId="41" fontId="49" fillId="0" borderId="3" xfId="1" applyNumberFormat="1" applyFont="1" applyFill="1" applyBorder="1" applyAlignment="1" applyProtection="1">
      <alignment horizontal="right"/>
    </xf>
    <xf numFmtId="43" fontId="46" fillId="0" borderId="0" xfId="1" applyFont="1" applyFill="1" applyAlignment="1" applyProtection="1">
      <alignment horizontal="left"/>
      <protection locked="0"/>
    </xf>
    <xf numFmtId="41" fontId="46" fillId="0" borderId="4" xfId="1" applyNumberFormat="1" applyFont="1" applyFill="1" applyBorder="1" applyProtection="1">
      <protection locked="0"/>
    </xf>
    <xf numFmtId="41" fontId="49" fillId="0" borderId="3" xfId="1" applyNumberFormat="1" applyFont="1" applyFill="1" applyBorder="1" applyProtection="1">
      <protection locked="0"/>
    </xf>
    <xf numFmtId="0" fontId="46" fillId="0" borderId="0" xfId="167" applyFont="1" applyProtection="1">
      <protection locked="0"/>
    </xf>
    <xf numFmtId="0" fontId="46" fillId="0" borderId="0" xfId="166" applyFont="1" applyProtection="1">
      <protection locked="0"/>
    </xf>
    <xf numFmtId="0" fontId="55" fillId="0" borderId="0" xfId="0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173" fontId="18" fillId="0" borderId="0" xfId="0" applyNumberFormat="1" applyFont="1" applyProtection="1">
      <protection locked="0"/>
    </xf>
    <xf numFmtId="173" fontId="53" fillId="0" borderId="0" xfId="0" applyNumberFormat="1" applyFont="1" applyAlignment="1" applyProtection="1">
      <alignment horizontal="center"/>
      <protection locked="0"/>
    </xf>
    <xf numFmtId="173" fontId="20" fillId="0" borderId="0" xfId="0" applyNumberFormat="1" applyFont="1" applyProtection="1">
      <protection locked="0"/>
    </xf>
    <xf numFmtId="0" fontId="46" fillId="0" borderId="0" xfId="0" applyFont="1" applyProtection="1">
      <protection locked="0"/>
    </xf>
    <xf numFmtId="0" fontId="50" fillId="0" borderId="0" xfId="0" applyFont="1" applyAlignment="1" applyProtection="1">
      <alignment horizontal="center"/>
      <protection locked="0"/>
    </xf>
    <xf numFmtId="0" fontId="51" fillId="0" borderId="0" xfId="0" applyFont="1" applyAlignment="1" applyProtection="1">
      <alignment horizontal="center"/>
      <protection locked="0"/>
    </xf>
    <xf numFmtId="0" fontId="49" fillId="0" borderId="0" xfId="0" applyFont="1" applyAlignment="1" applyProtection="1">
      <alignment horizontal="center"/>
      <protection locked="0"/>
    </xf>
    <xf numFmtId="0" fontId="49" fillId="0" borderId="0" xfId="0" applyFont="1" applyProtection="1">
      <protection locked="0"/>
    </xf>
    <xf numFmtId="173" fontId="49" fillId="0" borderId="0" xfId="0" applyNumberFormat="1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center"/>
      <protection locked="0"/>
    </xf>
    <xf numFmtId="0" fontId="46" fillId="0" borderId="0" xfId="0" quotePrefix="1" applyFont="1" applyAlignment="1" applyProtection="1">
      <alignment horizontal="left"/>
      <protection locked="0"/>
    </xf>
    <xf numFmtId="0" fontId="46" fillId="0" borderId="0" xfId="0" applyFont="1" applyAlignment="1" applyProtection="1">
      <alignment horizontal="left"/>
      <protection locked="0"/>
    </xf>
    <xf numFmtId="168" fontId="46" fillId="0" borderId="0" xfId="0" applyNumberFormat="1" applyFont="1" applyProtection="1">
      <protection locked="0"/>
    </xf>
    <xf numFmtId="0" fontId="48" fillId="0" borderId="0" xfId="0" applyFont="1" applyProtection="1">
      <protection locked="0"/>
    </xf>
    <xf numFmtId="0" fontId="20" fillId="0" borderId="0" xfId="0" applyFont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68" fontId="20" fillId="0" borderId="0" xfId="188" applyNumberFormat="1" applyFont="1" applyProtection="1">
      <protection locked="0"/>
    </xf>
    <xf numFmtId="0" fontId="49" fillId="0" borderId="0" xfId="166" applyFont="1" applyAlignment="1" applyProtection="1">
      <alignment horizontal="left"/>
      <protection locked="0"/>
    </xf>
    <xf numFmtId="40" fontId="46" fillId="0" borderId="0" xfId="166" applyNumberFormat="1" applyFont="1" applyProtection="1">
      <protection locked="0"/>
    </xf>
    <xf numFmtId="168" fontId="46" fillId="0" borderId="0" xfId="166" applyNumberFormat="1" applyFont="1" applyProtection="1">
      <protection locked="0"/>
    </xf>
    <xf numFmtId="173" fontId="49" fillId="0" borderId="0" xfId="0" applyNumberFormat="1" applyFont="1" applyProtection="1">
      <protection locked="0"/>
    </xf>
    <xf numFmtId="0" fontId="51" fillId="0" borderId="0" xfId="166" applyFont="1" applyProtection="1">
      <protection locked="0"/>
    </xf>
    <xf numFmtId="43" fontId="46" fillId="0" borderId="0" xfId="166" applyNumberFormat="1" applyFont="1" applyProtection="1">
      <protection locked="0"/>
    </xf>
    <xf numFmtId="173" fontId="46" fillId="0" borderId="0" xfId="0" applyNumberFormat="1" applyFont="1" applyProtection="1">
      <protection locked="0"/>
    </xf>
    <xf numFmtId="173" fontId="50" fillId="0" borderId="0" xfId="0" applyNumberFormat="1" applyFont="1" applyProtection="1">
      <protection locked="0"/>
    </xf>
    <xf numFmtId="168" fontId="46" fillId="0" borderId="0" xfId="188" applyNumberFormat="1" applyProtection="1">
      <protection locked="0"/>
    </xf>
    <xf numFmtId="166" fontId="46" fillId="0" borderId="0" xfId="166" applyNumberFormat="1" applyFont="1" applyProtection="1">
      <protection locked="0"/>
    </xf>
    <xf numFmtId="0" fontId="46" fillId="0" borderId="0" xfId="167" applyFont="1" applyAlignment="1" applyProtection="1">
      <alignment horizontal="left"/>
      <protection locked="0"/>
    </xf>
    <xf numFmtId="0" fontId="50" fillId="0" borderId="0" xfId="166" applyFont="1" applyProtection="1">
      <protection locked="0"/>
    </xf>
    <xf numFmtId="39" fontId="46" fillId="0" borderId="0" xfId="166" applyNumberFormat="1" applyFont="1" applyProtection="1">
      <protection locked="0"/>
    </xf>
    <xf numFmtId="0" fontId="46" fillId="0" borderId="0" xfId="166" quotePrefix="1" applyFont="1" applyProtection="1">
      <protection locked="0"/>
    </xf>
    <xf numFmtId="0" fontId="49" fillId="0" borderId="0" xfId="166" applyFont="1" applyProtection="1">
      <protection locked="0"/>
    </xf>
    <xf numFmtId="0" fontId="49" fillId="0" borderId="0" xfId="167" quotePrefix="1" applyFont="1" applyAlignment="1" applyProtection="1">
      <alignment horizontal="left"/>
      <protection locked="0"/>
    </xf>
    <xf numFmtId="168" fontId="49" fillId="0" borderId="0" xfId="0" applyNumberFormat="1" applyFont="1" applyProtection="1">
      <protection locked="0"/>
    </xf>
    <xf numFmtId="37" fontId="46" fillId="0" borderId="0" xfId="166" applyNumberFormat="1" applyFont="1" applyProtection="1">
      <protection locked="0"/>
    </xf>
    <xf numFmtId="0" fontId="48" fillId="0" borderId="0" xfId="189" applyFont="1" applyAlignment="1" applyProtection="1">
      <alignment horizontal="left"/>
      <protection locked="0"/>
    </xf>
    <xf numFmtId="0" fontId="47" fillId="0" borderId="0" xfId="3" applyFont="1" applyProtection="1">
      <protection locked="0"/>
    </xf>
    <xf numFmtId="0" fontId="20" fillId="0" borderId="0" xfId="3" applyFont="1" applyProtection="1">
      <protection locked="0"/>
    </xf>
    <xf numFmtId="0" fontId="49" fillId="0" borderId="0" xfId="3" applyFont="1" applyAlignment="1" applyProtection="1">
      <alignment horizontal="left"/>
      <protection locked="0"/>
    </xf>
    <xf numFmtId="0" fontId="46" fillId="0" borderId="0" xfId="3" applyFont="1" applyProtection="1">
      <protection locked="0"/>
    </xf>
    <xf numFmtId="0" fontId="49" fillId="0" borderId="0" xfId="3" applyFont="1" applyProtection="1">
      <protection locked="0"/>
    </xf>
    <xf numFmtId="0" fontId="46" fillId="0" borderId="0" xfId="3" applyFont="1" applyAlignment="1" applyProtection="1">
      <alignment horizontal="left"/>
      <protection locked="0"/>
    </xf>
    <xf numFmtId="0" fontId="49" fillId="0" borderId="0" xfId="3" applyFont="1" applyAlignment="1" applyProtection="1">
      <alignment horizontal="center"/>
      <protection locked="0"/>
    </xf>
    <xf numFmtId="0" fontId="46" fillId="0" borderId="0" xfId="3" applyFont="1" applyAlignment="1" applyProtection="1">
      <alignment horizontal="center"/>
      <protection locked="0"/>
    </xf>
    <xf numFmtId="0" fontId="50" fillId="0" borderId="0" xfId="3" applyFont="1" applyAlignment="1" applyProtection="1">
      <alignment horizontal="center"/>
      <protection locked="0"/>
    </xf>
    <xf numFmtId="0" fontId="46" fillId="0" borderId="3" xfId="3" applyFont="1" applyBorder="1" applyAlignment="1" applyProtection="1">
      <alignment horizontal="center"/>
      <protection locked="0"/>
    </xf>
    <xf numFmtId="168" fontId="46" fillId="0" borderId="0" xfId="189" applyNumberFormat="1" applyFont="1" applyAlignment="1" applyProtection="1">
      <alignment horizontal="center"/>
      <protection locked="0"/>
    </xf>
    <xf numFmtId="168" fontId="49" fillId="0" borderId="0" xfId="189" applyNumberFormat="1" applyFont="1" applyProtection="1">
      <protection locked="0"/>
    </xf>
    <xf numFmtId="0" fontId="51" fillId="0" borderId="0" xfId="3" applyFont="1" applyAlignment="1" applyProtection="1">
      <alignment horizontal="center"/>
      <protection locked="0"/>
    </xf>
    <xf numFmtId="0" fontId="49" fillId="0" borderId="0" xfId="185" applyFont="1" applyAlignment="1" applyProtection="1">
      <alignment horizontal="left"/>
      <protection locked="0"/>
    </xf>
    <xf numFmtId="166" fontId="46" fillId="0" borderId="0" xfId="3" applyNumberFormat="1" applyFont="1" applyProtection="1">
      <protection locked="0"/>
    </xf>
    <xf numFmtId="41" fontId="49" fillId="0" borderId="0" xfId="3" applyNumberFormat="1" applyFont="1" applyAlignment="1" applyProtection="1">
      <alignment horizontal="right"/>
      <protection locked="0"/>
    </xf>
    <xf numFmtId="41" fontId="49" fillId="0" borderId="0" xfId="3" applyNumberFormat="1" applyFont="1" applyAlignment="1" applyProtection="1">
      <alignment horizontal="center"/>
      <protection locked="0"/>
    </xf>
    <xf numFmtId="41" fontId="50" fillId="0" borderId="0" xfId="3" applyNumberFormat="1" applyFont="1" applyAlignment="1" applyProtection="1">
      <alignment horizontal="center"/>
      <protection locked="0"/>
    </xf>
    <xf numFmtId="0" fontId="46" fillId="0" borderId="0" xfId="3" applyFont="1" applyAlignment="1" applyProtection="1">
      <alignment horizontal="left" vertical="center"/>
      <protection locked="0"/>
    </xf>
    <xf numFmtId="0" fontId="50" fillId="0" borderId="0" xfId="3" applyFont="1" applyAlignment="1" applyProtection="1">
      <alignment vertical="center"/>
      <protection locked="0"/>
    </xf>
    <xf numFmtId="0" fontId="46" fillId="0" borderId="0" xfId="3" applyFont="1" applyAlignment="1" applyProtection="1">
      <alignment vertical="center"/>
      <protection locked="0"/>
    </xf>
    <xf numFmtId="0" fontId="50" fillId="0" borderId="0" xfId="3" applyFont="1" applyProtection="1">
      <protection locked="0"/>
    </xf>
    <xf numFmtId="0" fontId="46" fillId="0" borderId="0" xfId="3" applyFont="1" applyAlignment="1" applyProtection="1">
      <alignment horizontal="center" vertical="center"/>
      <protection locked="0"/>
    </xf>
    <xf numFmtId="168" fontId="46" fillId="0" borderId="0" xfId="189" applyNumberFormat="1" applyFont="1" applyAlignment="1" applyProtection="1">
      <alignment horizontal="center" vertical="center"/>
      <protection locked="0"/>
    </xf>
    <xf numFmtId="0" fontId="50" fillId="0" borderId="0" xfId="3" applyFont="1" applyAlignment="1" applyProtection="1">
      <alignment horizontal="center" vertical="center"/>
      <protection locked="0"/>
    </xf>
    <xf numFmtId="0" fontId="46" fillId="0" borderId="0" xfId="185" applyFont="1" applyAlignment="1" applyProtection="1">
      <alignment horizontal="center" vertical="center"/>
      <protection locked="0"/>
    </xf>
    <xf numFmtId="0" fontId="46" fillId="0" borderId="0" xfId="185" applyFont="1" applyAlignment="1" applyProtection="1">
      <alignment horizontal="left"/>
      <protection locked="0"/>
    </xf>
    <xf numFmtId="41" fontId="46" fillId="0" borderId="0" xfId="3" applyNumberFormat="1" applyFont="1" applyProtection="1">
      <protection locked="0"/>
    </xf>
    <xf numFmtId="0" fontId="51" fillId="0" borderId="0" xfId="3" applyFont="1" applyProtection="1">
      <protection locked="0"/>
    </xf>
    <xf numFmtId="43" fontId="18" fillId="0" borderId="0" xfId="1" applyFont="1" applyFill="1" applyProtection="1">
      <protection locked="0"/>
    </xf>
    <xf numFmtId="43" fontId="20" fillId="0" borderId="0" xfId="1" applyFont="1" applyFill="1" applyProtection="1">
      <protection locked="0"/>
    </xf>
    <xf numFmtId="172" fontId="49" fillId="0" borderId="2" xfId="0" quotePrefix="1" applyNumberFormat="1" applyFont="1" applyBorder="1" applyAlignment="1">
      <alignment horizontal="right"/>
    </xf>
    <xf numFmtId="0" fontId="48" fillId="0" borderId="0" xfId="190" applyFont="1" applyAlignment="1">
      <alignment horizontal="center"/>
    </xf>
    <xf numFmtId="0" fontId="48" fillId="0" borderId="0" xfId="190" applyFont="1"/>
    <xf numFmtId="0" fontId="20" fillId="0" borderId="0" xfId="190" applyFont="1"/>
    <xf numFmtId="0" fontId="49" fillId="0" borderId="0" xfId="190" applyFont="1"/>
    <xf numFmtId="0" fontId="49" fillId="0" borderId="0" xfId="190" applyFont="1" applyAlignment="1">
      <alignment horizontal="center"/>
    </xf>
    <xf numFmtId="0" fontId="46" fillId="0" borderId="0" xfId="190" applyFont="1"/>
    <xf numFmtId="0" fontId="51" fillId="0" borderId="0" xfId="190" applyFont="1" applyAlignment="1">
      <alignment horizontal="center"/>
    </xf>
    <xf numFmtId="0" fontId="50" fillId="0" borderId="0" xfId="190" applyFont="1" applyAlignment="1">
      <alignment horizontal="center"/>
    </xf>
    <xf numFmtId="0" fontId="51" fillId="0" borderId="0" xfId="190" applyFont="1"/>
    <xf numFmtId="41" fontId="46" fillId="0" borderId="0" xfId="1" applyNumberFormat="1" applyFont="1" applyFill="1" applyBorder="1"/>
    <xf numFmtId="3" fontId="46" fillId="0" borderId="0" xfId="190" applyNumberFormat="1" applyFont="1"/>
    <xf numFmtId="0" fontId="46" fillId="0" borderId="0" xfId="191" quotePrefix="1" applyFont="1"/>
    <xf numFmtId="0" fontId="46" fillId="0" borderId="0" xfId="191" applyFont="1"/>
    <xf numFmtId="0" fontId="49" fillId="0" borderId="0" xfId="191" applyFont="1" applyAlignment="1">
      <alignment horizontal="left"/>
    </xf>
    <xf numFmtId="0" fontId="46" fillId="0" borderId="0" xfId="191" applyFont="1" applyAlignment="1">
      <alignment horizontal="left"/>
    </xf>
    <xf numFmtId="0" fontId="49" fillId="0" borderId="0" xfId="190" applyFont="1" applyAlignment="1">
      <alignment horizontal="left"/>
    </xf>
    <xf numFmtId="0" fontId="46" fillId="0" borderId="0" xfId="188"/>
    <xf numFmtId="168" fontId="46" fillId="0" borderId="0" xfId="188" applyNumberFormat="1"/>
    <xf numFmtId="0" fontId="49" fillId="0" borderId="0" xfId="188" applyFont="1"/>
    <xf numFmtId="0" fontId="49" fillId="0" borderId="0" xfId="185" applyFont="1" applyAlignment="1">
      <alignment horizontal="left" vertical="center"/>
    </xf>
    <xf numFmtId="37" fontId="46" fillId="0" borderId="0" xfId="190" applyNumberFormat="1" applyFont="1"/>
    <xf numFmtId="168" fontId="49" fillId="0" borderId="0" xfId="188" applyNumberFormat="1" applyFont="1"/>
    <xf numFmtId="168" fontId="52" fillId="0" borderId="0" xfId="188" applyNumberFormat="1" applyFont="1"/>
    <xf numFmtId="40" fontId="46" fillId="0" borderId="0" xfId="190" applyNumberFormat="1" applyFont="1"/>
    <xf numFmtId="168" fontId="51" fillId="0" borderId="0" xfId="189" applyNumberFormat="1" applyFont="1" applyAlignment="1">
      <alignment horizontal="left"/>
    </xf>
    <xf numFmtId="168" fontId="49" fillId="0" borderId="0" xfId="189" applyNumberFormat="1" applyFont="1"/>
    <xf numFmtId="166" fontId="46" fillId="0" borderId="0" xfId="1" quotePrefix="1" applyNumberFormat="1" applyFont="1" applyFill="1" applyBorder="1" applyAlignment="1">
      <alignment horizontal="right"/>
    </xf>
    <xf numFmtId="41" fontId="49" fillId="0" borderId="1" xfId="1" applyNumberFormat="1" applyFont="1" applyFill="1" applyBorder="1"/>
    <xf numFmtId="166" fontId="49" fillId="0" borderId="0" xfId="1" applyNumberFormat="1" applyFont="1" applyFill="1" applyAlignment="1">
      <alignment horizontal="center"/>
    </xf>
    <xf numFmtId="166" fontId="46" fillId="0" borderId="3" xfId="1" quotePrefix="1" applyNumberFormat="1" applyFont="1" applyFill="1" applyBorder="1" applyAlignment="1">
      <alignment horizontal="right"/>
    </xf>
    <xf numFmtId="166" fontId="49" fillId="0" borderId="2" xfId="1" applyNumberFormat="1" applyFont="1" applyFill="1" applyBorder="1" applyAlignment="1"/>
    <xf numFmtId="0" fontId="46" fillId="0" borderId="0" xfId="167" applyFont="1" applyAlignment="1">
      <alignment horizontal="left"/>
    </xf>
    <xf numFmtId="37" fontId="46" fillId="0" borderId="0" xfId="1" applyNumberFormat="1" applyFont="1" applyFill="1" applyAlignment="1" applyProtection="1">
      <protection locked="0"/>
    </xf>
    <xf numFmtId="37" fontId="46" fillId="0" borderId="0" xfId="1" applyNumberFormat="1" applyFont="1" applyFill="1" applyAlignment="1" applyProtection="1">
      <alignment horizontal="right"/>
      <protection locked="0"/>
    </xf>
    <xf numFmtId="168" fontId="49" fillId="0" borderId="0" xfId="0" applyNumberFormat="1" applyFont="1"/>
    <xf numFmtId="166" fontId="46" fillId="0" borderId="0" xfId="193" applyNumberFormat="1" applyFont="1" applyFill="1" applyBorder="1" applyAlignment="1">
      <alignment horizontal="center"/>
    </xf>
    <xf numFmtId="41" fontId="46" fillId="0" borderId="0" xfId="193" applyNumberFormat="1" applyFont="1" applyFill="1" applyBorder="1"/>
    <xf numFmtId="164" fontId="46" fillId="0" borderId="0" xfId="193" applyFont="1" applyFill="1" applyBorder="1" applyAlignment="1">
      <alignment horizontal="center"/>
    </xf>
    <xf numFmtId="166" fontId="46" fillId="0" borderId="3" xfId="193" applyNumberFormat="1" applyFont="1" applyFill="1" applyBorder="1" applyAlignment="1">
      <alignment horizontal="center"/>
    </xf>
    <xf numFmtId="41" fontId="46" fillId="0" borderId="3" xfId="193" applyNumberFormat="1" applyFont="1" applyFill="1" applyBorder="1"/>
    <xf numFmtId="166" fontId="49" fillId="0" borderId="0" xfId="193" applyNumberFormat="1" applyFont="1" applyFill="1" applyBorder="1" applyAlignment="1">
      <alignment horizontal="center"/>
    </xf>
    <xf numFmtId="41" fontId="49" fillId="0" borderId="0" xfId="193" applyNumberFormat="1" applyFont="1" applyFill="1" applyBorder="1"/>
    <xf numFmtId="166" fontId="49" fillId="0" borderId="4" xfId="193" applyNumberFormat="1" applyFont="1" applyFill="1" applyBorder="1" applyAlignment="1">
      <alignment horizontal="center"/>
    </xf>
    <xf numFmtId="166" fontId="46" fillId="0" borderId="0" xfId="193" applyNumberFormat="1" applyFont="1" applyFill="1"/>
    <xf numFmtId="166" fontId="46" fillId="0" borderId="0" xfId="193" applyNumberFormat="1" applyFont="1" applyFill="1" applyBorder="1"/>
    <xf numFmtId="166" fontId="49" fillId="0" borderId="1" xfId="193" applyNumberFormat="1" applyFont="1" applyFill="1" applyBorder="1"/>
    <xf numFmtId="166" fontId="49" fillId="0" borderId="0" xfId="193" applyNumberFormat="1" applyFont="1" applyFill="1"/>
    <xf numFmtId="166" fontId="49" fillId="0" borderId="0" xfId="193" applyNumberFormat="1" applyFont="1" applyFill="1" applyBorder="1"/>
    <xf numFmtId="166" fontId="46" fillId="0" borderId="0" xfId="193" applyNumberFormat="1" applyFont="1" applyFill="1" applyAlignment="1">
      <alignment horizontal="right"/>
    </xf>
    <xf numFmtId="166" fontId="46" fillId="0" borderId="0" xfId="193" applyNumberFormat="1" applyFont="1" applyFill="1" applyBorder="1" applyAlignment="1">
      <alignment horizontal="right"/>
    </xf>
    <xf numFmtId="164" fontId="46" fillId="0" borderId="0" xfId="193" applyFont="1" applyFill="1" applyBorder="1"/>
    <xf numFmtId="166" fontId="46" fillId="0" borderId="0" xfId="193" applyNumberFormat="1" applyFont="1" applyFill="1" applyAlignment="1">
      <alignment horizontal="center"/>
    </xf>
    <xf numFmtId="166" fontId="49" fillId="0" borderId="3" xfId="193" applyNumberFormat="1" applyFont="1" applyFill="1" applyBorder="1" applyAlignment="1">
      <alignment horizontal="center"/>
    </xf>
    <xf numFmtId="41" fontId="49" fillId="0" borderId="3" xfId="193" applyNumberFormat="1" applyFont="1" applyFill="1" applyBorder="1"/>
    <xf numFmtId="166" fontId="46" fillId="0" borderId="3" xfId="193" applyNumberFormat="1" applyFont="1" applyFill="1" applyBorder="1" applyAlignment="1">
      <alignment horizontal="right"/>
    </xf>
    <xf numFmtId="164" fontId="46" fillId="0" borderId="3" xfId="193" applyFont="1" applyFill="1" applyBorder="1" applyAlignment="1">
      <alignment horizontal="right"/>
    </xf>
    <xf numFmtId="166" fontId="49" fillId="0" borderId="3" xfId="193" applyNumberFormat="1" applyFont="1" applyFill="1" applyBorder="1" applyAlignment="1">
      <alignment horizontal="right"/>
    </xf>
    <xf numFmtId="166" fontId="49" fillId="0" borderId="0" xfId="193" applyNumberFormat="1" applyFont="1" applyFill="1" applyBorder="1" applyAlignment="1">
      <alignment horizontal="right"/>
    </xf>
    <xf numFmtId="166" fontId="49" fillId="0" borderId="2" xfId="193" applyNumberFormat="1" applyFont="1" applyFill="1" applyBorder="1"/>
    <xf numFmtId="166" fontId="46" fillId="0" borderId="3" xfId="193" applyNumberFormat="1" applyFont="1" applyFill="1" applyBorder="1"/>
    <xf numFmtId="166" fontId="49" fillId="0" borderId="5" xfId="193" applyNumberFormat="1" applyFont="1" applyFill="1" applyBorder="1"/>
    <xf numFmtId="41" fontId="49" fillId="0" borderId="2" xfId="1" applyNumberFormat="1" applyFont="1" applyFill="1" applyBorder="1" applyAlignment="1" applyProtection="1">
      <alignment horizontal="right"/>
    </xf>
    <xf numFmtId="0" fontId="48" fillId="0" borderId="0" xfId="0" applyFont="1" applyAlignment="1" applyProtection="1">
      <alignment horizontal="left"/>
      <protection locked="0"/>
    </xf>
    <xf numFmtId="173" fontId="47" fillId="0" borderId="0" xfId="0" applyNumberFormat="1" applyFont="1" applyAlignment="1" applyProtection="1">
      <alignment horizontal="center"/>
      <protection locked="0"/>
    </xf>
    <xf numFmtId="37" fontId="46" fillId="0" borderId="0" xfId="0" applyNumberFormat="1" applyFont="1" applyAlignment="1" applyProtection="1">
      <alignment horizontal="right"/>
      <protection locked="0"/>
    </xf>
    <xf numFmtId="39" fontId="46" fillId="0" borderId="0" xfId="0" applyNumberFormat="1" applyFont="1" applyProtection="1">
      <protection locked="0"/>
    </xf>
    <xf numFmtId="166" fontId="46" fillId="0" borderId="0" xfId="0" applyNumberFormat="1" applyFont="1" applyProtection="1">
      <protection locked="0"/>
    </xf>
    <xf numFmtId="0" fontId="49" fillId="0" borderId="0" xfId="0" applyFont="1" applyAlignment="1" applyProtection="1">
      <alignment horizontal="left"/>
      <protection locked="0"/>
    </xf>
    <xf numFmtId="16" fontId="46" fillId="0" borderId="0" xfId="0" quotePrefix="1" applyNumberFormat="1" applyFont="1" applyAlignment="1">
      <alignment horizontal="center"/>
    </xf>
    <xf numFmtId="16" fontId="46" fillId="0" borderId="0" xfId="0" quotePrefix="1" applyNumberFormat="1" applyFont="1" applyAlignment="1" applyProtection="1">
      <alignment horizontal="center"/>
      <protection locked="0"/>
    </xf>
    <xf numFmtId="49" fontId="46" fillId="0" borderId="0" xfId="0" applyNumberFormat="1" applyFont="1" applyAlignment="1" applyProtection="1">
      <alignment horizontal="center"/>
      <protection locked="0"/>
    </xf>
    <xf numFmtId="0" fontId="50" fillId="0" borderId="0" xfId="0" applyFont="1" applyAlignment="1" applyProtection="1">
      <alignment horizontal="centerContinuous"/>
      <protection locked="0"/>
    </xf>
    <xf numFmtId="49" fontId="50" fillId="0" borderId="0" xfId="0" applyNumberFormat="1" applyFont="1" applyAlignment="1" applyProtection="1">
      <alignment horizontal="center"/>
      <protection locked="0"/>
    </xf>
    <xf numFmtId="0" fontId="51" fillId="0" borderId="0" xfId="0" applyFont="1" applyProtection="1">
      <protection locked="0"/>
    </xf>
    <xf numFmtId="43" fontId="54" fillId="0" borderId="0" xfId="0" applyNumberFormat="1" applyFont="1" applyAlignment="1" applyProtection="1">
      <alignment horizontal="center"/>
      <protection locked="0"/>
    </xf>
    <xf numFmtId="166" fontId="49" fillId="0" borderId="0" xfId="0" applyNumberFormat="1" applyFont="1" applyProtection="1">
      <protection locked="0"/>
    </xf>
    <xf numFmtId="166" fontId="46" fillId="0" borderId="0" xfId="0" applyNumberFormat="1" applyFont="1" applyAlignment="1" applyProtection="1">
      <alignment horizontal="center"/>
      <protection locked="0"/>
    </xf>
    <xf numFmtId="166" fontId="50" fillId="0" borderId="0" xfId="0" applyNumberFormat="1" applyFont="1" applyProtection="1">
      <protection locked="0"/>
    </xf>
    <xf numFmtId="37" fontId="46" fillId="0" borderId="0" xfId="0" applyNumberFormat="1" applyFont="1" applyProtection="1">
      <protection locked="0"/>
    </xf>
    <xf numFmtId="173" fontId="51" fillId="0" borderId="0" xfId="0" applyNumberFormat="1" applyFont="1" applyProtection="1">
      <protection locked="0"/>
    </xf>
    <xf numFmtId="0" fontId="46" fillId="0" borderId="0" xfId="0" quotePrefix="1" applyFont="1" applyProtection="1">
      <protection locked="0"/>
    </xf>
    <xf numFmtId="37" fontId="49" fillId="0" borderId="0" xfId="0" applyNumberFormat="1" applyFont="1" applyProtection="1">
      <protection locked="0"/>
    </xf>
    <xf numFmtId="40" fontId="46" fillId="0" borderId="0" xfId="0" applyNumberFormat="1" applyFont="1" applyProtection="1">
      <protection locked="0"/>
    </xf>
    <xf numFmtId="0" fontId="48" fillId="0" borderId="0" xfId="3" applyFont="1" applyAlignment="1" applyProtection="1">
      <alignment horizontal="center"/>
      <protection locked="0"/>
    </xf>
    <xf numFmtId="0" fontId="48" fillId="0" borderId="0" xfId="3" applyFont="1" applyProtection="1">
      <protection locked="0"/>
    </xf>
    <xf numFmtId="49" fontId="49" fillId="0" borderId="0" xfId="0" applyNumberFormat="1" applyFont="1" applyAlignment="1" applyProtection="1">
      <alignment horizontal="center"/>
      <protection locked="0"/>
    </xf>
    <xf numFmtId="174" fontId="50" fillId="0" borderId="0" xfId="3" applyNumberFormat="1" applyFont="1" applyAlignment="1" applyProtection="1">
      <alignment horizontal="center"/>
      <protection locked="0"/>
    </xf>
    <xf numFmtId="0" fontId="46" fillId="0" borderId="0" xfId="112" applyFont="1" applyProtection="1">
      <protection locked="0"/>
    </xf>
    <xf numFmtId="0" fontId="46" fillId="0" borderId="0" xfId="112" quotePrefix="1" applyFont="1" applyProtection="1">
      <protection locked="0"/>
    </xf>
    <xf numFmtId="0" fontId="49" fillId="0" borderId="0" xfId="112" applyFont="1" applyAlignment="1" applyProtection="1">
      <alignment horizontal="left"/>
      <protection locked="0"/>
    </xf>
    <xf numFmtId="0" fontId="46" fillId="0" borderId="0" xfId="112" applyFont="1" applyAlignment="1" applyProtection="1">
      <alignment horizontal="left"/>
      <protection locked="0"/>
    </xf>
    <xf numFmtId="0" fontId="46" fillId="0" borderId="0" xfId="188" applyProtection="1">
      <protection locked="0"/>
    </xf>
    <xf numFmtId="0" fontId="50" fillId="0" borderId="0" xfId="188" applyFont="1" applyAlignment="1" applyProtection="1">
      <alignment horizontal="center"/>
      <protection locked="0"/>
    </xf>
    <xf numFmtId="0" fontId="46" fillId="0" borderId="0" xfId="3" applyFont="1" applyAlignment="1" applyProtection="1">
      <alignment horizontal="right"/>
      <protection locked="0"/>
    </xf>
    <xf numFmtId="0" fontId="49" fillId="0" borderId="0" xfId="3" applyFont="1" applyAlignment="1" applyProtection="1">
      <alignment horizontal="right"/>
      <protection locked="0"/>
    </xf>
    <xf numFmtId="0" fontId="49" fillId="0" borderId="0" xfId="185" applyFont="1" applyAlignment="1" applyProtection="1">
      <alignment horizontal="left" vertical="center"/>
      <protection locked="0"/>
    </xf>
    <xf numFmtId="37" fontId="46" fillId="0" borderId="0" xfId="3" applyNumberFormat="1" applyFont="1" applyAlignment="1" applyProtection="1">
      <alignment horizontal="right"/>
      <protection locked="0"/>
    </xf>
    <xf numFmtId="43" fontId="46" fillId="0" borderId="0" xfId="0" applyNumberFormat="1" applyFont="1" applyAlignment="1" applyProtection="1">
      <alignment horizontal="right"/>
      <protection locked="0"/>
    </xf>
    <xf numFmtId="0" fontId="46" fillId="0" borderId="0" xfId="0" applyFont="1" applyAlignment="1" applyProtection="1">
      <alignment horizontal="right"/>
      <protection locked="0"/>
    </xf>
    <xf numFmtId="37" fontId="49" fillId="0" borderId="0" xfId="0" applyNumberFormat="1" applyFont="1" applyAlignment="1" applyProtection="1">
      <alignment horizontal="right"/>
      <protection locked="0"/>
    </xf>
    <xf numFmtId="39" fontId="49" fillId="0" borderId="0" xfId="0" applyNumberFormat="1" applyFont="1" applyAlignment="1" applyProtection="1">
      <alignment horizontal="right"/>
      <protection locked="0"/>
    </xf>
    <xf numFmtId="168" fontId="49" fillId="0" borderId="0" xfId="188" applyNumberFormat="1" applyFont="1" applyProtection="1">
      <protection locked="0"/>
    </xf>
    <xf numFmtId="168" fontId="52" fillId="0" borderId="0" xfId="188" applyNumberFormat="1" applyFont="1" applyProtection="1">
      <protection locked="0"/>
    </xf>
    <xf numFmtId="39" fontId="46" fillId="0" borderId="0" xfId="0" applyNumberFormat="1" applyFont="1" applyAlignment="1" applyProtection="1">
      <alignment horizontal="right"/>
      <protection locked="0"/>
    </xf>
    <xf numFmtId="172" fontId="49" fillId="0" borderId="2" xfId="0" applyNumberFormat="1" applyFont="1" applyBorder="1" applyAlignment="1">
      <alignment horizontal="right"/>
    </xf>
    <xf numFmtId="169" fontId="49" fillId="0" borderId="0" xfId="0" applyNumberFormat="1" applyFont="1" applyAlignment="1" applyProtection="1">
      <alignment horizontal="right"/>
      <protection locked="0"/>
    </xf>
    <xf numFmtId="172" fontId="49" fillId="0" borderId="0" xfId="0" applyNumberFormat="1" applyFont="1" applyAlignment="1" applyProtection="1">
      <alignment horizontal="right"/>
      <protection locked="0"/>
    </xf>
    <xf numFmtId="40" fontId="46" fillId="0" borderId="0" xfId="3" applyNumberFormat="1" applyFont="1" applyProtection="1">
      <protection locked="0"/>
    </xf>
    <xf numFmtId="37" fontId="46" fillId="0" borderId="0" xfId="3" applyNumberFormat="1" applyFont="1" applyProtection="1">
      <protection locked="0"/>
    </xf>
    <xf numFmtId="0" fontId="19" fillId="0" borderId="0" xfId="192" applyFont="1" applyAlignment="1">
      <alignment horizontal="left"/>
    </xf>
    <xf numFmtId="173" fontId="18" fillId="0" borderId="0" xfId="192" applyNumberFormat="1" applyFont="1"/>
    <xf numFmtId="173" fontId="53" fillId="0" borderId="0" xfId="192" applyNumberFormat="1" applyFont="1" applyAlignment="1">
      <alignment horizontal="center"/>
    </xf>
    <xf numFmtId="0" fontId="48" fillId="0" borderId="0" xfId="192" applyFont="1" applyAlignment="1">
      <alignment horizontal="left"/>
    </xf>
    <xf numFmtId="0" fontId="49" fillId="0" borderId="0" xfId="192" applyFont="1" applyAlignment="1">
      <alignment horizontal="center"/>
    </xf>
    <xf numFmtId="49" fontId="49" fillId="0" borderId="0" xfId="192" applyNumberFormat="1" applyFont="1" applyAlignment="1">
      <alignment horizontal="center"/>
    </xf>
    <xf numFmtId="0" fontId="46" fillId="0" borderId="0" xfId="192" applyFont="1" applyAlignment="1">
      <alignment horizontal="center"/>
    </xf>
    <xf numFmtId="0" fontId="50" fillId="0" borderId="0" xfId="192" applyFont="1" applyAlignment="1">
      <alignment horizontal="center"/>
    </xf>
    <xf numFmtId="41" fontId="46" fillId="0" borderId="0" xfId="193" applyNumberFormat="1" applyFont="1" applyFill="1"/>
    <xf numFmtId="0" fontId="49" fillId="0" borderId="0" xfId="192" applyFont="1" applyAlignment="1">
      <alignment horizontal="left"/>
    </xf>
    <xf numFmtId="0" fontId="51" fillId="0" borderId="0" xfId="192" applyFont="1"/>
    <xf numFmtId="0" fontId="46" fillId="0" borderId="0" xfId="192" applyFont="1"/>
    <xf numFmtId="0" fontId="46" fillId="0" borderId="0" xfId="192" applyFont="1" applyAlignment="1">
      <alignment horizontal="left"/>
    </xf>
    <xf numFmtId="0" fontId="49" fillId="0" borderId="0" xfId="192" applyFont="1"/>
    <xf numFmtId="43" fontId="46" fillId="0" borderId="0" xfId="192" applyNumberFormat="1" applyFont="1"/>
    <xf numFmtId="0" fontId="51" fillId="0" borderId="0" xfId="192" applyFont="1" applyAlignment="1">
      <alignment horizontal="center"/>
    </xf>
    <xf numFmtId="37" fontId="49" fillId="0" borderId="0" xfId="192" applyNumberFormat="1" applyFont="1"/>
    <xf numFmtId="39" fontId="49" fillId="0" borderId="0" xfId="192" applyNumberFormat="1" applyFont="1"/>
    <xf numFmtId="37" fontId="46" fillId="0" borderId="0" xfId="192" applyNumberFormat="1" applyFont="1"/>
    <xf numFmtId="39" fontId="46" fillId="0" borderId="0" xfId="192" applyNumberFormat="1" applyFont="1"/>
    <xf numFmtId="172" fontId="49" fillId="0" borderId="2" xfId="192" quotePrefix="1" applyNumberFormat="1" applyFont="1" applyBorder="1" applyAlignment="1">
      <alignment horizontal="right"/>
    </xf>
    <xf numFmtId="169" fontId="49" fillId="0" borderId="0" xfId="192" applyNumberFormat="1" applyFont="1"/>
    <xf numFmtId="172" fontId="49" fillId="0" borderId="0" xfId="192" applyNumberFormat="1" applyFont="1"/>
    <xf numFmtId="172" fontId="49" fillId="0" borderId="2" xfId="192" applyNumberFormat="1" applyFont="1" applyBorder="1"/>
    <xf numFmtId="173" fontId="49" fillId="0" borderId="0" xfId="0" applyNumberFormat="1" applyFont="1" applyAlignment="1" applyProtection="1">
      <alignment horizontal="center"/>
      <protection locked="0"/>
    </xf>
    <xf numFmtId="49" fontId="46" fillId="0" borderId="0" xfId="0" applyNumberFormat="1" applyFont="1" applyAlignment="1">
      <alignment horizontal="center" wrapText="1"/>
    </xf>
    <xf numFmtId="49" fontId="46" fillId="0" borderId="0" xfId="0" quotePrefix="1" applyNumberFormat="1" applyFont="1" applyAlignment="1">
      <alignment horizontal="center" wrapText="1"/>
    </xf>
    <xf numFmtId="0" fontId="50" fillId="0" borderId="0" xfId="0" applyFont="1" applyAlignment="1" applyProtection="1">
      <alignment horizontal="center"/>
      <protection locked="0"/>
    </xf>
    <xf numFmtId="0" fontId="49" fillId="0" borderId="0" xfId="0" applyFont="1" applyAlignment="1" applyProtection="1">
      <alignment horizontal="center"/>
      <protection locked="0"/>
    </xf>
    <xf numFmtId="0" fontId="46" fillId="0" borderId="0" xfId="0" applyFont="1" applyAlignment="1">
      <alignment horizontal="center" wrapText="1"/>
    </xf>
    <xf numFmtId="49" fontId="46" fillId="0" borderId="0" xfId="0" quotePrefix="1" applyNumberFormat="1" applyFont="1" applyAlignment="1" applyProtection="1">
      <alignment horizontal="center" wrapText="1"/>
      <protection locked="0"/>
    </xf>
    <xf numFmtId="49" fontId="46" fillId="0" borderId="0" xfId="0" applyNumberFormat="1" applyFont="1" applyAlignment="1" applyProtection="1">
      <alignment horizontal="center" wrapText="1"/>
      <protection locked="0"/>
    </xf>
    <xf numFmtId="0" fontId="49" fillId="0" borderId="0" xfId="192" applyFont="1" applyAlignment="1">
      <alignment horizontal="center"/>
    </xf>
    <xf numFmtId="0" fontId="46" fillId="0" borderId="0" xfId="192" applyFont="1" applyAlignment="1">
      <alignment horizontal="center" wrapText="1"/>
    </xf>
    <xf numFmtId="49" fontId="46" fillId="0" borderId="0" xfId="192" quotePrefix="1" applyNumberFormat="1" applyFont="1" applyAlignment="1">
      <alignment horizontal="center" wrapText="1"/>
    </xf>
    <xf numFmtId="49" fontId="46" fillId="0" borderId="0" xfId="192" applyNumberFormat="1" applyFont="1" applyAlignment="1">
      <alignment horizontal="center" wrapText="1"/>
    </xf>
    <xf numFmtId="0" fontId="50" fillId="0" borderId="0" xfId="192" applyFont="1" applyAlignment="1">
      <alignment horizontal="center"/>
    </xf>
    <xf numFmtId="0" fontId="50" fillId="0" borderId="0" xfId="3" applyFont="1" applyAlignment="1" applyProtection="1">
      <alignment horizontal="center" vertical="center"/>
      <protection locked="0"/>
    </xf>
    <xf numFmtId="0" fontId="49" fillId="0" borderId="0" xfId="3" applyFont="1" applyAlignment="1" applyProtection="1">
      <alignment horizontal="left"/>
      <protection locked="0"/>
    </xf>
    <xf numFmtId="0" fontId="49" fillId="0" borderId="0" xfId="3" applyFont="1" applyAlignment="1" applyProtection="1">
      <alignment horizontal="center" vertical="center"/>
      <protection locked="0"/>
    </xf>
    <xf numFmtId="0" fontId="46" fillId="0" borderId="3" xfId="3" applyFont="1" applyBorder="1" applyAlignment="1" applyProtection="1">
      <alignment horizontal="center"/>
      <protection locked="0"/>
    </xf>
    <xf numFmtId="0" fontId="46" fillId="0" borderId="4" xfId="3" applyFont="1" applyBorder="1" applyAlignment="1" applyProtection="1">
      <alignment horizontal="center"/>
      <protection locked="0"/>
    </xf>
    <xf numFmtId="0" fontId="49" fillId="0" borderId="0" xfId="3" applyFont="1" applyAlignment="1" applyProtection="1">
      <alignment horizontal="center"/>
      <protection locked="0"/>
    </xf>
    <xf numFmtId="0" fontId="50" fillId="0" borderId="0" xfId="3" applyFont="1" applyAlignment="1" applyProtection="1">
      <alignment horizontal="center"/>
      <protection locked="0"/>
    </xf>
  </cellXfs>
  <cellStyles count="194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" xfId="183" xr:uid="{2D0EFCB9-1281-4F7A-8053-4E61C28A7D9C}"/>
    <cellStyle name="Comma 10 8" xfId="104" xr:uid="{AD534EEC-CF87-4B75-8C48-F97B8BD0CF7A}"/>
    <cellStyle name="Comma 11" xfId="193" xr:uid="{4DBED5FF-17B9-4404-8DF3-3945C0B03EEA}"/>
    <cellStyle name="Comma 15 3" xfId="4" xr:uid="{C2624731-CB3D-4D35-8A40-28A0C488046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5" xr:uid="{14FBF9F8-F6FA-47A1-B96A-5DCA527BD528}"/>
    <cellStyle name="Comma 199 4" xfId="153" xr:uid="{B4E88A83-F469-42EE-997B-BEF953E0C3A3}"/>
    <cellStyle name="Comma 199 4 2" xfId="173" xr:uid="{CE90C07D-5D63-42AA-8AC2-9DDE5198B794}"/>
    <cellStyle name="Comma 2" xfId="7" xr:uid="{F658A857-47C8-4DCD-B66A-A831E6293D07}"/>
    <cellStyle name="Comma 2 2" xfId="40" xr:uid="{338D901A-4D55-4031-9938-BD35E21A9DB8}"/>
    <cellStyle name="Comma 2 2 2" xfId="182" xr:uid="{FC10DABF-B03C-4030-A49D-76076C9B0EB7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40" xr:uid="{F9F4A244-5AFB-4277-95F3-B73054DE1CBF}"/>
    <cellStyle name="Comma 4 7" xfId="148" xr:uid="{76B516A8-9394-4B51-AF5E-155B2359C3EE}"/>
    <cellStyle name="Comma 4 7 2" xfId="169" xr:uid="{51981CB4-1BF2-4C49-B7CA-FBB04887FAA5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41" xr:uid="{5439B93F-986C-4032-AD69-AD909A6FFB77}"/>
    <cellStyle name="Comma 5 5" xfId="149" xr:uid="{C69CA2A3-7570-4CF6-947C-F10184B7D2BA}"/>
    <cellStyle name="Comma 5 5 2" xfId="170" xr:uid="{9AA894F7-4C2E-43BE-91E6-4139C4EFAE2A}"/>
    <cellStyle name="Comma 6" xfId="27" xr:uid="{F770715B-91BD-46A1-AA09-58B50C637942}"/>
    <cellStyle name="Comma 6 2" xfId="126" xr:uid="{182D1BBA-8F23-4CAD-9788-1F294F033F8A}"/>
    <cellStyle name="Comma 7" xfId="160" xr:uid="{46012D94-6134-49EF-8826-DF943A1407FF}"/>
    <cellStyle name="Comma 7 2" xfId="164" xr:uid="{B34DD892-6010-4F63-8082-8DCD5CC0F2CD}"/>
    <cellStyle name="Comma 7 3" xfId="177" xr:uid="{4A008AB0-3CAB-4E62-9629-9DDD3BB00219}"/>
    <cellStyle name="Comma 8" xfId="180" xr:uid="{DB44993D-D046-4EAC-83E3-E9F4A85254B0}"/>
    <cellStyle name="Comma 8 4" xfId="154" xr:uid="{E06B3A54-DB19-45AD-938A-FC98E90B249E}"/>
    <cellStyle name="Comma 8 4 2" xfId="174" xr:uid="{92E44597-E11E-449F-90B6-49725A03045E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3" xfId="158" xr:uid="{98A16F77-D73A-44D8-B207-C5276790D0A9}"/>
    <cellStyle name="Normal 13 2" xfId="163" xr:uid="{5107DD80-93A8-4165-B6F8-5EC3C8C689FA}"/>
    <cellStyle name="Normal 13 3" xfId="176" xr:uid="{489DD5E4-D9F2-4F80-8D98-52647C700AAD}"/>
    <cellStyle name="Normal 14" xfId="179" xr:uid="{E504B8D7-BB2E-4109-A0F1-17844DD22818}"/>
    <cellStyle name="Normal 15" xfId="184" xr:uid="{8446D1C6-EB0C-4CDA-9095-3ADBD416976B}"/>
    <cellStyle name="Normal 152" xfId="94" xr:uid="{0354225F-7B44-460A-9AA1-6610D663CF3E}"/>
    <cellStyle name="Normal 16" xfId="192" xr:uid="{ADE688DC-3EF6-4F00-9186-4958FF8B7D17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3" xr:uid="{89546CE1-E646-455F-AC5C-FEB61E485064}"/>
    <cellStyle name="Normal 177 5" xfId="151" xr:uid="{CE6DCB40-966D-4FC1-915F-9C8D7CF91180}"/>
    <cellStyle name="Normal 177 5 2" xfId="172" xr:uid="{3D3A63DC-5FFC-4EDF-9276-3337E1D4B0D0}"/>
    <cellStyle name="Normal 2" xfId="3" xr:uid="{E3531B82-F3FA-4599-85BC-04C388AD104B}"/>
    <cellStyle name="Normal 2 16" xfId="138" xr:uid="{D11B77D1-34CF-4279-B4F0-91262A65B97B}"/>
    <cellStyle name="Normal 2 16 2" xfId="8" xr:uid="{EE17080B-50F1-4022-8502-E2046DB3674D}"/>
    <cellStyle name="Normal 2 16 2 2" xfId="112" xr:uid="{B1AF096D-75CD-4D1A-8103-D6DFBD30D3D3}"/>
    <cellStyle name="Normal 2 16 2 2 2" xfId="191" xr:uid="{B03E48E2-1C82-433E-96CD-C8F9EAA311CB}"/>
    <cellStyle name="Normal 2 16 2 3" xfId="156" xr:uid="{7CFF350A-4162-4F9A-90D2-B2BB91DD4298}"/>
    <cellStyle name="Normal 2 16 2 4" xfId="166" xr:uid="{A59025F8-32B1-4B60-A59F-47873D871DCC}"/>
    <cellStyle name="Normal 2 2" xfId="33" xr:uid="{AAEADAB4-3C07-46A2-A201-618E45BE82A9}"/>
    <cellStyle name="Normal 2 2 2" xfId="82" xr:uid="{AF31F272-7FA4-41B3-B05F-7B31709517D2}"/>
    <cellStyle name="Normal 2 2 3" xfId="185" xr:uid="{E4F815B5-5BFF-43AF-871C-F54F855CD3F9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 8" xfId="181" xr:uid="{95670BB2-8B9D-48BB-82CF-88630B243595}"/>
    <cellStyle name="Normal 2 9" xfId="190" xr:uid="{B705A4F2-DF39-4380-81E0-C372D43BE6CA}"/>
    <cellStyle name="Normal 22" xfId="137" xr:uid="{592D2711-403F-4715-9EB5-13864134BF50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3" xfId="159" xr:uid="{F5DCE884-4F64-41E4-83A3-BDADC9983316}"/>
    <cellStyle name="Normal 3 2 4 2" xfId="10" xr:uid="{A75E3A26-760B-49F3-BDA5-ECC410B18796}"/>
    <cellStyle name="Normal 3 2 4 2 2" xfId="113" xr:uid="{676A5F0A-2DC0-4323-AEB5-35BB2A975637}"/>
    <cellStyle name="Normal 3 2 4 2 3" xfId="157" xr:uid="{77D72029-DB14-4528-914F-4A724428DC14}"/>
    <cellStyle name="Normal 3 2 4 2 4" xfId="167" xr:uid="{4590FF05-4A3A-4B5A-8665-B27053A4C7CC}"/>
    <cellStyle name="Normal 3 3" xfId="186" xr:uid="{F4FF4C5B-2A09-43F1-9963-E0A29A054EE3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6" xr:uid="{20679939-FE9D-4862-B2BC-78F29C03465E}"/>
    <cellStyle name="Normal 3 5 5" xfId="155" xr:uid="{AFAE82FD-1D5C-48DC-9A15-B676E2866E79}"/>
    <cellStyle name="Normal 3 5 5 2" xfId="175" xr:uid="{4E53B0FC-4551-4E7E-9054-4D9F5B1D9A77}"/>
    <cellStyle name="Normal 3 5 6" xfId="162" xr:uid="{65912133-BCDD-4114-A254-CBCADEB5EFD1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2 3" xfId="161" xr:uid="{F476CFF6-E9DF-40EE-9347-7E2EF128B49C}"/>
    <cellStyle name="Normal 5 2 3 2" xfId="165" xr:uid="{F7851030-915A-42DA-A9B9-A4325D3C3D1B}"/>
    <cellStyle name="Normal 5 2 3 3" xfId="178" xr:uid="{85D95578-DD23-43C0-8F7F-786D08D9ACB6}"/>
    <cellStyle name="Normal 5 2 4" xfId="187" xr:uid="{5351477E-F08A-44D4-A7DD-A7B3DB3589EC}"/>
    <cellStyle name="Normal 5 3" xfId="19" xr:uid="{022FB7BB-AD89-47C6-B319-7E564CF8ACC4}"/>
    <cellStyle name="Normal 5 3 2" xfId="119" xr:uid="{7E162146-DABE-48B4-AC25-B71E0C6B3112}"/>
    <cellStyle name="Normal 5 3 3" xfId="144" xr:uid="{EA1989CF-BD0F-458D-A445-CE850C7EB524}"/>
    <cellStyle name="Normal 5 3 4" xfId="152" xr:uid="{85F71999-99CF-4549-BA53-1B5D8797A3AC}"/>
    <cellStyle name="Normal 5 3 4 2" xfId="168" xr:uid="{8047102A-87E8-4F76-93ED-A667BEA1F43D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9" xr:uid="{B5A32454-3E7B-43ED-B416-3A90032AC373}"/>
    <cellStyle name="Normal 5 8" xfId="147" xr:uid="{3FDDF21B-F8A7-45CA-A324-408A47C985BF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AMT_BCP_TFS_Q151_Final-120508" xfId="188" xr:uid="{A3C34BF5-CD8F-482F-B691-B970BB6D288B}"/>
    <cellStyle name="Normal_BCP_FS 2009 Q1_EN - final_11.05.09" xfId="189" xr:uid="{3138CE9E-D14A-4336-87EF-535FD71E0B65}"/>
    <cellStyle name="Note 2" xfId="57" xr:uid="{EEA302CC-8447-445B-AD0A-8FF8AA05B9C5}"/>
    <cellStyle name="Output 2" xfId="52" xr:uid="{4A366383-B019-4B37-AE9E-4B0304C0667E}"/>
    <cellStyle name="Percent" xfId="2" builtinId="5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2" xr:uid="{44057FC1-EA32-4DFC-B99B-D0BAEE976B87}"/>
    <cellStyle name="Percent 3 5" xfId="150" xr:uid="{6F16C7D3-FBD1-4D4A-A5BA-DD5D02C8F7DD}"/>
    <cellStyle name="Percent 3 5 2" xfId="171" xr:uid="{5E7D1482-26D5-4214-AEA8-DC20BF685989}"/>
    <cellStyle name="Percent 4" xfId="92" xr:uid="{BE7D12CB-4BEF-45D3-9872-4C0FFFFD06C1}"/>
    <cellStyle name="Percent 4 2" xfId="133" xr:uid="{AC45E7C3-8CD8-4E36-A23B-3B5104AE358B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00FFFF"/>
      <color rgb="FFFFCCFF"/>
      <color rgb="FFFF99FF"/>
      <color rgb="FFFFFFCC"/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 codeName="Sheet1">
    <pageSetUpPr fitToPage="1"/>
  </sheetPr>
  <dimension ref="A1:T368"/>
  <sheetViews>
    <sheetView view="pageBreakPreview" topLeftCell="A98" zoomScale="70" zoomScaleNormal="70" zoomScaleSheetLayoutView="70" workbookViewId="0">
      <selection activeCell="M111" sqref="M111"/>
    </sheetView>
  </sheetViews>
  <sheetFormatPr defaultColWidth="9.125" defaultRowHeight="20.85" customHeight="1"/>
  <cols>
    <col min="1" max="1" width="53.125" style="117" customWidth="1"/>
    <col min="2" max="2" width="12" style="118" customWidth="1"/>
    <col min="3" max="3" width="1.125" style="118" customWidth="1"/>
    <col min="4" max="4" width="17.625" style="264" customWidth="1"/>
    <col min="5" max="5" width="1.125" style="264" customWidth="1"/>
    <col min="6" max="6" width="17.625" style="264" customWidth="1"/>
    <col min="7" max="7" width="1.125" style="260" customWidth="1"/>
    <col min="8" max="8" width="17.625" style="264" customWidth="1"/>
    <col min="9" max="9" width="1.125" style="260" customWidth="1"/>
    <col min="10" max="10" width="17.625" style="260" customWidth="1"/>
    <col min="11" max="12" width="5.125" style="117" customWidth="1"/>
    <col min="13" max="13" width="16.625" style="4" bestFit="1" customWidth="1"/>
    <col min="14" max="14" width="16.625" style="4" customWidth="1"/>
    <col min="15" max="15" width="15.875" style="248" bestFit="1" customWidth="1"/>
    <col min="16" max="16" width="16.875" style="4" customWidth="1"/>
    <col min="17" max="17" width="14.875" style="248" bestFit="1" customWidth="1"/>
    <col min="18" max="18" width="11.625" style="117" bestFit="1" customWidth="1"/>
    <col min="19" max="16384" width="9.125" style="117"/>
  </cols>
  <sheetData>
    <row r="1" spans="1:16" s="114" customFormat="1" ht="20.85" customHeight="1">
      <c r="A1" s="113" t="s">
        <v>0</v>
      </c>
      <c r="C1" s="115"/>
      <c r="D1" s="115"/>
      <c r="E1" s="115"/>
      <c r="F1" s="115"/>
    </row>
    <row r="2" spans="1:16" s="116" customFormat="1" ht="20.85" customHeight="1">
      <c r="A2" s="244" t="s">
        <v>1</v>
      </c>
      <c r="C2" s="245"/>
      <c r="D2" s="245"/>
      <c r="E2" s="245"/>
      <c r="F2" s="245"/>
    </row>
    <row r="3" spans="1:16" ht="20.85" customHeight="1">
      <c r="D3" s="246"/>
      <c r="E3" s="246"/>
      <c r="F3" s="246"/>
      <c r="G3" s="247"/>
      <c r="H3" s="246"/>
      <c r="I3" s="247"/>
      <c r="J3" s="247"/>
      <c r="K3" s="1"/>
      <c r="L3" s="1"/>
      <c r="M3" s="2"/>
      <c r="N3" s="2"/>
      <c r="O3" s="3"/>
    </row>
    <row r="4" spans="1:16" ht="20.85" customHeight="1">
      <c r="A4" s="249"/>
      <c r="B4" s="119"/>
      <c r="C4" s="119"/>
      <c r="D4" s="319" t="s">
        <v>2</v>
      </c>
      <c r="E4" s="319"/>
      <c r="F4" s="319"/>
      <c r="G4" s="120"/>
      <c r="H4" s="319" t="s">
        <v>82</v>
      </c>
      <c r="I4" s="319"/>
      <c r="J4" s="319"/>
    </row>
    <row r="5" spans="1:16" ht="20.85" customHeight="1">
      <c r="A5" s="249"/>
      <c r="B5" s="119"/>
      <c r="C5" s="119"/>
      <c r="D5" s="319" t="s">
        <v>3</v>
      </c>
      <c r="E5" s="319"/>
      <c r="F5" s="319"/>
      <c r="G5" s="120"/>
      <c r="H5" s="319" t="s">
        <v>3</v>
      </c>
      <c r="I5" s="319"/>
      <c r="J5" s="319"/>
    </row>
    <row r="6" spans="1:16" ht="20.85" customHeight="1">
      <c r="D6" s="250" t="s">
        <v>298</v>
      </c>
      <c r="E6" s="251"/>
      <c r="F6" s="251" t="s">
        <v>4</v>
      </c>
      <c r="G6" s="252"/>
      <c r="H6" s="250" t="s">
        <v>298</v>
      </c>
      <c r="I6" s="123"/>
      <c r="J6" s="123" t="s">
        <v>4</v>
      </c>
      <c r="K6" s="252"/>
      <c r="L6" s="252"/>
      <c r="M6" s="5"/>
      <c r="N6" s="5"/>
    </row>
    <row r="7" spans="1:16" ht="20.85" customHeight="1">
      <c r="A7" s="121" t="s">
        <v>5</v>
      </c>
      <c r="B7" s="118" t="s">
        <v>6</v>
      </c>
      <c r="D7" s="123">
        <v>2026</v>
      </c>
      <c r="E7" s="123"/>
      <c r="F7" s="123">
        <v>2025</v>
      </c>
      <c r="G7" s="252"/>
      <c r="H7" s="123">
        <v>2026</v>
      </c>
      <c r="I7" s="123"/>
      <c r="J7" s="123">
        <v>2025</v>
      </c>
      <c r="K7" s="252"/>
      <c r="L7" s="252"/>
      <c r="M7" s="5"/>
      <c r="N7" s="5"/>
    </row>
    <row r="8" spans="1:16" ht="20.85" customHeight="1">
      <c r="A8" s="121"/>
      <c r="D8" s="123" t="s">
        <v>7</v>
      </c>
      <c r="E8" s="123"/>
      <c r="F8" s="123"/>
      <c r="G8" s="252"/>
      <c r="H8" s="123" t="s">
        <v>7</v>
      </c>
      <c r="I8" s="123"/>
      <c r="J8" s="123" t="s">
        <v>246</v>
      </c>
      <c r="K8" s="252"/>
      <c r="L8" s="252"/>
      <c r="M8" s="5"/>
      <c r="N8" s="5"/>
    </row>
    <row r="9" spans="1:16" ht="20.85" customHeight="1">
      <c r="D9" s="253" t="s">
        <v>8</v>
      </c>
      <c r="E9" s="253"/>
      <c r="F9" s="253"/>
      <c r="G9" s="253"/>
      <c r="H9" s="253"/>
      <c r="I9" s="253"/>
      <c r="J9" s="253"/>
      <c r="K9" s="254"/>
      <c r="L9" s="254"/>
      <c r="M9" s="6"/>
      <c r="N9" s="6"/>
    </row>
    <row r="10" spans="1:16" ht="20.85" customHeight="1">
      <c r="A10" s="255" t="s">
        <v>9</v>
      </c>
      <c r="D10" s="256"/>
      <c r="E10" s="256"/>
      <c r="F10" s="256"/>
      <c r="G10" s="123"/>
      <c r="H10" s="256"/>
      <c r="I10" s="123"/>
      <c r="J10" s="123"/>
      <c r="K10" s="252"/>
      <c r="L10" s="252"/>
      <c r="M10" s="5"/>
      <c r="N10" s="5"/>
    </row>
    <row r="11" spans="1:16" ht="20.85" customHeight="1">
      <c r="A11" s="124" t="s">
        <v>10</v>
      </c>
      <c r="D11" s="2">
        <v>81170</v>
      </c>
      <c r="E11" s="2"/>
      <c r="F11" s="2">
        <v>56799</v>
      </c>
      <c r="G11" s="246"/>
      <c r="H11" s="246">
        <v>4563</v>
      </c>
      <c r="I11" s="246"/>
      <c r="J11" s="246">
        <v>4421</v>
      </c>
      <c r="K11" s="1"/>
      <c r="L11" s="1"/>
      <c r="M11" s="2"/>
      <c r="N11" s="2"/>
    </row>
    <row r="12" spans="1:16" ht="20.85" customHeight="1">
      <c r="A12" s="124" t="s">
        <v>11</v>
      </c>
      <c r="B12" s="118" t="s">
        <v>268</v>
      </c>
      <c r="D12" s="2">
        <v>245934</v>
      </c>
      <c r="E12" s="2"/>
      <c r="F12" s="2">
        <v>259094</v>
      </c>
      <c r="G12" s="246"/>
      <c r="H12" s="7">
        <v>588675</v>
      </c>
      <c r="I12" s="246"/>
      <c r="J12" s="7">
        <v>422747</v>
      </c>
      <c r="K12" s="1"/>
      <c r="L12" s="1"/>
      <c r="M12" s="2"/>
      <c r="N12" s="2"/>
    </row>
    <row r="13" spans="1:16" ht="20.85" customHeight="1">
      <c r="A13" s="124" t="s">
        <v>12</v>
      </c>
      <c r="B13" s="118">
        <v>4</v>
      </c>
      <c r="D13" s="2">
        <v>97566</v>
      </c>
      <c r="E13" s="2"/>
      <c r="F13" s="2">
        <v>93942</v>
      </c>
      <c r="G13" s="246"/>
      <c r="H13" s="47">
        <v>0</v>
      </c>
      <c r="I13" s="246"/>
      <c r="J13" s="47">
        <v>0</v>
      </c>
      <c r="K13" s="2"/>
      <c r="L13" s="2"/>
      <c r="M13" s="2"/>
      <c r="N13" s="2"/>
      <c r="P13" s="2"/>
    </row>
    <row r="14" spans="1:16" ht="20.85" customHeight="1">
      <c r="A14" s="124" t="s">
        <v>13</v>
      </c>
      <c r="B14" s="118">
        <v>3</v>
      </c>
      <c r="C14" s="117"/>
      <c r="D14" s="47">
        <v>0</v>
      </c>
      <c r="E14" s="47"/>
      <c r="F14" s="47">
        <v>0</v>
      </c>
      <c r="G14" s="246"/>
      <c r="H14" s="2">
        <v>13549</v>
      </c>
      <c r="I14" s="246"/>
      <c r="J14" s="2">
        <v>15435</v>
      </c>
      <c r="K14" s="2"/>
      <c r="L14" s="2"/>
      <c r="M14" s="2"/>
      <c r="N14" s="2"/>
      <c r="P14" s="2"/>
    </row>
    <row r="15" spans="1:16" ht="20.85" customHeight="1">
      <c r="A15" s="124" t="s">
        <v>14</v>
      </c>
      <c r="C15" s="117"/>
      <c r="D15" s="2">
        <v>12624</v>
      </c>
      <c r="E15" s="2"/>
      <c r="F15" s="2">
        <v>12624</v>
      </c>
      <c r="G15" s="246"/>
      <c r="H15" s="47">
        <v>0</v>
      </c>
      <c r="I15" s="246"/>
      <c r="J15" s="47">
        <v>0</v>
      </c>
      <c r="K15" s="2"/>
      <c r="L15" s="2"/>
      <c r="M15" s="2"/>
      <c r="N15" s="2"/>
      <c r="P15" s="2"/>
    </row>
    <row r="16" spans="1:16" ht="20.85" customHeight="1">
      <c r="A16" s="124" t="s">
        <v>15</v>
      </c>
      <c r="C16" s="117"/>
      <c r="D16" s="4">
        <v>34001</v>
      </c>
      <c r="E16" s="4"/>
      <c r="F16" s="4">
        <v>45030</v>
      </c>
      <c r="G16" s="117"/>
      <c r="H16" s="47">
        <v>0</v>
      </c>
      <c r="I16" s="117"/>
      <c r="J16" s="47">
        <v>0</v>
      </c>
      <c r="K16" s="2"/>
      <c r="L16" s="2"/>
      <c r="M16" s="2"/>
      <c r="N16" s="2"/>
      <c r="P16" s="2"/>
    </row>
    <row r="17" spans="1:17" ht="20.85" customHeight="1">
      <c r="A17" s="124" t="s">
        <v>16</v>
      </c>
      <c r="C17" s="117"/>
      <c r="D17" s="2">
        <v>11</v>
      </c>
      <c r="E17" s="2"/>
      <c r="F17" s="2">
        <v>15</v>
      </c>
      <c r="G17" s="246"/>
      <c r="H17" s="47">
        <v>0</v>
      </c>
      <c r="I17" s="246"/>
      <c r="J17" s="47">
        <v>0</v>
      </c>
      <c r="K17" s="2"/>
      <c r="L17" s="2"/>
      <c r="M17" s="2"/>
      <c r="N17" s="2"/>
      <c r="P17" s="2"/>
    </row>
    <row r="18" spans="1:17" ht="20.85" customHeight="1">
      <c r="A18" s="124" t="s">
        <v>17</v>
      </c>
      <c r="C18" s="117"/>
      <c r="D18" s="2">
        <v>9245</v>
      </c>
      <c r="E18" s="2"/>
      <c r="F18" s="2">
        <v>2427</v>
      </c>
      <c r="G18" s="246"/>
      <c r="H18" s="20">
        <v>1162</v>
      </c>
      <c r="I18" s="246"/>
      <c r="J18" s="20">
        <v>3</v>
      </c>
      <c r="K18" s="1"/>
      <c r="L18" s="1"/>
      <c r="M18" s="2"/>
      <c r="N18" s="2"/>
    </row>
    <row r="19" spans="1:17" ht="20.85" customHeight="1">
      <c r="A19" s="124" t="s">
        <v>236</v>
      </c>
      <c r="B19" s="118">
        <v>5</v>
      </c>
      <c r="C19" s="117"/>
      <c r="D19" s="2">
        <v>64678</v>
      </c>
      <c r="E19" s="2"/>
      <c r="F19" s="2">
        <v>938300</v>
      </c>
      <c r="G19" s="47"/>
      <c r="H19" s="47">
        <v>0</v>
      </c>
      <c r="I19" s="47"/>
      <c r="J19" s="47">
        <v>0</v>
      </c>
      <c r="K19" s="1"/>
      <c r="L19" s="1"/>
      <c r="M19" s="2"/>
      <c r="N19" s="2"/>
    </row>
    <row r="20" spans="1:17" s="121" customFormat="1" ht="20.85" customHeight="1">
      <c r="A20" s="121" t="s">
        <v>18</v>
      </c>
      <c r="B20" s="119"/>
      <c r="D20" s="28">
        <f>SUM(D11:D19)</f>
        <v>545229</v>
      </c>
      <c r="E20" s="101"/>
      <c r="F20" s="28">
        <f>SUM(F11:F19)</f>
        <v>1408231</v>
      </c>
      <c r="G20" s="11"/>
      <c r="H20" s="28">
        <f>SUM(H11:H19)</f>
        <v>607949</v>
      </c>
      <c r="I20" s="11"/>
      <c r="J20" s="102">
        <f>SUM(J11:J19)</f>
        <v>442606</v>
      </c>
      <c r="K20" s="1"/>
      <c r="L20" s="1"/>
      <c r="M20" s="257"/>
      <c r="N20" s="257"/>
      <c r="O20" s="257"/>
      <c r="P20" s="257"/>
      <c r="Q20" s="257"/>
    </row>
    <row r="21" spans="1:17" ht="15" customHeight="1">
      <c r="A21" s="121"/>
      <c r="C21" s="117"/>
      <c r="D21" s="9"/>
      <c r="E21" s="9"/>
      <c r="F21" s="9"/>
      <c r="G21" s="4"/>
      <c r="H21" s="117"/>
      <c r="I21" s="117"/>
      <c r="J21" s="117"/>
      <c r="K21" s="1"/>
      <c r="L21" s="1"/>
      <c r="M21" s="2"/>
      <c r="N21" s="2"/>
    </row>
    <row r="22" spans="1:17" ht="20.85" customHeight="1">
      <c r="A22" s="255" t="s">
        <v>19</v>
      </c>
      <c r="C22" s="117"/>
      <c r="D22" s="9"/>
      <c r="E22" s="9"/>
      <c r="F22" s="9"/>
      <c r="G22" s="4"/>
      <c r="H22" s="9"/>
      <c r="I22" s="4"/>
      <c r="J22" s="9"/>
      <c r="K22" s="1"/>
      <c r="L22" s="1"/>
      <c r="M22" s="2"/>
      <c r="N22" s="2"/>
    </row>
    <row r="23" spans="1:17" ht="20.85" customHeight="1">
      <c r="A23" s="124" t="s">
        <v>20</v>
      </c>
      <c r="B23" s="118">
        <v>12</v>
      </c>
      <c r="C23" s="117"/>
      <c r="D23" s="20">
        <v>326147</v>
      </c>
      <c r="E23" s="20"/>
      <c r="F23" s="20">
        <v>311334</v>
      </c>
      <c r="G23" s="2"/>
      <c r="H23" s="47">
        <v>0</v>
      </c>
      <c r="I23" s="2"/>
      <c r="J23" s="47">
        <v>0</v>
      </c>
      <c r="K23" s="1"/>
      <c r="L23" s="1"/>
      <c r="M23" s="2"/>
      <c r="N23" s="2"/>
    </row>
    <row r="24" spans="1:17" ht="20.85" customHeight="1">
      <c r="A24" s="124" t="s">
        <v>21</v>
      </c>
      <c r="B24" s="118" t="s">
        <v>269</v>
      </c>
      <c r="C24" s="117"/>
      <c r="D24" s="47">
        <v>0</v>
      </c>
      <c r="E24" s="47"/>
      <c r="F24" s="47">
        <v>0</v>
      </c>
      <c r="G24" s="2"/>
      <c r="H24" s="20">
        <v>2623650</v>
      </c>
      <c r="I24" s="2"/>
      <c r="J24" s="20">
        <v>3325075</v>
      </c>
      <c r="K24" s="1"/>
      <c r="L24" s="1"/>
      <c r="M24" s="2"/>
      <c r="N24" s="2"/>
    </row>
    <row r="25" spans="1:17" ht="20.85" customHeight="1">
      <c r="A25" s="124" t="s">
        <v>22</v>
      </c>
      <c r="B25" s="118">
        <v>8</v>
      </c>
      <c r="C25" s="117"/>
      <c r="D25" s="20">
        <v>1013256</v>
      </c>
      <c r="E25" s="20"/>
      <c r="F25" s="20">
        <v>1019555</v>
      </c>
      <c r="G25" s="2"/>
      <c r="H25" s="47">
        <v>0</v>
      </c>
      <c r="I25" s="2"/>
      <c r="J25" s="47">
        <v>0</v>
      </c>
      <c r="K25" s="1"/>
      <c r="L25" s="1"/>
      <c r="M25" s="2"/>
      <c r="N25" s="2"/>
    </row>
    <row r="26" spans="1:17" ht="20.85" customHeight="1">
      <c r="A26" s="124" t="s">
        <v>239</v>
      </c>
      <c r="C26" s="117"/>
      <c r="D26" s="20">
        <v>510</v>
      </c>
      <c r="E26" s="20"/>
      <c r="F26" s="20">
        <v>510</v>
      </c>
      <c r="G26" s="2"/>
      <c r="H26" s="47">
        <v>0</v>
      </c>
      <c r="I26" s="2"/>
      <c r="J26" s="47">
        <v>0</v>
      </c>
      <c r="K26" s="1"/>
      <c r="L26" s="1"/>
      <c r="M26" s="2"/>
      <c r="N26" s="2"/>
    </row>
    <row r="27" spans="1:17" ht="20.85" customHeight="1">
      <c r="A27" s="125" t="s">
        <v>23</v>
      </c>
      <c r="B27" s="118" t="s">
        <v>242</v>
      </c>
      <c r="C27" s="117"/>
      <c r="D27" s="20">
        <v>547414</v>
      </c>
      <c r="E27" s="20"/>
      <c r="F27" s="20">
        <v>525747</v>
      </c>
      <c r="G27" s="2"/>
      <c r="H27" s="20">
        <v>52464</v>
      </c>
      <c r="I27" s="2"/>
      <c r="J27" s="20">
        <v>1028</v>
      </c>
      <c r="K27" s="12"/>
      <c r="L27" s="12"/>
      <c r="M27" s="2"/>
      <c r="N27" s="9"/>
    </row>
    <row r="28" spans="1:17" ht="20.85" customHeight="1">
      <c r="A28" s="124" t="s">
        <v>24</v>
      </c>
      <c r="B28" s="118">
        <v>3</v>
      </c>
      <c r="C28" s="117"/>
      <c r="D28" s="20">
        <v>8311</v>
      </c>
      <c r="E28" s="20"/>
      <c r="F28" s="20">
        <v>8311</v>
      </c>
      <c r="G28" s="2"/>
      <c r="H28" s="20">
        <v>1583638</v>
      </c>
      <c r="I28" s="2"/>
      <c r="J28" s="20">
        <v>1437433</v>
      </c>
      <c r="K28" s="12"/>
      <c r="L28" s="12"/>
      <c r="M28" s="2"/>
      <c r="N28" s="9"/>
    </row>
    <row r="29" spans="1:17" ht="20.85" customHeight="1">
      <c r="A29" s="125" t="s">
        <v>25</v>
      </c>
      <c r="B29" s="118">
        <v>6</v>
      </c>
      <c r="C29" s="117"/>
      <c r="D29" s="20">
        <v>34137</v>
      </c>
      <c r="E29" s="20"/>
      <c r="F29" s="20">
        <v>53637</v>
      </c>
      <c r="G29" s="87"/>
      <c r="H29" s="47">
        <v>0</v>
      </c>
      <c r="I29" s="87"/>
      <c r="J29" s="47">
        <v>0</v>
      </c>
      <c r="K29" s="12"/>
      <c r="L29" s="12"/>
      <c r="M29" s="2"/>
      <c r="N29" s="9"/>
    </row>
    <row r="30" spans="1:17" ht="20.85" customHeight="1">
      <c r="A30" s="125" t="s">
        <v>26</v>
      </c>
      <c r="B30" s="118">
        <v>11</v>
      </c>
      <c r="C30" s="117"/>
      <c r="D30" s="20">
        <v>21549</v>
      </c>
      <c r="E30" s="20"/>
      <c r="F30" s="20">
        <v>21549</v>
      </c>
      <c r="G30" s="87"/>
      <c r="H30" s="47">
        <v>0</v>
      </c>
      <c r="I30" s="87"/>
      <c r="J30" s="47">
        <v>0</v>
      </c>
      <c r="K30" s="12"/>
      <c r="L30" s="12"/>
      <c r="M30" s="2"/>
      <c r="N30" s="9"/>
    </row>
    <row r="31" spans="1:17" ht="20.85" customHeight="1">
      <c r="A31" s="125" t="s">
        <v>27</v>
      </c>
      <c r="B31" s="118">
        <v>9</v>
      </c>
      <c r="C31" s="117"/>
      <c r="D31" s="20">
        <v>2451997</v>
      </c>
      <c r="E31" s="20"/>
      <c r="F31" s="20">
        <v>2573663</v>
      </c>
      <c r="G31" s="20"/>
      <c r="H31" s="20">
        <v>8708</v>
      </c>
      <c r="I31" s="2"/>
      <c r="J31" s="20">
        <v>9847</v>
      </c>
      <c r="K31" s="12"/>
      <c r="L31" s="12"/>
      <c r="M31" s="2"/>
      <c r="N31" s="9"/>
      <c r="Q31" s="14"/>
    </row>
    <row r="32" spans="1:17" ht="20.85" customHeight="1">
      <c r="A32" s="124" t="s">
        <v>28</v>
      </c>
      <c r="C32" s="117"/>
      <c r="D32" s="20">
        <v>25629</v>
      </c>
      <c r="E32" s="20"/>
      <c r="F32" s="20">
        <v>28476</v>
      </c>
      <c r="G32" s="2"/>
      <c r="H32" s="20">
        <v>1994</v>
      </c>
      <c r="I32" s="2"/>
      <c r="J32" s="20">
        <v>3683</v>
      </c>
      <c r="K32" s="1"/>
      <c r="L32" s="1"/>
      <c r="M32" s="2"/>
      <c r="N32" s="2"/>
    </row>
    <row r="33" spans="1:17" ht="20.85" customHeight="1">
      <c r="A33" s="125" t="s">
        <v>29</v>
      </c>
      <c r="C33" s="117"/>
      <c r="D33" s="20">
        <v>280553</v>
      </c>
      <c r="E33" s="20"/>
      <c r="F33" s="20">
        <v>291160</v>
      </c>
      <c r="G33" s="2"/>
      <c r="H33" s="20">
        <v>117</v>
      </c>
      <c r="I33" s="2"/>
      <c r="J33" s="20">
        <v>127</v>
      </c>
      <c r="K33" s="12"/>
      <c r="L33" s="12"/>
      <c r="M33" s="2"/>
      <c r="N33" s="9"/>
    </row>
    <row r="34" spans="1:17" ht="20.85" customHeight="1">
      <c r="A34" s="124" t="s">
        <v>30</v>
      </c>
      <c r="C34" s="117"/>
      <c r="D34" s="20">
        <v>4686</v>
      </c>
      <c r="E34" s="20"/>
      <c r="F34" s="20">
        <v>5105</v>
      </c>
      <c r="G34" s="20"/>
      <c r="H34" s="20">
        <v>1864</v>
      </c>
      <c r="I34" s="2"/>
      <c r="J34" s="20">
        <v>2357</v>
      </c>
      <c r="K34" s="12"/>
      <c r="L34" s="12"/>
      <c r="M34" s="2"/>
      <c r="N34" s="9"/>
    </row>
    <row r="35" spans="1:17" ht="20.85" hidden="1" customHeight="1">
      <c r="A35" s="124" t="s">
        <v>253</v>
      </c>
      <c r="C35" s="117"/>
      <c r="D35" s="47">
        <v>0</v>
      </c>
      <c r="E35" s="20"/>
      <c r="F35" s="47">
        <v>0</v>
      </c>
      <c r="G35" s="20"/>
      <c r="H35" s="47">
        <v>0</v>
      </c>
      <c r="I35" s="2"/>
      <c r="J35" s="47">
        <v>0</v>
      </c>
      <c r="K35" s="12"/>
      <c r="L35" s="12"/>
      <c r="M35" s="2"/>
      <c r="N35" s="9"/>
    </row>
    <row r="36" spans="1:17" ht="20.85" customHeight="1">
      <c r="A36" s="125" t="s">
        <v>31</v>
      </c>
      <c r="B36" s="118">
        <v>10</v>
      </c>
      <c r="C36" s="117"/>
      <c r="D36" s="20">
        <v>478642</v>
      </c>
      <c r="E36" s="20"/>
      <c r="F36" s="20">
        <v>462184</v>
      </c>
      <c r="G36" s="20"/>
      <c r="H36" s="47">
        <v>0</v>
      </c>
      <c r="I36" s="87"/>
      <c r="J36" s="47">
        <v>0</v>
      </c>
      <c r="K36" s="1"/>
      <c r="L36" s="1"/>
      <c r="M36" s="2"/>
      <c r="N36" s="2"/>
    </row>
    <row r="37" spans="1:17" ht="20.85" customHeight="1">
      <c r="A37" s="125" t="s">
        <v>32</v>
      </c>
      <c r="C37" s="117"/>
      <c r="D37" s="20">
        <v>82400</v>
      </c>
      <c r="E37" s="20"/>
      <c r="F37" s="20">
        <v>67091</v>
      </c>
      <c r="G37" s="246"/>
      <c r="H37" s="20">
        <v>5406</v>
      </c>
      <c r="I37" s="246"/>
      <c r="J37" s="20">
        <v>4899</v>
      </c>
      <c r="K37" s="1"/>
      <c r="L37" s="1"/>
      <c r="M37" s="2"/>
      <c r="N37" s="2"/>
    </row>
    <row r="38" spans="1:17" s="121" customFormat="1" ht="20.85" customHeight="1">
      <c r="A38" s="121" t="s">
        <v>33</v>
      </c>
      <c r="B38" s="119"/>
      <c r="D38" s="28">
        <f>SUM(D23:D37)</f>
        <v>5275231</v>
      </c>
      <c r="E38" s="101"/>
      <c r="F38" s="28">
        <f>SUM(F23:F37)</f>
        <v>5368322</v>
      </c>
      <c r="H38" s="28">
        <f>SUM(H23:H37)</f>
        <v>4277841</v>
      </c>
      <c r="J38" s="102">
        <f>SUM(J23:J37)</f>
        <v>4784449</v>
      </c>
      <c r="K38" s="1"/>
      <c r="L38" s="1"/>
      <c r="M38" s="2"/>
      <c r="N38" s="11"/>
      <c r="O38" s="11"/>
      <c r="P38" s="11"/>
      <c r="Q38" s="11"/>
    </row>
    <row r="39" spans="1:17" ht="15.9" customHeight="1">
      <c r="C39" s="117"/>
      <c r="D39" s="9"/>
      <c r="E39" s="9"/>
      <c r="F39" s="9"/>
      <c r="G39" s="4"/>
      <c r="H39" s="9"/>
      <c r="I39" s="4"/>
      <c r="J39" s="9"/>
      <c r="K39" s="1"/>
      <c r="L39" s="1"/>
      <c r="M39" s="2"/>
      <c r="N39" s="2"/>
    </row>
    <row r="40" spans="1:17" s="121" customFormat="1" ht="20.85" customHeight="1" thickBot="1">
      <c r="A40" s="121" t="s">
        <v>34</v>
      </c>
      <c r="B40" s="119"/>
      <c r="C40" s="119"/>
      <c r="D40" s="29">
        <f>+D20+D38</f>
        <v>5820460</v>
      </c>
      <c r="E40" s="101"/>
      <c r="F40" s="29">
        <f>+F20+F38</f>
        <v>6776553</v>
      </c>
      <c r="G40" s="11"/>
      <c r="H40" s="29">
        <f>+H20+H38</f>
        <v>4885790</v>
      </c>
      <c r="I40" s="11"/>
      <c r="J40" s="103">
        <f>+J20+J38</f>
        <v>5227055</v>
      </c>
      <c r="K40" s="1"/>
      <c r="L40" s="1"/>
      <c r="M40" s="2"/>
      <c r="N40" s="257"/>
      <c r="O40" s="257"/>
      <c r="P40" s="257"/>
      <c r="Q40" s="257"/>
    </row>
    <row r="41" spans="1:17" s="114" customFormat="1" ht="20.85" customHeight="1" thickTop="1">
      <c r="A41" s="113" t="s">
        <v>0</v>
      </c>
      <c r="C41" s="115"/>
      <c r="D41" s="115"/>
      <c r="E41" s="115"/>
      <c r="F41" s="115"/>
    </row>
    <row r="42" spans="1:17" s="116" customFormat="1" ht="20.85" customHeight="1">
      <c r="A42" s="244" t="s">
        <v>1</v>
      </c>
      <c r="C42" s="245"/>
      <c r="D42" s="245"/>
      <c r="E42" s="245"/>
      <c r="F42" s="245"/>
    </row>
    <row r="43" spans="1:17" ht="20.85" customHeight="1">
      <c r="D43" s="246"/>
      <c r="E43" s="246"/>
      <c r="F43" s="246"/>
      <c r="G43" s="247"/>
      <c r="H43" s="246"/>
      <c r="I43" s="247"/>
      <c r="J43" s="247"/>
      <c r="K43" s="1"/>
      <c r="L43" s="1"/>
      <c r="M43" s="2"/>
      <c r="N43" s="2"/>
      <c r="O43" s="3"/>
    </row>
    <row r="44" spans="1:17" ht="20.85" customHeight="1">
      <c r="A44" s="249"/>
      <c r="B44" s="119"/>
      <c r="C44" s="119"/>
      <c r="D44" s="319" t="s">
        <v>2</v>
      </c>
      <c r="E44" s="319"/>
      <c r="F44" s="319"/>
      <c r="G44" s="120"/>
      <c r="H44" s="319" t="s">
        <v>82</v>
      </c>
      <c r="I44" s="319"/>
      <c r="J44" s="319"/>
      <c r="K44" s="1"/>
      <c r="L44" s="1"/>
      <c r="M44" s="2"/>
      <c r="N44" s="2"/>
    </row>
    <row r="45" spans="1:17" ht="20.85" customHeight="1">
      <c r="A45" s="249"/>
      <c r="B45" s="119"/>
      <c r="C45" s="119"/>
      <c r="D45" s="319" t="s">
        <v>3</v>
      </c>
      <c r="E45" s="319"/>
      <c r="F45" s="319"/>
      <c r="G45" s="120"/>
      <c r="H45" s="319" t="s">
        <v>3</v>
      </c>
      <c r="I45" s="319"/>
      <c r="J45" s="319"/>
      <c r="K45" s="1"/>
      <c r="L45" s="1"/>
      <c r="M45" s="2"/>
      <c r="N45" s="2"/>
    </row>
    <row r="46" spans="1:17" ht="20.85" customHeight="1">
      <c r="D46" s="250" t="s">
        <v>298</v>
      </c>
      <c r="E46" s="251"/>
      <c r="F46" s="251" t="s">
        <v>4</v>
      </c>
      <c r="G46" s="252"/>
      <c r="H46" s="250" t="s">
        <v>298</v>
      </c>
      <c r="I46" s="123"/>
      <c r="J46" s="123" t="s">
        <v>4</v>
      </c>
      <c r="K46" s="1"/>
      <c r="L46" s="1"/>
      <c r="M46" s="2"/>
      <c r="N46" s="2"/>
      <c r="O46" s="258"/>
    </row>
    <row r="47" spans="1:17" ht="20.85" customHeight="1">
      <c r="A47" s="121" t="s">
        <v>35</v>
      </c>
      <c r="B47" s="118" t="s">
        <v>6</v>
      </c>
      <c r="D47" s="123">
        <v>2026</v>
      </c>
      <c r="E47" s="123"/>
      <c r="F47" s="123">
        <v>2025</v>
      </c>
      <c r="G47" s="252"/>
      <c r="H47" s="123">
        <v>2026</v>
      </c>
      <c r="I47" s="123"/>
      <c r="J47" s="123">
        <v>2025</v>
      </c>
      <c r="K47" s="1"/>
      <c r="L47" s="1"/>
      <c r="M47" s="2"/>
      <c r="N47" s="2"/>
      <c r="O47" s="258"/>
    </row>
    <row r="48" spans="1:17" ht="20.85" customHeight="1">
      <c r="A48" s="121"/>
      <c r="D48" s="123" t="s">
        <v>7</v>
      </c>
      <c r="E48" s="123"/>
      <c r="F48" s="123"/>
      <c r="G48" s="252"/>
      <c r="H48" s="123" t="s">
        <v>7</v>
      </c>
      <c r="I48" s="123"/>
      <c r="J48" s="123" t="s">
        <v>246</v>
      </c>
      <c r="K48" s="1"/>
      <c r="L48" s="1"/>
      <c r="M48" s="2"/>
      <c r="N48" s="2"/>
      <c r="O48" s="258"/>
    </row>
    <row r="49" spans="1:15" ht="20.85" customHeight="1">
      <c r="A49" s="249"/>
      <c r="D49" s="253" t="s">
        <v>8</v>
      </c>
      <c r="E49" s="253"/>
      <c r="F49" s="253"/>
      <c r="G49" s="253"/>
      <c r="H49" s="253"/>
      <c r="I49" s="253"/>
      <c r="J49" s="253"/>
      <c r="K49" s="1"/>
      <c r="L49" s="1"/>
      <c r="M49" s="2"/>
      <c r="N49" s="2"/>
      <c r="O49" s="259"/>
    </row>
    <row r="50" spans="1:15" ht="20.85" customHeight="1">
      <c r="A50" s="255" t="s">
        <v>36</v>
      </c>
      <c r="D50" s="256"/>
      <c r="E50" s="256"/>
      <c r="F50" s="256"/>
      <c r="G50" s="123"/>
      <c r="H50" s="256"/>
      <c r="I50" s="123"/>
      <c r="J50" s="123"/>
      <c r="K50" s="1"/>
      <c r="L50" s="1"/>
      <c r="M50" s="2"/>
      <c r="N50" s="2"/>
    </row>
    <row r="51" spans="1:15" ht="20.85" customHeight="1">
      <c r="A51" s="117" t="s">
        <v>37</v>
      </c>
      <c r="B51" s="118">
        <v>12</v>
      </c>
      <c r="D51" s="47">
        <v>11805</v>
      </c>
      <c r="E51" s="47"/>
      <c r="F51" s="47">
        <v>24767</v>
      </c>
      <c r="G51" s="47"/>
      <c r="H51" s="2">
        <v>11805</v>
      </c>
      <c r="I51" s="20"/>
      <c r="J51" s="2">
        <v>14883</v>
      </c>
      <c r="K51" s="1"/>
      <c r="L51" s="1"/>
      <c r="M51" s="2"/>
      <c r="N51" s="2"/>
    </row>
    <row r="52" spans="1:15" ht="20.85" customHeight="1">
      <c r="A52" s="117" t="s">
        <v>326</v>
      </c>
      <c r="B52" s="118" t="s">
        <v>317</v>
      </c>
      <c r="D52" s="47">
        <v>51400</v>
      </c>
      <c r="E52" s="47"/>
      <c r="F52" s="47">
        <v>0</v>
      </c>
      <c r="G52" s="47"/>
      <c r="H52" s="2">
        <v>51400</v>
      </c>
      <c r="I52" s="20"/>
      <c r="J52" s="47">
        <v>0</v>
      </c>
      <c r="K52" s="1"/>
      <c r="L52" s="1"/>
      <c r="M52" s="2"/>
      <c r="N52" s="2"/>
    </row>
    <row r="53" spans="1:15" ht="20.85" customHeight="1">
      <c r="A53" s="117" t="s">
        <v>47</v>
      </c>
      <c r="B53" s="118">
        <v>12</v>
      </c>
      <c r="D53" s="47">
        <v>38770</v>
      </c>
      <c r="E53" s="47"/>
      <c r="F53" s="47">
        <v>76890</v>
      </c>
      <c r="G53" s="47"/>
      <c r="H53" s="47">
        <v>0</v>
      </c>
      <c r="I53" s="1"/>
      <c r="J53" s="47">
        <v>0</v>
      </c>
      <c r="K53" s="13"/>
      <c r="L53" s="13"/>
      <c r="M53" s="2"/>
      <c r="N53" s="19"/>
    </row>
    <row r="54" spans="1:15" ht="20.85" customHeight="1">
      <c r="A54" s="117" t="s">
        <v>38</v>
      </c>
      <c r="B54" s="118">
        <v>3</v>
      </c>
      <c r="D54" s="2">
        <v>213243</v>
      </c>
      <c r="E54" s="2"/>
      <c r="F54" s="2">
        <v>306163</v>
      </c>
      <c r="G54" s="47"/>
      <c r="H54" s="2">
        <v>51642</v>
      </c>
      <c r="I54" s="46"/>
      <c r="J54" s="2">
        <v>67288</v>
      </c>
      <c r="K54" s="1"/>
      <c r="L54" s="1"/>
      <c r="M54" s="2"/>
      <c r="N54" s="2"/>
    </row>
    <row r="55" spans="1:15" ht="20.85" customHeight="1">
      <c r="A55" s="117" t="s">
        <v>39</v>
      </c>
      <c r="D55" s="47">
        <v>32981</v>
      </c>
      <c r="E55" s="47"/>
      <c r="F55" s="47">
        <v>34398</v>
      </c>
      <c r="G55" s="47"/>
      <c r="H55" s="47">
        <v>0</v>
      </c>
      <c r="I55" s="46"/>
      <c r="J55" s="47">
        <v>0</v>
      </c>
      <c r="K55" s="12"/>
      <c r="L55" s="12"/>
      <c r="M55" s="2"/>
      <c r="N55" s="9"/>
    </row>
    <row r="56" spans="1:15" ht="20.85" customHeight="1">
      <c r="A56" s="117" t="s">
        <v>40</v>
      </c>
      <c r="D56" s="246"/>
      <c r="E56" s="246"/>
      <c r="F56" s="246"/>
      <c r="G56" s="20"/>
      <c r="H56" s="2"/>
      <c r="I56" s="20"/>
      <c r="J56" s="2"/>
      <c r="K56" s="16"/>
      <c r="L56" s="16"/>
      <c r="M56" s="2"/>
      <c r="N56" s="17"/>
    </row>
    <row r="57" spans="1:15" ht="20.85" customHeight="1">
      <c r="A57" s="117" t="s">
        <v>41</v>
      </c>
      <c r="B57" s="118">
        <v>12</v>
      </c>
      <c r="D57" s="246">
        <v>792782</v>
      </c>
      <c r="E57" s="246"/>
      <c r="F57" s="246">
        <v>787138</v>
      </c>
      <c r="G57" s="20"/>
      <c r="H57" s="47">
        <v>0</v>
      </c>
      <c r="I57" s="20"/>
      <c r="J57" s="47">
        <v>0</v>
      </c>
      <c r="K57" s="16"/>
      <c r="L57" s="16"/>
      <c r="M57" s="2"/>
      <c r="N57" s="17"/>
    </row>
    <row r="58" spans="1:15" ht="20.85" customHeight="1">
      <c r="A58" s="117" t="s">
        <v>40</v>
      </c>
      <c r="D58" s="246"/>
      <c r="E58" s="246"/>
      <c r="F58" s="246"/>
      <c r="G58" s="20"/>
      <c r="H58" s="47"/>
      <c r="I58" s="20"/>
      <c r="J58" s="47"/>
      <c r="K58" s="16"/>
      <c r="L58" s="16"/>
      <c r="M58" s="2"/>
      <c r="N58" s="17"/>
    </row>
    <row r="59" spans="1:15" ht="20.85" customHeight="1">
      <c r="A59" s="117" t="s">
        <v>240</v>
      </c>
      <c r="B59" s="118">
        <v>12</v>
      </c>
      <c r="D59" s="246">
        <v>2941</v>
      </c>
      <c r="E59" s="246"/>
      <c r="F59" s="246">
        <v>2839</v>
      </c>
      <c r="G59" s="20"/>
      <c r="H59" s="47">
        <v>0</v>
      </c>
      <c r="I59" s="20"/>
      <c r="J59" s="47">
        <v>0</v>
      </c>
      <c r="K59" s="16"/>
      <c r="L59" s="16"/>
      <c r="M59" s="2"/>
      <c r="N59" s="17"/>
    </row>
    <row r="60" spans="1:15" ht="20.85" customHeight="1">
      <c r="A60" s="117" t="s">
        <v>42</v>
      </c>
      <c r="D60" s="246"/>
      <c r="E60" s="246"/>
      <c r="F60" s="246"/>
      <c r="G60" s="20"/>
      <c r="H60" s="2"/>
      <c r="I60" s="20"/>
      <c r="J60" s="2"/>
      <c r="K60" s="16"/>
      <c r="L60" s="16"/>
      <c r="M60" s="2"/>
      <c r="N60" s="17"/>
    </row>
    <row r="61" spans="1:15" ht="20.85" customHeight="1">
      <c r="A61" s="117" t="s">
        <v>43</v>
      </c>
      <c r="B61" s="118" t="s">
        <v>243</v>
      </c>
      <c r="D61" s="47">
        <v>1600</v>
      </c>
      <c r="E61" s="47"/>
      <c r="F61" s="47">
        <v>1561</v>
      </c>
      <c r="G61" s="47"/>
      <c r="H61" s="47">
        <v>0</v>
      </c>
      <c r="I61" s="46"/>
      <c r="J61" s="47">
        <v>0</v>
      </c>
      <c r="K61" s="12"/>
      <c r="L61" s="12"/>
      <c r="M61" s="2"/>
      <c r="N61" s="9"/>
    </row>
    <row r="62" spans="1:15" ht="20.85" customHeight="1">
      <c r="A62" s="117" t="s">
        <v>44</v>
      </c>
      <c r="B62" s="118">
        <v>12</v>
      </c>
      <c r="D62" s="47">
        <v>3139</v>
      </c>
      <c r="E62" s="47"/>
      <c r="F62" s="47">
        <v>4408</v>
      </c>
      <c r="G62" s="47"/>
      <c r="H62" s="2">
        <v>1624</v>
      </c>
      <c r="I62" s="1"/>
      <c r="J62" s="2">
        <v>2612</v>
      </c>
      <c r="K62" s="13"/>
      <c r="L62" s="13"/>
      <c r="M62" s="2"/>
      <c r="N62" s="19"/>
    </row>
    <row r="63" spans="1:15" ht="20.85" hidden="1" customHeight="1">
      <c r="D63" s="47">
        <v>0</v>
      </c>
      <c r="E63" s="47"/>
      <c r="F63" s="47"/>
      <c r="G63" s="47"/>
      <c r="H63" s="2">
        <v>0</v>
      </c>
      <c r="I63" s="1"/>
      <c r="J63" s="2">
        <v>0</v>
      </c>
      <c r="K63" s="13"/>
      <c r="L63" s="13"/>
      <c r="M63" s="2"/>
      <c r="N63" s="19"/>
    </row>
    <row r="64" spans="1:15" ht="20.85" customHeight="1">
      <c r="A64" s="117" t="s">
        <v>46</v>
      </c>
      <c r="B64" s="118" t="s">
        <v>244</v>
      </c>
      <c r="D64" s="47">
        <v>337073</v>
      </c>
      <c r="E64" s="47"/>
      <c r="F64" s="47">
        <v>2042031</v>
      </c>
      <c r="G64" s="47"/>
      <c r="H64" s="2">
        <v>337073</v>
      </c>
      <c r="I64" s="1"/>
      <c r="J64" s="2">
        <v>2042031</v>
      </c>
      <c r="K64" s="13"/>
      <c r="L64" s="13"/>
      <c r="M64" s="2"/>
      <c r="N64" s="19"/>
    </row>
    <row r="65" spans="1:17" ht="20.85" customHeight="1">
      <c r="A65" s="117" t="s">
        <v>48</v>
      </c>
      <c r="B65" s="118">
        <v>12</v>
      </c>
      <c r="D65" s="47">
        <v>65000</v>
      </c>
      <c r="E65" s="47"/>
      <c r="F65" s="47">
        <v>65000</v>
      </c>
      <c r="G65" s="47"/>
      <c r="H65" s="2">
        <v>65000</v>
      </c>
      <c r="I65" s="1"/>
      <c r="J65" s="2">
        <v>65000</v>
      </c>
      <c r="K65" s="13"/>
      <c r="L65" s="13"/>
      <c r="M65" s="2"/>
      <c r="N65" s="19"/>
    </row>
    <row r="66" spans="1:17" ht="20.85" customHeight="1">
      <c r="A66" s="117" t="s">
        <v>49</v>
      </c>
      <c r="D66" s="47">
        <v>13527</v>
      </c>
      <c r="E66" s="47"/>
      <c r="F66" s="47">
        <v>6735</v>
      </c>
      <c r="G66" s="47"/>
      <c r="H66" s="47">
        <v>0</v>
      </c>
      <c r="I66" s="1"/>
      <c r="J66" s="47">
        <v>0</v>
      </c>
      <c r="K66" s="13"/>
      <c r="L66" s="13"/>
      <c r="M66" s="2"/>
      <c r="N66" s="19"/>
    </row>
    <row r="67" spans="1:17" ht="20.85" customHeight="1">
      <c r="A67" s="117" t="s">
        <v>50</v>
      </c>
      <c r="D67" s="47">
        <v>4309</v>
      </c>
      <c r="E67" s="47"/>
      <c r="F67" s="47">
        <v>8711</v>
      </c>
      <c r="G67" s="47"/>
      <c r="H67" s="47">
        <v>0</v>
      </c>
      <c r="I67" s="1"/>
      <c r="J67" s="47">
        <v>0</v>
      </c>
      <c r="K67" s="13"/>
      <c r="L67" s="13"/>
      <c r="M67" s="2"/>
      <c r="N67" s="19"/>
    </row>
    <row r="68" spans="1:17" ht="20.85" hidden="1" customHeight="1">
      <c r="A68" s="117" t="s">
        <v>255</v>
      </c>
      <c r="D68" s="47">
        <v>0</v>
      </c>
      <c r="E68" s="47"/>
      <c r="F68" s="47">
        <v>0</v>
      </c>
      <c r="G68" s="47"/>
      <c r="H68" s="47">
        <v>0</v>
      </c>
      <c r="I68" s="1"/>
      <c r="J68" s="47">
        <v>0</v>
      </c>
      <c r="K68" s="13"/>
      <c r="L68" s="13"/>
      <c r="M68" s="2"/>
      <c r="N68" s="19"/>
    </row>
    <row r="69" spans="1:17" ht="20.85" hidden="1" customHeight="1">
      <c r="A69" s="117" t="s">
        <v>254</v>
      </c>
      <c r="D69" s="47">
        <v>0</v>
      </c>
      <c r="E69" s="47"/>
      <c r="F69" s="47">
        <v>0</v>
      </c>
      <c r="G69" s="47"/>
      <c r="H69" s="47">
        <v>0</v>
      </c>
      <c r="I69" s="1"/>
      <c r="J69" s="47">
        <v>0</v>
      </c>
      <c r="K69" s="13"/>
      <c r="L69" s="13"/>
      <c r="M69" s="2"/>
      <c r="N69" s="19"/>
    </row>
    <row r="70" spans="1:17" ht="20.85" customHeight="1">
      <c r="A70" s="117" t="s">
        <v>51</v>
      </c>
      <c r="D70" s="47">
        <v>18559</v>
      </c>
      <c r="E70" s="47"/>
      <c r="F70" s="47">
        <v>17326</v>
      </c>
      <c r="G70" s="47"/>
      <c r="H70" s="2">
        <v>645</v>
      </c>
      <c r="I70" s="1"/>
      <c r="J70" s="2">
        <v>28</v>
      </c>
      <c r="K70" s="13"/>
      <c r="L70" s="13"/>
      <c r="M70" s="2"/>
      <c r="N70" s="19"/>
    </row>
    <row r="71" spans="1:17" ht="20.85" customHeight="1">
      <c r="A71" s="117" t="s">
        <v>235</v>
      </c>
      <c r="D71" s="47"/>
      <c r="E71" s="47"/>
      <c r="F71" s="47"/>
      <c r="G71" s="47"/>
      <c r="H71" s="2"/>
      <c r="I71" s="1"/>
      <c r="J71" s="2"/>
      <c r="K71" s="13"/>
      <c r="L71" s="13"/>
      <c r="M71" s="2"/>
      <c r="N71" s="19"/>
    </row>
    <row r="72" spans="1:17" ht="20.85" customHeight="1">
      <c r="A72" s="117" t="s">
        <v>232</v>
      </c>
      <c r="B72" s="118">
        <v>5</v>
      </c>
      <c r="D72" s="47">
        <v>13166</v>
      </c>
      <c r="E72" s="47"/>
      <c r="F72" s="47">
        <v>592292</v>
      </c>
      <c r="G72" s="47"/>
      <c r="H72" s="47">
        <v>0</v>
      </c>
      <c r="I72" s="47"/>
      <c r="J72" s="47">
        <v>0</v>
      </c>
      <c r="K72" s="13"/>
      <c r="L72" s="13"/>
      <c r="M72" s="2"/>
      <c r="N72" s="19"/>
    </row>
    <row r="73" spans="1:17" s="121" customFormat="1" ht="20.85" customHeight="1">
      <c r="A73" s="121" t="s">
        <v>52</v>
      </c>
      <c r="B73" s="119"/>
      <c r="C73" s="119"/>
      <c r="D73" s="28">
        <f>SUM(D51:D72)</f>
        <v>1600295</v>
      </c>
      <c r="E73" s="101"/>
      <c r="F73" s="28">
        <f>SUM(F51:F72)</f>
        <v>3970259</v>
      </c>
      <c r="G73" s="11"/>
      <c r="H73" s="28">
        <f>SUM(H51:H72)</f>
        <v>519189</v>
      </c>
      <c r="I73" s="11"/>
      <c r="J73" s="102">
        <f>SUM(J51:J72)</f>
        <v>2191842</v>
      </c>
      <c r="K73" s="1"/>
      <c r="L73" s="1"/>
      <c r="M73" s="10"/>
      <c r="N73" s="10"/>
      <c r="O73" s="10"/>
      <c r="P73" s="10"/>
      <c r="Q73" s="10"/>
    </row>
    <row r="74" spans="1:17" ht="20.85" customHeight="1">
      <c r="D74" s="20"/>
      <c r="E74" s="20"/>
      <c r="F74" s="20"/>
      <c r="G74" s="4"/>
      <c r="H74" s="20"/>
      <c r="I74" s="4"/>
      <c r="J74" s="20"/>
      <c r="K74" s="1"/>
      <c r="L74" s="1"/>
      <c r="M74" s="2"/>
      <c r="N74" s="2"/>
    </row>
    <row r="75" spans="1:17" s="121" customFormat="1" ht="20.85" customHeight="1">
      <c r="A75" s="255" t="s">
        <v>53</v>
      </c>
      <c r="B75" s="118"/>
      <c r="C75" s="118"/>
      <c r="D75" s="10"/>
      <c r="E75" s="10"/>
      <c r="F75" s="10"/>
      <c r="G75" s="10"/>
      <c r="H75" s="10"/>
      <c r="I75" s="10"/>
      <c r="J75" s="10"/>
      <c r="K75" s="1"/>
      <c r="L75" s="1"/>
      <c r="M75" s="2"/>
      <c r="N75" s="2"/>
      <c r="O75" s="9"/>
      <c r="P75" s="11"/>
      <c r="Q75" s="257"/>
    </row>
    <row r="76" spans="1:17" s="121" customFormat="1" ht="20.85" customHeight="1">
      <c r="A76" s="117" t="s">
        <v>54</v>
      </c>
      <c r="B76" s="118">
        <v>10</v>
      </c>
      <c r="C76" s="118"/>
      <c r="D76" s="9">
        <v>212546</v>
      </c>
      <c r="E76" s="9"/>
      <c r="F76" s="9">
        <v>205765</v>
      </c>
      <c r="G76" s="19"/>
      <c r="H76" s="47">
        <v>0</v>
      </c>
      <c r="I76" s="260"/>
      <c r="J76" s="47">
        <v>0</v>
      </c>
      <c r="K76" s="1"/>
      <c r="L76" s="1"/>
      <c r="M76" s="2"/>
      <c r="N76" s="2"/>
      <c r="O76" s="248"/>
      <c r="P76" s="4"/>
      <c r="Q76" s="248"/>
    </row>
    <row r="77" spans="1:17" s="121" customFormat="1" ht="20.85" customHeight="1">
      <c r="A77" s="117" t="s">
        <v>55</v>
      </c>
      <c r="B77" s="118">
        <v>12</v>
      </c>
      <c r="C77" s="118"/>
      <c r="D77" s="9">
        <v>259379</v>
      </c>
      <c r="E77" s="9"/>
      <c r="F77" s="9">
        <v>292836</v>
      </c>
      <c r="G77" s="10"/>
      <c r="H77" s="47">
        <v>0</v>
      </c>
      <c r="I77" s="10"/>
      <c r="J77" s="47">
        <v>0</v>
      </c>
      <c r="K77" s="1"/>
      <c r="L77" s="1"/>
      <c r="M77" s="2"/>
      <c r="N77" s="2"/>
      <c r="O77" s="248"/>
      <c r="P77" s="4"/>
      <c r="Q77" s="248"/>
    </row>
    <row r="78" spans="1:17" s="121" customFormat="1" ht="20.85" customHeight="1">
      <c r="A78" s="117" t="s">
        <v>241</v>
      </c>
      <c r="B78" s="118">
        <v>12</v>
      </c>
      <c r="C78" s="118"/>
      <c r="D78" s="9">
        <v>2885</v>
      </c>
      <c r="E78" s="9"/>
      <c r="F78" s="9">
        <v>4382</v>
      </c>
      <c r="G78" s="10"/>
      <c r="H78" s="47">
        <v>0</v>
      </c>
      <c r="I78" s="10"/>
      <c r="J78" s="47">
        <v>0</v>
      </c>
      <c r="K78" s="1"/>
      <c r="L78" s="1"/>
      <c r="M78" s="2"/>
      <c r="N78" s="2"/>
      <c r="O78" s="248"/>
      <c r="P78" s="4"/>
      <c r="Q78" s="248"/>
    </row>
    <row r="79" spans="1:17" s="121" customFormat="1" ht="20.85" customHeight="1">
      <c r="A79" s="117" t="s">
        <v>56</v>
      </c>
      <c r="B79" s="118" t="s">
        <v>243</v>
      </c>
      <c r="C79" s="118"/>
      <c r="D79" s="9">
        <v>63359</v>
      </c>
      <c r="E79" s="9"/>
      <c r="F79" s="9">
        <v>64328</v>
      </c>
      <c r="G79" s="10"/>
      <c r="H79" s="47">
        <v>0</v>
      </c>
      <c r="I79" s="10"/>
      <c r="J79" s="47">
        <v>0</v>
      </c>
      <c r="K79" s="1"/>
      <c r="L79" s="1"/>
      <c r="M79" s="2"/>
      <c r="N79" s="2"/>
      <c r="O79" s="248"/>
      <c r="P79" s="4"/>
      <c r="Q79" s="248"/>
    </row>
    <row r="80" spans="1:17" s="121" customFormat="1" ht="20.85" customHeight="1">
      <c r="A80" s="117" t="s">
        <v>57</v>
      </c>
      <c r="B80" s="118">
        <v>12</v>
      </c>
      <c r="C80" s="118"/>
      <c r="D80" s="9">
        <v>27164</v>
      </c>
      <c r="E80" s="9"/>
      <c r="F80" s="9">
        <v>28834</v>
      </c>
      <c r="G80" s="19"/>
      <c r="H80" s="20">
        <v>237</v>
      </c>
      <c r="I80" s="260"/>
      <c r="J80" s="20">
        <v>819</v>
      </c>
      <c r="K80" s="1"/>
      <c r="L80" s="1"/>
      <c r="M80" s="2"/>
      <c r="N80" s="2"/>
      <c r="O80" s="248"/>
      <c r="P80" s="4"/>
      <c r="Q80" s="248"/>
    </row>
    <row r="81" spans="1:17" s="121" customFormat="1" ht="20.85" customHeight="1">
      <c r="A81" s="117" t="s">
        <v>58</v>
      </c>
      <c r="B81" s="118" t="s">
        <v>244</v>
      </c>
      <c r="C81" s="118"/>
      <c r="D81" s="19">
        <v>1223825</v>
      </c>
      <c r="E81" s="19"/>
      <c r="F81" s="47">
        <v>0</v>
      </c>
      <c r="G81" s="19"/>
      <c r="H81" s="20">
        <v>1223825</v>
      </c>
      <c r="I81" s="260"/>
      <c r="J81" s="47">
        <v>0</v>
      </c>
      <c r="K81" s="1"/>
      <c r="L81" s="1"/>
      <c r="M81" s="2"/>
      <c r="N81" s="2"/>
      <c r="O81" s="248"/>
      <c r="P81" s="4"/>
      <c r="Q81" s="248"/>
    </row>
    <row r="82" spans="1:17" s="121" customFormat="1" ht="20.85" customHeight="1">
      <c r="A82" s="117" t="s">
        <v>59</v>
      </c>
      <c r="B82" s="118" t="s">
        <v>245</v>
      </c>
      <c r="C82" s="118"/>
      <c r="D82" s="19">
        <v>238934</v>
      </c>
      <c r="E82" s="19"/>
      <c r="F82" s="19">
        <v>233832</v>
      </c>
      <c r="G82" s="19"/>
      <c r="H82" s="47">
        <v>0</v>
      </c>
      <c r="I82" s="260"/>
      <c r="J82" s="47">
        <v>0</v>
      </c>
      <c r="K82" s="1"/>
      <c r="L82" s="1"/>
      <c r="M82" s="2"/>
      <c r="N82" s="2"/>
      <c r="O82" s="248"/>
      <c r="P82" s="4"/>
      <c r="Q82" s="248"/>
    </row>
    <row r="83" spans="1:17" s="121" customFormat="1" ht="20.85" customHeight="1">
      <c r="A83" s="117" t="s">
        <v>60</v>
      </c>
      <c r="B83" s="118" t="s">
        <v>245</v>
      </c>
      <c r="C83" s="118"/>
      <c r="D83" s="9">
        <v>4084</v>
      </c>
      <c r="E83" s="9"/>
      <c r="F83" s="9">
        <v>4084</v>
      </c>
      <c r="G83" s="19"/>
      <c r="H83" s="20">
        <v>165606</v>
      </c>
      <c r="I83" s="260"/>
      <c r="J83" s="20">
        <v>255255</v>
      </c>
      <c r="K83" s="1"/>
      <c r="L83" s="1"/>
      <c r="M83" s="2"/>
      <c r="N83" s="2"/>
      <c r="O83" s="248"/>
      <c r="P83" s="4"/>
      <c r="Q83" s="248"/>
    </row>
    <row r="84" spans="1:17" s="121" customFormat="1" ht="20.85" customHeight="1">
      <c r="A84" s="117" t="s">
        <v>61</v>
      </c>
      <c r="B84" s="118"/>
      <c r="C84" s="118"/>
      <c r="D84" s="19">
        <v>112565</v>
      </c>
      <c r="E84" s="19"/>
      <c r="F84" s="19">
        <v>102537</v>
      </c>
      <c r="G84" s="19"/>
      <c r="H84" s="47">
        <v>0</v>
      </c>
      <c r="I84" s="260"/>
      <c r="J84" s="47">
        <v>0</v>
      </c>
      <c r="K84" s="1"/>
      <c r="L84" s="1"/>
      <c r="M84" s="2"/>
      <c r="N84" s="2"/>
      <c r="O84" s="248"/>
      <c r="P84" s="4"/>
      <c r="Q84" s="248"/>
    </row>
    <row r="85" spans="1:17" s="121" customFormat="1" ht="20.85" customHeight="1">
      <c r="A85" s="117" t="s">
        <v>62</v>
      </c>
      <c r="B85" s="118"/>
      <c r="C85" s="118"/>
      <c r="D85" s="19">
        <v>12725</v>
      </c>
      <c r="E85" s="19"/>
      <c r="F85" s="19">
        <v>11858</v>
      </c>
      <c r="G85" s="19"/>
      <c r="H85" s="20">
        <v>12725</v>
      </c>
      <c r="I85" s="260"/>
      <c r="J85" s="20">
        <v>11858</v>
      </c>
      <c r="K85" s="1"/>
      <c r="L85" s="1"/>
      <c r="M85" s="2"/>
      <c r="N85" s="2"/>
      <c r="O85" s="248"/>
      <c r="P85" s="4"/>
      <c r="Q85" s="248"/>
    </row>
    <row r="86" spans="1:17" s="121" customFormat="1" ht="20.85" customHeight="1">
      <c r="A86" s="117" t="s">
        <v>63</v>
      </c>
      <c r="B86" s="118"/>
      <c r="C86" s="118"/>
      <c r="D86" s="19">
        <v>32471</v>
      </c>
      <c r="E86" s="19"/>
      <c r="F86" s="19">
        <v>30288</v>
      </c>
      <c r="G86" s="19"/>
      <c r="H86" s="20">
        <v>165</v>
      </c>
      <c r="I86" s="260"/>
      <c r="J86" s="20">
        <v>165</v>
      </c>
      <c r="K86" s="1"/>
      <c r="L86" s="1"/>
      <c r="M86" s="2"/>
      <c r="N86" s="2"/>
      <c r="O86" s="248"/>
      <c r="P86" s="4"/>
      <c r="Q86" s="248"/>
    </row>
    <row r="87" spans="1:17" s="121" customFormat="1" ht="20.85" customHeight="1">
      <c r="A87" s="121" t="s">
        <v>64</v>
      </c>
      <c r="B87" s="119"/>
      <c r="C87" s="119"/>
      <c r="D87" s="28">
        <f>SUM(D76:D86)</f>
        <v>2189937</v>
      </c>
      <c r="E87" s="101"/>
      <c r="F87" s="28">
        <f>SUM(F76:F86)</f>
        <v>978744</v>
      </c>
      <c r="G87" s="11"/>
      <c r="H87" s="28">
        <f>SUM(H76:H86)</f>
        <v>1402558</v>
      </c>
      <c r="I87" s="11"/>
      <c r="J87" s="102">
        <f>SUM(J76:J86)</f>
        <v>268097</v>
      </c>
      <c r="K87" s="1"/>
      <c r="L87" s="1"/>
      <c r="M87" s="257"/>
      <c r="N87" s="257"/>
      <c r="O87" s="257"/>
      <c r="P87" s="257"/>
      <c r="Q87" s="257"/>
    </row>
    <row r="88" spans="1:17" s="121" customFormat="1" ht="20.85" customHeight="1">
      <c r="B88" s="119"/>
      <c r="C88" s="119"/>
      <c r="D88" s="10"/>
      <c r="E88" s="10"/>
      <c r="F88" s="10"/>
      <c r="G88" s="10"/>
      <c r="H88" s="10"/>
      <c r="I88" s="10"/>
      <c r="J88" s="10"/>
      <c r="K88" s="12"/>
      <c r="L88" s="12"/>
      <c r="M88" s="257"/>
      <c r="N88" s="257"/>
      <c r="O88" s="257"/>
      <c r="P88" s="257"/>
      <c r="Q88" s="257"/>
    </row>
    <row r="89" spans="1:17" s="121" customFormat="1" ht="20.85" customHeight="1">
      <c r="A89" s="121" t="s">
        <v>65</v>
      </c>
      <c r="B89" s="119"/>
      <c r="C89" s="119"/>
      <c r="D89" s="30">
        <f>D73+D87</f>
        <v>3790232</v>
      </c>
      <c r="E89" s="101"/>
      <c r="F89" s="30">
        <f>F73+F87</f>
        <v>4949003</v>
      </c>
      <c r="G89" s="11"/>
      <c r="H89" s="30">
        <f>H73+H87</f>
        <v>1921747</v>
      </c>
      <c r="I89" s="11"/>
      <c r="J89" s="104">
        <f>J73+J87</f>
        <v>2459939</v>
      </c>
      <c r="K89" s="12"/>
      <c r="L89" s="12"/>
      <c r="M89" s="257"/>
      <c r="N89" s="257"/>
      <c r="O89" s="257"/>
      <c r="P89" s="257"/>
      <c r="Q89" s="257"/>
    </row>
    <row r="90" spans="1:17" s="121" customFormat="1" ht="20.85" customHeight="1">
      <c r="B90" s="119"/>
      <c r="C90" s="119"/>
      <c r="D90" s="10"/>
      <c r="E90" s="10"/>
      <c r="F90" s="10"/>
      <c r="G90" s="11"/>
      <c r="H90" s="10"/>
      <c r="I90" s="11"/>
      <c r="J90" s="11"/>
      <c r="K90" s="12"/>
      <c r="L90" s="12"/>
      <c r="M90" s="257"/>
      <c r="N90" s="257"/>
      <c r="O90" s="257"/>
      <c r="P90" s="257"/>
      <c r="Q90" s="257"/>
    </row>
    <row r="91" spans="1:17" s="114" customFormat="1" ht="20.85" customHeight="1">
      <c r="A91" s="113" t="s">
        <v>0</v>
      </c>
      <c r="C91" s="115"/>
      <c r="D91" s="115"/>
      <c r="E91" s="115"/>
      <c r="F91" s="115"/>
    </row>
    <row r="92" spans="1:17" s="116" customFormat="1" ht="20.85" customHeight="1">
      <c r="A92" s="244" t="s">
        <v>1</v>
      </c>
      <c r="C92" s="245"/>
      <c r="D92" s="245"/>
      <c r="E92" s="245"/>
      <c r="F92" s="245"/>
    </row>
    <row r="93" spans="1:17" ht="20.85" customHeight="1">
      <c r="D93" s="246"/>
      <c r="E93" s="246"/>
      <c r="F93" s="246"/>
      <c r="G93" s="247"/>
      <c r="H93" s="246"/>
      <c r="I93" s="247"/>
      <c r="J93" s="247"/>
      <c r="K93" s="12"/>
      <c r="L93" s="12"/>
      <c r="M93" s="9"/>
      <c r="N93" s="9"/>
    </row>
    <row r="94" spans="1:17" ht="20.85" customHeight="1">
      <c r="A94" s="249"/>
      <c r="B94" s="119"/>
      <c r="C94" s="119"/>
      <c r="D94" s="319" t="s">
        <v>2</v>
      </c>
      <c r="E94" s="319"/>
      <c r="F94" s="319"/>
      <c r="G94" s="120"/>
      <c r="H94" s="319" t="s">
        <v>82</v>
      </c>
      <c r="I94" s="319"/>
      <c r="J94" s="319"/>
      <c r="K94" s="12"/>
      <c r="L94" s="12"/>
      <c r="M94" s="9"/>
      <c r="N94" s="9"/>
    </row>
    <row r="95" spans="1:17" ht="20.85" customHeight="1">
      <c r="A95" s="249"/>
      <c r="B95" s="119"/>
      <c r="C95" s="119"/>
      <c r="D95" s="319" t="s">
        <v>3</v>
      </c>
      <c r="E95" s="319"/>
      <c r="F95" s="319"/>
      <c r="G95" s="120"/>
      <c r="H95" s="319" t="s">
        <v>3</v>
      </c>
      <c r="I95" s="319"/>
      <c r="J95" s="319"/>
      <c r="K95" s="12"/>
      <c r="L95" s="12"/>
      <c r="M95" s="9"/>
      <c r="N95" s="9"/>
    </row>
    <row r="96" spans="1:17" ht="20.85" customHeight="1">
      <c r="A96" s="121"/>
      <c r="D96" s="251" t="s">
        <v>298</v>
      </c>
      <c r="E96" s="251"/>
      <c r="F96" s="251" t="s">
        <v>4</v>
      </c>
      <c r="G96" s="252"/>
      <c r="H96" s="251" t="s">
        <v>298</v>
      </c>
      <c r="I96" s="123"/>
      <c r="J96" s="123" t="s">
        <v>4</v>
      </c>
      <c r="K96" s="12"/>
      <c r="L96" s="12"/>
      <c r="M96" s="9"/>
      <c r="N96" s="9"/>
      <c r="O96" s="258"/>
    </row>
    <row r="97" spans="1:20" ht="20.85" customHeight="1">
      <c r="A97" s="121" t="s">
        <v>35</v>
      </c>
      <c r="B97" s="118" t="s">
        <v>6</v>
      </c>
      <c r="D97" s="123">
        <v>2026</v>
      </c>
      <c r="E97" s="123"/>
      <c r="F97" s="123">
        <v>2025</v>
      </c>
      <c r="G97" s="252"/>
      <c r="H97" s="123">
        <v>2026</v>
      </c>
      <c r="I97" s="123"/>
      <c r="J97" s="123">
        <v>2025</v>
      </c>
      <c r="K97" s="12"/>
      <c r="L97" s="12"/>
      <c r="M97" s="9"/>
      <c r="N97" s="9"/>
      <c r="O97" s="258"/>
    </row>
    <row r="98" spans="1:20" ht="20.85" customHeight="1">
      <c r="A98" s="121"/>
      <c r="D98" s="123" t="s">
        <v>7</v>
      </c>
      <c r="E98" s="123"/>
      <c r="F98" s="123" t="s">
        <v>246</v>
      </c>
      <c r="G98" s="252"/>
      <c r="H98" s="123" t="s">
        <v>7</v>
      </c>
      <c r="I98" s="123"/>
      <c r="J98" s="123" t="s">
        <v>246</v>
      </c>
      <c r="K98" s="12"/>
      <c r="L98" s="12"/>
      <c r="M98" s="9"/>
      <c r="N98" s="9"/>
      <c r="O98" s="258"/>
    </row>
    <row r="99" spans="1:20" ht="20.85" customHeight="1">
      <c r="A99" s="249"/>
      <c r="D99" s="253" t="s">
        <v>8</v>
      </c>
      <c r="E99" s="253"/>
      <c r="F99" s="253"/>
      <c r="G99" s="253"/>
      <c r="H99" s="253"/>
      <c r="I99" s="253"/>
      <c r="J99" s="253"/>
      <c r="K99" s="12"/>
      <c r="L99" s="12"/>
      <c r="M99" s="9"/>
      <c r="N99" s="9"/>
      <c r="O99" s="259"/>
    </row>
    <row r="100" spans="1:20" ht="20.85" customHeight="1">
      <c r="A100" s="261" t="s">
        <v>66</v>
      </c>
      <c r="D100" s="4"/>
      <c r="E100" s="4"/>
      <c r="F100" s="4"/>
      <c r="G100" s="4"/>
      <c r="H100" s="4"/>
      <c r="I100" s="4"/>
      <c r="J100" s="4"/>
      <c r="K100" s="12"/>
      <c r="L100" s="12"/>
      <c r="M100" s="9"/>
      <c r="N100" s="9"/>
    </row>
    <row r="101" spans="1:20" ht="20.85" customHeight="1">
      <c r="A101" s="117" t="s">
        <v>67</v>
      </c>
      <c r="B101" s="118">
        <v>15</v>
      </c>
      <c r="D101" s="4"/>
      <c r="E101" s="4"/>
      <c r="F101" s="4"/>
      <c r="G101" s="4"/>
      <c r="H101" s="4"/>
      <c r="I101" s="4"/>
      <c r="J101" s="4"/>
      <c r="K101" s="1"/>
      <c r="L101" s="1"/>
      <c r="M101" s="2"/>
      <c r="N101" s="2"/>
    </row>
    <row r="102" spans="1:20" ht="20.85" customHeight="1" thickBot="1">
      <c r="A102" s="117" t="s">
        <v>68</v>
      </c>
      <c r="D102" s="21">
        <v>6807000</v>
      </c>
      <c r="E102" s="9"/>
      <c r="F102" s="21">
        <v>6805000</v>
      </c>
      <c r="H102" s="21">
        <v>6807000</v>
      </c>
      <c r="J102" s="21">
        <v>6805000</v>
      </c>
      <c r="K102" s="1"/>
      <c r="L102" s="107"/>
      <c r="M102" s="2"/>
      <c r="N102" s="2"/>
    </row>
    <row r="103" spans="1:20" ht="20.85" customHeight="1" thickTop="1">
      <c r="A103" s="117" t="s">
        <v>69</v>
      </c>
      <c r="D103" s="260">
        <f>'SH - 11'!C42</f>
        <v>4254485</v>
      </c>
      <c r="E103" s="260"/>
      <c r="F103" s="260">
        <v>4254485</v>
      </c>
      <c r="H103" s="246">
        <v>4254485</v>
      </c>
      <c r="J103" s="246">
        <v>4254485</v>
      </c>
      <c r="K103" s="1"/>
      <c r="L103" s="1"/>
      <c r="M103" s="2"/>
      <c r="N103" s="2"/>
    </row>
    <row r="104" spans="1:20" ht="20.85" customHeight="1">
      <c r="A104" s="117" t="s">
        <v>70</v>
      </c>
      <c r="D104" s="4">
        <v>-1559619</v>
      </c>
      <c r="E104" s="4"/>
      <c r="F104" s="4">
        <v>-1559619</v>
      </c>
      <c r="G104" s="4"/>
      <c r="H104" s="8">
        <v>0</v>
      </c>
      <c r="I104" s="8"/>
      <c r="J104" s="8">
        <v>0</v>
      </c>
      <c r="K104" s="22"/>
      <c r="L104" s="22"/>
    </row>
    <row r="105" spans="1:20" ht="20.85" customHeight="1">
      <c r="A105" s="262" t="s">
        <v>294</v>
      </c>
      <c r="D105" s="4"/>
      <c r="E105" s="4"/>
      <c r="F105" s="4"/>
      <c r="G105" s="4"/>
      <c r="H105" s="8"/>
      <c r="I105" s="8"/>
      <c r="J105" s="8"/>
      <c r="K105" s="22"/>
      <c r="L105" s="22"/>
    </row>
    <row r="106" spans="1:20" ht="20.85" customHeight="1">
      <c r="A106" s="262" t="s">
        <v>293</v>
      </c>
      <c r="B106" s="118" t="s">
        <v>318</v>
      </c>
      <c r="D106" s="9">
        <v>-1664062</v>
      </c>
      <c r="E106" s="9"/>
      <c r="F106" s="9">
        <v>-2077484</v>
      </c>
      <c r="H106" s="47">
        <v>0</v>
      </c>
      <c r="J106" s="47">
        <v>0</v>
      </c>
      <c r="K106" s="22"/>
      <c r="L106" s="22"/>
    </row>
    <row r="107" spans="1:20" ht="20.85" customHeight="1">
      <c r="A107" s="117" t="s">
        <v>71</v>
      </c>
      <c r="D107" s="8">
        <v>0</v>
      </c>
      <c r="E107" s="8"/>
      <c r="F107" s="8">
        <v>0</v>
      </c>
      <c r="G107" s="4"/>
      <c r="H107" s="2">
        <v>37964</v>
      </c>
      <c r="I107" s="4"/>
      <c r="J107" s="2">
        <v>37964</v>
      </c>
      <c r="K107" s="18"/>
      <c r="L107" s="18"/>
    </row>
    <row r="108" spans="1:20" ht="20.85" customHeight="1">
      <c r="A108" s="117" t="s">
        <v>72</v>
      </c>
      <c r="D108" s="8">
        <v>0</v>
      </c>
      <c r="E108" s="8"/>
      <c r="F108" s="8">
        <v>0</v>
      </c>
      <c r="G108" s="4"/>
      <c r="H108" s="2">
        <v>21101</v>
      </c>
      <c r="I108" s="4"/>
      <c r="J108" s="2">
        <v>21101</v>
      </c>
      <c r="K108" s="18"/>
      <c r="L108" s="18"/>
      <c r="R108" s="23"/>
      <c r="S108" s="23"/>
      <c r="T108" s="23"/>
    </row>
    <row r="109" spans="1:20" ht="20.85" customHeight="1">
      <c r="A109" s="117" t="s">
        <v>339</v>
      </c>
      <c r="D109" s="4"/>
      <c r="E109" s="4"/>
      <c r="F109" s="4"/>
      <c r="G109" s="117"/>
      <c r="H109" s="2"/>
      <c r="I109" s="117"/>
      <c r="J109" s="2"/>
      <c r="K109" s="22"/>
      <c r="L109" s="22"/>
      <c r="M109" s="11"/>
      <c r="N109" s="11"/>
    </row>
    <row r="110" spans="1:20" ht="20.85" customHeight="1">
      <c r="A110" s="117" t="s">
        <v>73</v>
      </c>
      <c r="D110" s="9"/>
      <c r="E110" s="9"/>
      <c r="F110" s="9"/>
      <c r="H110" s="20"/>
      <c r="J110" s="20"/>
      <c r="K110" s="22"/>
      <c r="L110" s="22"/>
      <c r="M110" s="11"/>
      <c r="N110" s="11"/>
    </row>
    <row r="111" spans="1:20" ht="20.85" customHeight="1">
      <c r="A111" s="117" t="s">
        <v>74</v>
      </c>
      <c r="D111" s="8">
        <v>19836</v>
      </c>
      <c r="E111" s="8"/>
      <c r="F111" s="8">
        <v>19836</v>
      </c>
      <c r="H111" s="8">
        <v>0</v>
      </c>
      <c r="I111" s="8"/>
      <c r="J111" s="8">
        <v>0</v>
      </c>
      <c r="K111" s="22"/>
      <c r="L111" s="22"/>
    </row>
    <row r="112" spans="1:20" ht="20.85" customHeight="1">
      <c r="A112" s="117" t="s">
        <v>75</v>
      </c>
      <c r="B112" s="118">
        <v>2</v>
      </c>
      <c r="D112" s="9">
        <v>863106</v>
      </c>
      <c r="E112" s="9"/>
      <c r="F112" s="9">
        <v>1121937</v>
      </c>
      <c r="H112" s="20">
        <v>-1299932</v>
      </c>
      <c r="J112" s="20">
        <v>-1454523</v>
      </c>
      <c r="K112" s="22"/>
      <c r="L112" s="22"/>
    </row>
    <row r="113" spans="1:17" ht="20.85" customHeight="1">
      <c r="A113" s="117" t="s">
        <v>76</v>
      </c>
      <c r="B113" s="118">
        <v>2</v>
      </c>
      <c r="D113" s="9">
        <v>-68350</v>
      </c>
      <c r="E113" s="9"/>
      <c r="F113" s="9">
        <v>-110686</v>
      </c>
      <c r="H113" s="47">
        <v>-49575</v>
      </c>
      <c r="J113" s="47">
        <v>-91911</v>
      </c>
      <c r="K113" s="22"/>
      <c r="L113" s="22"/>
    </row>
    <row r="114" spans="1:17" ht="20.85" customHeight="1">
      <c r="A114" s="121" t="s">
        <v>77</v>
      </c>
      <c r="D114" s="31">
        <f>SUM(D103:D113)</f>
        <v>1845396</v>
      </c>
      <c r="E114" s="101"/>
      <c r="F114" s="31">
        <f>SUM(F103:F113)</f>
        <v>1648469</v>
      </c>
      <c r="G114" s="263"/>
      <c r="H114" s="31">
        <f>SUM(H103:H113)</f>
        <v>2964043</v>
      </c>
      <c r="I114" s="263"/>
      <c r="J114" s="105">
        <f>SUM(J103:J113)</f>
        <v>2767116</v>
      </c>
      <c r="K114" s="18"/>
      <c r="L114" s="18"/>
      <c r="M114" s="257"/>
      <c r="N114" s="257"/>
      <c r="O114" s="257"/>
      <c r="P114" s="257"/>
      <c r="Q114" s="257"/>
    </row>
    <row r="115" spans="1:17" ht="20.85" customHeight="1">
      <c r="A115" s="117" t="s">
        <v>78</v>
      </c>
      <c r="D115" s="24">
        <f>'SH - 11'!W42</f>
        <v>184832</v>
      </c>
      <c r="E115" s="9"/>
      <c r="F115" s="24">
        <v>179081</v>
      </c>
      <c r="H115" s="8">
        <v>0</v>
      </c>
      <c r="J115" s="8">
        <v>0</v>
      </c>
      <c r="K115" s="13"/>
      <c r="L115" s="13"/>
      <c r="M115" s="19"/>
      <c r="N115" s="19"/>
    </row>
    <row r="116" spans="1:17" s="121" customFormat="1" ht="20.85" customHeight="1">
      <c r="A116" s="121" t="s">
        <v>79</v>
      </c>
      <c r="B116" s="119"/>
      <c r="C116" s="119"/>
      <c r="D116" s="28">
        <f>+D114+D115</f>
        <v>2030228</v>
      </c>
      <c r="E116" s="101"/>
      <c r="F116" s="28">
        <f>+F114+F115</f>
        <v>1827550</v>
      </c>
      <c r="H116" s="28">
        <f>+H114+H115</f>
        <v>2964043</v>
      </c>
      <c r="J116" s="102">
        <f>+J114+J115</f>
        <v>2767116</v>
      </c>
      <c r="K116" s="13"/>
      <c r="L116" s="13"/>
      <c r="M116" s="257"/>
      <c r="N116" s="257"/>
      <c r="O116" s="257"/>
      <c r="P116" s="257"/>
      <c r="Q116" s="257"/>
    </row>
    <row r="117" spans="1:17" ht="20.85" customHeight="1">
      <c r="D117" s="4"/>
      <c r="E117" s="4"/>
      <c r="F117" s="4"/>
      <c r="G117" s="117"/>
      <c r="H117" s="4"/>
      <c r="I117" s="117"/>
      <c r="J117" s="4"/>
      <c r="K117" s="13"/>
      <c r="L117" s="13"/>
      <c r="M117" s="19"/>
      <c r="N117" s="19"/>
    </row>
    <row r="118" spans="1:17" s="121" customFormat="1" ht="20.85" customHeight="1" thickBot="1">
      <c r="A118" s="121" t="s">
        <v>80</v>
      </c>
      <c r="B118" s="119"/>
      <c r="C118" s="119"/>
      <c r="D118" s="29">
        <f>+D89+D116</f>
        <v>5820460</v>
      </c>
      <c r="E118" s="101"/>
      <c r="F118" s="29">
        <f>+F89+F116</f>
        <v>6776553</v>
      </c>
      <c r="H118" s="29">
        <f>+H89+H116</f>
        <v>4885790</v>
      </c>
      <c r="J118" s="103">
        <f>+J89+J116</f>
        <v>5227055</v>
      </c>
      <c r="K118" s="16"/>
      <c r="L118" s="16"/>
      <c r="M118" s="257"/>
      <c r="N118" s="257"/>
      <c r="O118" s="257"/>
      <c r="P118" s="257"/>
      <c r="Q118" s="257"/>
    </row>
    <row r="119" spans="1:17" ht="20.85" customHeight="1" thickTop="1">
      <c r="C119" s="25"/>
      <c r="D119" s="25"/>
      <c r="E119" s="25"/>
      <c r="F119" s="25"/>
      <c r="G119" s="25"/>
      <c r="H119" s="25"/>
      <c r="I119" s="25"/>
      <c r="J119" s="25"/>
      <c r="K119" s="25"/>
      <c r="L119" s="18"/>
      <c r="M119" s="248"/>
      <c r="N119" s="248"/>
      <c r="P119" s="248"/>
    </row>
    <row r="120" spans="1:17" s="121" customFormat="1" ht="20.85" customHeight="1">
      <c r="B120" s="119"/>
      <c r="C120" s="119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P120" s="10"/>
      <c r="Q120" s="10"/>
    </row>
    <row r="121" spans="1:17" ht="20.85" customHeight="1">
      <c r="D121" s="4"/>
      <c r="E121" s="4"/>
      <c r="F121" s="4"/>
      <c r="G121" s="126"/>
      <c r="I121" s="126"/>
      <c r="J121" s="126"/>
      <c r="K121" s="18"/>
      <c r="L121" s="18"/>
    </row>
    <row r="122" spans="1:17" ht="20.85" customHeight="1">
      <c r="G122" s="126"/>
      <c r="I122" s="126"/>
      <c r="J122" s="126"/>
      <c r="K122" s="18"/>
      <c r="L122" s="18"/>
    </row>
    <row r="123" spans="1:17" ht="20.85" customHeight="1">
      <c r="G123" s="126"/>
      <c r="I123" s="126"/>
      <c r="J123" s="126"/>
      <c r="K123" s="18"/>
      <c r="L123" s="18"/>
    </row>
    <row r="124" spans="1:17" ht="20.85" customHeight="1">
      <c r="G124" s="126"/>
      <c r="I124" s="126"/>
      <c r="J124" s="126"/>
      <c r="K124" s="18"/>
      <c r="L124" s="18"/>
    </row>
    <row r="125" spans="1:17" ht="20.85" customHeight="1">
      <c r="G125" s="126"/>
      <c r="I125" s="126"/>
      <c r="J125" s="126"/>
      <c r="K125" s="18"/>
      <c r="L125" s="18"/>
    </row>
    <row r="126" spans="1:17" ht="20.85" customHeight="1">
      <c r="G126" s="126"/>
      <c r="I126" s="126"/>
      <c r="J126" s="126"/>
      <c r="K126" s="18"/>
      <c r="L126" s="18"/>
    </row>
    <row r="127" spans="1:17" ht="20.85" customHeight="1">
      <c r="G127" s="126"/>
      <c r="I127" s="126"/>
      <c r="J127" s="126"/>
      <c r="K127" s="18"/>
      <c r="L127" s="18"/>
    </row>
    <row r="128" spans="1:17" ht="20.85" customHeight="1">
      <c r="G128" s="126"/>
      <c r="I128" s="126"/>
      <c r="J128" s="126"/>
      <c r="K128" s="12"/>
      <c r="L128" s="12"/>
      <c r="M128" s="9"/>
      <c r="N128" s="9"/>
    </row>
    <row r="129" spans="7:14" ht="20.85" customHeight="1">
      <c r="G129" s="126"/>
      <c r="I129" s="126"/>
      <c r="J129" s="126"/>
      <c r="K129" s="12"/>
      <c r="L129" s="12"/>
      <c r="M129" s="9"/>
      <c r="N129" s="9"/>
    </row>
    <row r="130" spans="7:14" ht="20.85" customHeight="1">
      <c r="G130" s="126"/>
      <c r="I130" s="126"/>
      <c r="J130" s="126"/>
      <c r="K130" s="12"/>
      <c r="L130" s="12"/>
      <c r="M130" s="9"/>
      <c r="N130" s="9"/>
    </row>
    <row r="131" spans="7:14" ht="20.85" customHeight="1">
      <c r="G131" s="126"/>
      <c r="I131" s="126"/>
      <c r="J131" s="126"/>
      <c r="K131" s="18"/>
      <c r="L131" s="18"/>
    </row>
    <row r="132" spans="7:14" ht="20.85" customHeight="1">
      <c r="G132" s="126"/>
      <c r="I132" s="126"/>
      <c r="J132" s="126"/>
      <c r="K132" s="18"/>
      <c r="L132" s="18"/>
    </row>
    <row r="133" spans="7:14" ht="20.85" customHeight="1">
      <c r="G133" s="126"/>
      <c r="I133" s="126"/>
      <c r="J133" s="126"/>
      <c r="K133" s="18"/>
      <c r="L133" s="18"/>
    </row>
    <row r="134" spans="7:14" ht="20.85" customHeight="1">
      <c r="G134" s="126"/>
      <c r="I134" s="126"/>
      <c r="J134" s="126"/>
      <c r="K134" s="26"/>
      <c r="L134" s="26"/>
      <c r="M134" s="27"/>
      <c r="N134" s="27"/>
    </row>
    <row r="135" spans="7:14" ht="20.85" customHeight="1">
      <c r="G135" s="126"/>
      <c r="I135" s="126"/>
      <c r="J135" s="126"/>
      <c r="K135" s="12"/>
      <c r="L135" s="12"/>
      <c r="M135" s="9"/>
      <c r="N135" s="9"/>
    </row>
    <row r="136" spans="7:14" ht="20.85" customHeight="1">
      <c r="G136" s="126"/>
      <c r="I136" s="126"/>
      <c r="J136" s="126"/>
      <c r="K136" s="22"/>
      <c r="L136" s="22"/>
      <c r="M136" s="11"/>
      <c r="N136" s="11"/>
    </row>
    <row r="137" spans="7:14" ht="20.85" customHeight="1">
      <c r="G137" s="126"/>
      <c r="I137" s="126"/>
      <c r="J137" s="126"/>
      <c r="K137" s="18"/>
      <c r="L137" s="18"/>
    </row>
    <row r="138" spans="7:14" ht="20.85" customHeight="1">
      <c r="G138" s="126"/>
      <c r="I138" s="126"/>
      <c r="J138" s="126"/>
      <c r="K138" s="22"/>
      <c r="L138" s="22"/>
      <c r="M138" s="11"/>
      <c r="N138" s="11"/>
    </row>
    <row r="139" spans="7:14" ht="20.85" customHeight="1">
      <c r="G139" s="126"/>
      <c r="I139" s="126"/>
      <c r="J139" s="126"/>
      <c r="K139" s="18"/>
      <c r="L139" s="18"/>
    </row>
    <row r="140" spans="7:14" ht="20.85" customHeight="1">
      <c r="G140" s="126"/>
      <c r="I140" s="126"/>
      <c r="J140" s="126"/>
      <c r="K140" s="18"/>
      <c r="L140" s="18"/>
    </row>
    <row r="141" spans="7:14" ht="20.85" customHeight="1">
      <c r="G141" s="126"/>
      <c r="I141" s="126"/>
      <c r="J141" s="126"/>
      <c r="K141" s="18"/>
      <c r="L141" s="18"/>
    </row>
    <row r="142" spans="7:14" ht="20.85" customHeight="1">
      <c r="G142" s="126"/>
      <c r="I142" s="126"/>
      <c r="J142" s="126"/>
      <c r="K142" s="18"/>
      <c r="L142" s="18"/>
    </row>
    <row r="143" spans="7:14" ht="20.85" customHeight="1">
      <c r="G143" s="126"/>
      <c r="I143" s="126"/>
      <c r="J143" s="126"/>
      <c r="K143" s="18"/>
      <c r="L143" s="18"/>
    </row>
    <row r="144" spans="7:14" ht="20.85" customHeight="1">
      <c r="G144" s="126"/>
      <c r="I144" s="126"/>
      <c r="J144" s="126"/>
      <c r="K144" s="18"/>
      <c r="L144" s="18"/>
    </row>
    <row r="145" spans="7:12" ht="20.85" customHeight="1">
      <c r="G145" s="126"/>
      <c r="I145" s="126"/>
      <c r="J145" s="126"/>
      <c r="K145" s="18"/>
      <c r="L145" s="18"/>
    </row>
    <row r="146" spans="7:12" ht="20.85" customHeight="1">
      <c r="G146" s="126"/>
      <c r="I146" s="126"/>
      <c r="J146" s="126"/>
      <c r="K146" s="18"/>
      <c r="L146" s="18"/>
    </row>
    <row r="147" spans="7:12" ht="20.85" customHeight="1">
      <c r="G147" s="126"/>
      <c r="I147" s="126"/>
      <c r="J147" s="126"/>
      <c r="K147" s="18"/>
      <c r="L147" s="18"/>
    </row>
    <row r="148" spans="7:12" ht="20.85" customHeight="1">
      <c r="G148" s="126"/>
      <c r="I148" s="126"/>
      <c r="J148" s="126"/>
      <c r="K148" s="18"/>
      <c r="L148" s="18"/>
    </row>
    <row r="149" spans="7:12" ht="20.85" customHeight="1">
      <c r="G149" s="126"/>
      <c r="I149" s="126"/>
      <c r="J149" s="126"/>
      <c r="K149" s="18"/>
      <c r="L149" s="18"/>
    </row>
    <row r="150" spans="7:12" ht="20.85" customHeight="1">
      <c r="G150" s="126"/>
      <c r="I150" s="126"/>
      <c r="J150" s="126"/>
      <c r="K150" s="18"/>
      <c r="L150" s="18"/>
    </row>
    <row r="151" spans="7:12" ht="20.85" customHeight="1">
      <c r="G151" s="126"/>
      <c r="I151" s="126"/>
      <c r="J151" s="126"/>
      <c r="K151" s="18"/>
      <c r="L151" s="18"/>
    </row>
    <row r="152" spans="7:12" ht="20.85" customHeight="1">
      <c r="G152" s="126"/>
      <c r="I152" s="126"/>
      <c r="J152" s="126"/>
      <c r="K152" s="18"/>
      <c r="L152" s="18"/>
    </row>
    <row r="153" spans="7:12" ht="20.85" customHeight="1">
      <c r="G153" s="126"/>
      <c r="I153" s="126"/>
      <c r="J153" s="126"/>
      <c r="K153" s="18"/>
      <c r="L153" s="18"/>
    </row>
    <row r="154" spans="7:12" ht="20.85" customHeight="1">
      <c r="G154" s="126"/>
      <c r="I154" s="126"/>
      <c r="J154" s="126"/>
      <c r="K154" s="18"/>
      <c r="L154" s="18"/>
    </row>
    <row r="155" spans="7:12" ht="20.85" customHeight="1">
      <c r="G155" s="126"/>
      <c r="I155" s="126"/>
      <c r="J155" s="126"/>
      <c r="K155" s="18"/>
      <c r="L155" s="18"/>
    </row>
    <row r="156" spans="7:12" ht="20.85" customHeight="1">
      <c r="G156" s="126"/>
      <c r="I156" s="126"/>
      <c r="J156" s="126"/>
      <c r="K156" s="18"/>
      <c r="L156" s="18"/>
    </row>
    <row r="157" spans="7:12" ht="20.85" customHeight="1">
      <c r="G157" s="126"/>
      <c r="I157" s="126"/>
      <c r="J157" s="126"/>
      <c r="K157" s="18"/>
      <c r="L157" s="18"/>
    </row>
    <row r="158" spans="7:12" ht="20.85" customHeight="1">
      <c r="G158" s="126"/>
      <c r="I158" s="126"/>
      <c r="J158" s="126"/>
      <c r="K158" s="18"/>
      <c r="L158" s="18"/>
    </row>
    <row r="159" spans="7:12" ht="20.85" customHeight="1">
      <c r="G159" s="126"/>
      <c r="I159" s="126"/>
      <c r="J159" s="126"/>
      <c r="K159" s="18"/>
      <c r="L159" s="18"/>
    </row>
    <row r="160" spans="7:12" ht="20.85" customHeight="1">
      <c r="G160" s="126"/>
      <c r="I160" s="126"/>
      <c r="J160" s="126"/>
      <c r="K160" s="18"/>
      <c r="L160" s="18"/>
    </row>
    <row r="161" spans="7:12" ht="20.85" customHeight="1">
      <c r="G161" s="126"/>
      <c r="I161" s="126"/>
      <c r="J161" s="126"/>
      <c r="K161" s="18"/>
      <c r="L161" s="18"/>
    </row>
    <row r="162" spans="7:12" ht="20.85" customHeight="1">
      <c r="G162" s="126"/>
      <c r="I162" s="126"/>
      <c r="J162" s="126"/>
      <c r="K162" s="18"/>
      <c r="L162" s="18"/>
    </row>
    <row r="163" spans="7:12" ht="20.85" customHeight="1">
      <c r="G163" s="126"/>
      <c r="I163" s="126"/>
      <c r="J163" s="126"/>
      <c r="K163" s="18"/>
      <c r="L163" s="18"/>
    </row>
    <row r="164" spans="7:12" ht="20.85" customHeight="1">
      <c r="G164" s="126"/>
      <c r="I164" s="126"/>
      <c r="J164" s="126"/>
      <c r="K164" s="18"/>
      <c r="L164" s="18"/>
    </row>
    <row r="165" spans="7:12" ht="20.85" customHeight="1">
      <c r="G165" s="126"/>
      <c r="I165" s="126"/>
      <c r="J165" s="126"/>
      <c r="K165" s="18"/>
      <c r="L165" s="18"/>
    </row>
    <row r="166" spans="7:12" ht="20.85" customHeight="1">
      <c r="G166" s="126"/>
      <c r="I166" s="126"/>
      <c r="J166" s="126"/>
      <c r="K166" s="18"/>
      <c r="L166" s="18"/>
    </row>
    <row r="167" spans="7:12" ht="20.85" customHeight="1">
      <c r="G167" s="126"/>
      <c r="I167" s="126"/>
      <c r="J167" s="126"/>
      <c r="K167" s="18"/>
      <c r="L167" s="18"/>
    </row>
    <row r="168" spans="7:12" ht="20.85" customHeight="1">
      <c r="G168" s="126"/>
      <c r="I168" s="126"/>
      <c r="J168" s="126"/>
    </row>
    <row r="169" spans="7:12" ht="20.85" customHeight="1">
      <c r="G169" s="126"/>
      <c r="I169" s="126"/>
      <c r="J169" s="126"/>
    </row>
    <row r="170" spans="7:12" ht="20.85" customHeight="1">
      <c r="G170" s="126"/>
      <c r="I170" s="126"/>
      <c r="J170" s="126"/>
    </row>
    <row r="171" spans="7:12" ht="20.85" customHeight="1">
      <c r="G171" s="126"/>
      <c r="I171" s="126"/>
      <c r="J171" s="126"/>
    </row>
    <row r="172" spans="7:12" ht="20.85" customHeight="1">
      <c r="G172" s="126"/>
      <c r="I172" s="126"/>
      <c r="J172" s="126"/>
    </row>
    <row r="173" spans="7:12" ht="20.85" customHeight="1">
      <c r="G173" s="126"/>
      <c r="I173" s="126"/>
      <c r="J173" s="126"/>
    </row>
    <row r="174" spans="7:12" ht="20.85" customHeight="1">
      <c r="G174" s="126"/>
      <c r="I174" s="126"/>
      <c r="J174" s="126"/>
    </row>
    <row r="175" spans="7:12" ht="20.85" customHeight="1">
      <c r="G175" s="126"/>
      <c r="I175" s="126"/>
      <c r="J175" s="126"/>
    </row>
    <row r="176" spans="7:12" ht="20.85" customHeight="1">
      <c r="G176" s="126"/>
      <c r="I176" s="126"/>
      <c r="J176" s="126"/>
    </row>
    <row r="177" spans="7:10" ht="20.85" customHeight="1">
      <c r="G177" s="126"/>
      <c r="I177" s="126"/>
      <c r="J177" s="126"/>
    </row>
    <row r="178" spans="7:10" ht="20.85" customHeight="1">
      <c r="G178" s="126"/>
      <c r="I178" s="126"/>
      <c r="J178" s="126"/>
    </row>
    <row r="179" spans="7:10" ht="20.85" customHeight="1">
      <c r="G179" s="126"/>
      <c r="I179" s="126"/>
      <c r="J179" s="126"/>
    </row>
    <row r="180" spans="7:10" ht="20.85" customHeight="1">
      <c r="G180" s="126"/>
      <c r="I180" s="126"/>
      <c r="J180" s="126"/>
    </row>
    <row r="181" spans="7:10" ht="20.85" customHeight="1">
      <c r="G181" s="126"/>
      <c r="I181" s="126"/>
      <c r="J181" s="126"/>
    </row>
    <row r="182" spans="7:10" ht="20.85" customHeight="1">
      <c r="G182" s="126"/>
      <c r="I182" s="126"/>
      <c r="J182" s="126"/>
    </row>
    <row r="183" spans="7:10" ht="20.85" customHeight="1">
      <c r="G183" s="126"/>
      <c r="I183" s="126"/>
      <c r="J183" s="126"/>
    </row>
    <row r="184" spans="7:10" ht="20.85" customHeight="1">
      <c r="G184" s="126"/>
      <c r="I184" s="126"/>
      <c r="J184" s="126"/>
    </row>
    <row r="185" spans="7:10" ht="20.85" customHeight="1">
      <c r="G185" s="126"/>
      <c r="I185" s="126"/>
      <c r="J185" s="126"/>
    </row>
    <row r="186" spans="7:10" ht="20.85" customHeight="1">
      <c r="G186" s="126"/>
      <c r="I186" s="126"/>
      <c r="J186" s="126"/>
    </row>
    <row r="187" spans="7:10" ht="20.85" customHeight="1">
      <c r="G187" s="126"/>
      <c r="I187" s="126"/>
      <c r="J187" s="126"/>
    </row>
    <row r="188" spans="7:10" ht="20.85" customHeight="1">
      <c r="G188" s="126"/>
      <c r="I188" s="126"/>
      <c r="J188" s="126"/>
    </row>
    <row r="189" spans="7:10" ht="20.85" customHeight="1">
      <c r="G189" s="126"/>
      <c r="I189" s="126"/>
      <c r="J189" s="126"/>
    </row>
    <row r="190" spans="7:10" ht="20.85" customHeight="1">
      <c r="G190" s="126"/>
      <c r="I190" s="126"/>
      <c r="J190" s="126"/>
    </row>
    <row r="191" spans="7:10" ht="20.85" customHeight="1">
      <c r="G191" s="126"/>
      <c r="I191" s="126"/>
      <c r="J191" s="126"/>
    </row>
    <row r="192" spans="7:10" ht="20.85" customHeight="1">
      <c r="G192" s="126"/>
      <c r="I192" s="126"/>
      <c r="J192" s="126"/>
    </row>
    <row r="193" spans="7:10" ht="20.85" customHeight="1">
      <c r="G193" s="126"/>
      <c r="I193" s="126"/>
      <c r="J193" s="126"/>
    </row>
    <row r="194" spans="7:10" ht="20.85" customHeight="1">
      <c r="G194" s="126"/>
      <c r="I194" s="126"/>
      <c r="J194" s="126"/>
    </row>
    <row r="195" spans="7:10" ht="20.85" customHeight="1">
      <c r="G195" s="126"/>
      <c r="I195" s="126"/>
      <c r="J195" s="126"/>
    </row>
    <row r="196" spans="7:10" ht="20.85" customHeight="1">
      <c r="G196" s="126"/>
      <c r="I196" s="126"/>
      <c r="J196" s="126"/>
    </row>
    <row r="197" spans="7:10" ht="20.85" customHeight="1">
      <c r="G197" s="126"/>
      <c r="I197" s="126"/>
      <c r="J197" s="126"/>
    </row>
    <row r="198" spans="7:10" ht="20.85" customHeight="1">
      <c r="G198" s="126"/>
      <c r="I198" s="126"/>
      <c r="J198" s="126"/>
    </row>
    <row r="199" spans="7:10" ht="20.85" customHeight="1">
      <c r="G199" s="126"/>
      <c r="I199" s="126"/>
      <c r="J199" s="126"/>
    </row>
    <row r="200" spans="7:10" ht="20.85" customHeight="1">
      <c r="G200" s="126"/>
      <c r="I200" s="126"/>
      <c r="J200" s="126"/>
    </row>
    <row r="201" spans="7:10" ht="20.85" customHeight="1">
      <c r="G201" s="126"/>
      <c r="I201" s="126"/>
      <c r="J201" s="126"/>
    </row>
    <row r="202" spans="7:10" ht="20.85" customHeight="1">
      <c r="G202" s="126"/>
      <c r="I202" s="126"/>
      <c r="J202" s="126"/>
    </row>
    <row r="203" spans="7:10" ht="20.85" customHeight="1">
      <c r="G203" s="126"/>
      <c r="I203" s="126"/>
      <c r="J203" s="126"/>
    </row>
    <row r="204" spans="7:10" ht="20.85" customHeight="1">
      <c r="G204" s="126"/>
      <c r="I204" s="126"/>
      <c r="J204" s="126"/>
    </row>
    <row r="205" spans="7:10" ht="20.85" customHeight="1">
      <c r="G205" s="126"/>
      <c r="I205" s="126"/>
      <c r="J205" s="126"/>
    </row>
    <row r="206" spans="7:10" ht="20.85" customHeight="1">
      <c r="G206" s="126"/>
      <c r="I206" s="126"/>
      <c r="J206" s="126"/>
    </row>
    <row r="207" spans="7:10" ht="20.85" customHeight="1">
      <c r="G207" s="126"/>
      <c r="I207" s="126"/>
      <c r="J207" s="126"/>
    </row>
    <row r="208" spans="7:10" ht="20.85" customHeight="1">
      <c r="G208" s="126"/>
      <c r="I208" s="126"/>
      <c r="J208" s="126"/>
    </row>
    <row r="209" spans="7:10" ht="20.85" customHeight="1">
      <c r="G209" s="126"/>
      <c r="I209" s="126"/>
      <c r="J209" s="126"/>
    </row>
    <row r="210" spans="7:10" ht="20.85" customHeight="1">
      <c r="G210" s="126"/>
      <c r="I210" s="126"/>
      <c r="J210" s="126"/>
    </row>
    <row r="211" spans="7:10" ht="20.85" customHeight="1">
      <c r="G211" s="126"/>
      <c r="I211" s="126"/>
      <c r="J211" s="126"/>
    </row>
    <row r="212" spans="7:10" ht="20.85" customHeight="1">
      <c r="G212" s="126"/>
      <c r="I212" s="126"/>
      <c r="J212" s="126"/>
    </row>
    <row r="213" spans="7:10" ht="20.85" customHeight="1">
      <c r="G213" s="126"/>
      <c r="I213" s="126"/>
      <c r="J213" s="126"/>
    </row>
    <row r="214" spans="7:10" ht="20.85" customHeight="1">
      <c r="G214" s="126"/>
      <c r="I214" s="126"/>
      <c r="J214" s="126"/>
    </row>
    <row r="215" spans="7:10" ht="20.85" customHeight="1">
      <c r="G215" s="126"/>
      <c r="I215" s="126"/>
      <c r="J215" s="126"/>
    </row>
    <row r="216" spans="7:10" ht="20.85" customHeight="1">
      <c r="G216" s="126"/>
      <c r="I216" s="126"/>
      <c r="J216" s="126"/>
    </row>
    <row r="217" spans="7:10" ht="20.85" customHeight="1">
      <c r="G217" s="126"/>
      <c r="I217" s="126"/>
      <c r="J217" s="126"/>
    </row>
    <row r="218" spans="7:10" ht="20.85" customHeight="1">
      <c r="G218" s="126"/>
      <c r="I218" s="126"/>
      <c r="J218" s="126"/>
    </row>
    <row r="219" spans="7:10" ht="20.85" customHeight="1">
      <c r="G219" s="126"/>
      <c r="I219" s="126"/>
      <c r="J219" s="126"/>
    </row>
    <row r="220" spans="7:10" ht="20.85" customHeight="1">
      <c r="G220" s="126"/>
      <c r="I220" s="126"/>
      <c r="J220" s="126"/>
    </row>
    <row r="221" spans="7:10" ht="20.85" customHeight="1">
      <c r="G221" s="126"/>
      <c r="I221" s="126"/>
      <c r="J221" s="126"/>
    </row>
    <row r="222" spans="7:10" ht="20.85" customHeight="1">
      <c r="G222" s="126"/>
      <c r="I222" s="126"/>
      <c r="J222" s="126"/>
    </row>
    <row r="223" spans="7:10" ht="20.85" customHeight="1">
      <c r="G223" s="126"/>
      <c r="I223" s="126"/>
      <c r="J223" s="126"/>
    </row>
    <row r="224" spans="7:10" ht="20.85" customHeight="1">
      <c r="G224" s="126"/>
      <c r="I224" s="126"/>
      <c r="J224" s="126"/>
    </row>
    <row r="225" spans="7:10" ht="20.85" customHeight="1">
      <c r="G225" s="126"/>
      <c r="I225" s="126"/>
      <c r="J225" s="126"/>
    </row>
    <row r="226" spans="7:10" ht="20.85" customHeight="1">
      <c r="G226" s="126"/>
      <c r="I226" s="126"/>
      <c r="J226" s="126"/>
    </row>
    <row r="227" spans="7:10" ht="20.85" customHeight="1">
      <c r="G227" s="126"/>
      <c r="I227" s="126"/>
      <c r="J227" s="126"/>
    </row>
    <row r="228" spans="7:10" ht="20.85" customHeight="1">
      <c r="G228" s="126"/>
      <c r="I228" s="126"/>
      <c r="J228" s="126"/>
    </row>
    <row r="229" spans="7:10" ht="20.85" customHeight="1">
      <c r="G229" s="126"/>
      <c r="I229" s="126"/>
      <c r="J229" s="126"/>
    </row>
    <row r="230" spans="7:10" ht="20.85" customHeight="1">
      <c r="G230" s="126"/>
      <c r="I230" s="126"/>
      <c r="J230" s="126"/>
    </row>
    <row r="231" spans="7:10" ht="20.85" customHeight="1">
      <c r="G231" s="126"/>
      <c r="I231" s="126"/>
      <c r="J231" s="126"/>
    </row>
    <row r="232" spans="7:10" ht="20.85" customHeight="1">
      <c r="G232" s="126"/>
      <c r="I232" s="126"/>
      <c r="J232" s="126"/>
    </row>
    <row r="233" spans="7:10" ht="20.85" customHeight="1">
      <c r="G233" s="126"/>
      <c r="I233" s="126"/>
      <c r="J233" s="126"/>
    </row>
    <row r="234" spans="7:10" ht="20.85" customHeight="1">
      <c r="G234" s="126"/>
      <c r="I234" s="126"/>
      <c r="J234" s="126"/>
    </row>
    <row r="235" spans="7:10" ht="20.85" customHeight="1">
      <c r="G235" s="126"/>
      <c r="I235" s="126"/>
      <c r="J235" s="126"/>
    </row>
    <row r="236" spans="7:10" ht="20.85" customHeight="1">
      <c r="G236" s="126"/>
      <c r="I236" s="126"/>
      <c r="J236" s="126"/>
    </row>
    <row r="237" spans="7:10" ht="20.85" customHeight="1">
      <c r="G237" s="126"/>
      <c r="I237" s="126"/>
      <c r="J237" s="126"/>
    </row>
    <row r="238" spans="7:10" ht="20.85" customHeight="1">
      <c r="G238" s="126"/>
      <c r="I238" s="126"/>
      <c r="J238" s="126"/>
    </row>
    <row r="239" spans="7:10" ht="20.85" customHeight="1">
      <c r="G239" s="126"/>
      <c r="I239" s="126"/>
      <c r="J239" s="126"/>
    </row>
    <row r="240" spans="7:10" ht="20.85" customHeight="1">
      <c r="G240" s="126"/>
      <c r="I240" s="126"/>
      <c r="J240" s="126"/>
    </row>
    <row r="241" spans="7:10" ht="20.85" customHeight="1">
      <c r="G241" s="126"/>
      <c r="I241" s="126"/>
      <c r="J241" s="126"/>
    </row>
    <row r="242" spans="7:10" ht="20.85" customHeight="1">
      <c r="G242" s="126"/>
      <c r="I242" s="126"/>
      <c r="J242" s="126"/>
    </row>
    <row r="243" spans="7:10" ht="20.85" customHeight="1">
      <c r="G243" s="126"/>
      <c r="I243" s="126"/>
      <c r="J243" s="126"/>
    </row>
    <row r="244" spans="7:10" ht="20.85" customHeight="1">
      <c r="G244" s="126"/>
      <c r="I244" s="126"/>
      <c r="J244" s="126"/>
    </row>
    <row r="245" spans="7:10" ht="20.85" customHeight="1">
      <c r="G245" s="126"/>
      <c r="I245" s="126"/>
      <c r="J245" s="126"/>
    </row>
    <row r="246" spans="7:10" ht="20.85" customHeight="1">
      <c r="G246" s="126"/>
      <c r="I246" s="126"/>
      <c r="J246" s="126"/>
    </row>
    <row r="247" spans="7:10" ht="20.85" customHeight="1">
      <c r="G247" s="126"/>
      <c r="I247" s="126"/>
      <c r="J247" s="126"/>
    </row>
    <row r="248" spans="7:10" ht="20.85" customHeight="1">
      <c r="G248" s="126"/>
      <c r="I248" s="126"/>
      <c r="J248" s="126"/>
    </row>
    <row r="249" spans="7:10" ht="20.85" customHeight="1">
      <c r="G249" s="126"/>
      <c r="I249" s="126"/>
      <c r="J249" s="126"/>
    </row>
    <row r="250" spans="7:10" ht="20.85" customHeight="1">
      <c r="G250" s="126"/>
      <c r="I250" s="126"/>
      <c r="J250" s="126"/>
    </row>
    <row r="251" spans="7:10" ht="20.85" customHeight="1">
      <c r="G251" s="126"/>
      <c r="I251" s="126"/>
      <c r="J251" s="126"/>
    </row>
    <row r="252" spans="7:10" ht="20.85" customHeight="1">
      <c r="G252" s="126"/>
      <c r="I252" s="126"/>
      <c r="J252" s="126"/>
    </row>
    <row r="253" spans="7:10" ht="20.85" customHeight="1">
      <c r="G253" s="126"/>
      <c r="I253" s="126"/>
      <c r="J253" s="126"/>
    </row>
    <row r="254" spans="7:10" ht="20.85" customHeight="1">
      <c r="G254" s="126"/>
      <c r="I254" s="126"/>
      <c r="J254" s="126"/>
    </row>
    <row r="255" spans="7:10" ht="20.85" customHeight="1">
      <c r="G255" s="126"/>
      <c r="I255" s="126"/>
      <c r="J255" s="126"/>
    </row>
    <row r="256" spans="7:10" ht="20.85" customHeight="1">
      <c r="G256" s="126"/>
      <c r="I256" s="126"/>
      <c r="J256" s="126"/>
    </row>
    <row r="257" spans="7:10" ht="20.85" customHeight="1">
      <c r="G257" s="126"/>
      <c r="I257" s="126"/>
      <c r="J257" s="126"/>
    </row>
    <row r="258" spans="7:10" ht="20.85" customHeight="1">
      <c r="G258" s="126"/>
      <c r="I258" s="126"/>
      <c r="J258" s="126"/>
    </row>
    <row r="259" spans="7:10" ht="20.85" customHeight="1">
      <c r="G259" s="126"/>
      <c r="I259" s="126"/>
      <c r="J259" s="126"/>
    </row>
    <row r="260" spans="7:10" ht="20.85" customHeight="1">
      <c r="G260" s="126"/>
      <c r="I260" s="126"/>
      <c r="J260" s="126"/>
    </row>
    <row r="261" spans="7:10" ht="20.85" customHeight="1">
      <c r="G261" s="126"/>
      <c r="I261" s="126"/>
      <c r="J261" s="126"/>
    </row>
    <row r="262" spans="7:10" ht="20.85" customHeight="1">
      <c r="G262" s="126"/>
      <c r="I262" s="126"/>
      <c r="J262" s="126"/>
    </row>
    <row r="263" spans="7:10" ht="20.85" customHeight="1">
      <c r="G263" s="126"/>
      <c r="I263" s="126"/>
      <c r="J263" s="126"/>
    </row>
    <row r="264" spans="7:10" ht="20.85" customHeight="1">
      <c r="G264" s="126"/>
      <c r="I264" s="126"/>
      <c r="J264" s="126"/>
    </row>
    <row r="265" spans="7:10" ht="20.85" customHeight="1">
      <c r="G265" s="126"/>
      <c r="I265" s="126"/>
      <c r="J265" s="126"/>
    </row>
    <row r="266" spans="7:10" ht="20.85" customHeight="1">
      <c r="G266" s="126"/>
      <c r="I266" s="126"/>
      <c r="J266" s="126"/>
    </row>
    <row r="267" spans="7:10" ht="20.85" customHeight="1">
      <c r="G267" s="126"/>
      <c r="I267" s="126"/>
      <c r="J267" s="126"/>
    </row>
    <row r="268" spans="7:10" ht="20.85" customHeight="1">
      <c r="G268" s="126"/>
      <c r="I268" s="126"/>
      <c r="J268" s="126"/>
    </row>
    <row r="269" spans="7:10" ht="20.85" customHeight="1">
      <c r="G269" s="126"/>
      <c r="I269" s="126"/>
      <c r="J269" s="126"/>
    </row>
    <row r="270" spans="7:10" ht="20.85" customHeight="1">
      <c r="G270" s="126"/>
      <c r="I270" s="126"/>
      <c r="J270" s="126"/>
    </row>
    <row r="271" spans="7:10" ht="20.85" customHeight="1">
      <c r="G271" s="126"/>
      <c r="I271" s="126"/>
      <c r="J271" s="126"/>
    </row>
    <row r="272" spans="7:10" ht="20.85" customHeight="1">
      <c r="G272" s="126"/>
      <c r="I272" s="126"/>
      <c r="J272" s="126"/>
    </row>
    <row r="273" spans="7:10" ht="20.85" customHeight="1">
      <c r="G273" s="126"/>
      <c r="I273" s="126"/>
      <c r="J273" s="126"/>
    </row>
    <row r="274" spans="7:10" ht="20.85" customHeight="1">
      <c r="G274" s="126"/>
      <c r="I274" s="126"/>
      <c r="J274" s="126"/>
    </row>
    <row r="275" spans="7:10" ht="20.85" customHeight="1">
      <c r="G275" s="126"/>
      <c r="I275" s="126"/>
      <c r="J275" s="126"/>
    </row>
    <row r="276" spans="7:10" ht="20.85" customHeight="1">
      <c r="G276" s="126"/>
      <c r="I276" s="126"/>
      <c r="J276" s="126"/>
    </row>
    <row r="277" spans="7:10" ht="20.85" customHeight="1">
      <c r="G277" s="126"/>
      <c r="I277" s="126"/>
      <c r="J277" s="126"/>
    </row>
    <row r="278" spans="7:10" ht="20.85" customHeight="1">
      <c r="G278" s="126"/>
      <c r="I278" s="126"/>
      <c r="J278" s="126"/>
    </row>
    <row r="279" spans="7:10" ht="20.85" customHeight="1">
      <c r="G279" s="126"/>
      <c r="I279" s="126"/>
      <c r="J279" s="126"/>
    </row>
    <row r="280" spans="7:10" ht="20.85" customHeight="1">
      <c r="G280" s="126"/>
      <c r="I280" s="126"/>
      <c r="J280" s="126"/>
    </row>
    <row r="281" spans="7:10" ht="20.85" customHeight="1">
      <c r="G281" s="126"/>
      <c r="I281" s="126"/>
      <c r="J281" s="126"/>
    </row>
    <row r="282" spans="7:10" ht="20.85" customHeight="1">
      <c r="G282" s="126"/>
      <c r="I282" s="126"/>
      <c r="J282" s="126"/>
    </row>
    <row r="283" spans="7:10" ht="20.85" customHeight="1">
      <c r="G283" s="126"/>
      <c r="I283" s="126"/>
      <c r="J283" s="126"/>
    </row>
    <row r="284" spans="7:10" ht="20.85" customHeight="1">
      <c r="G284" s="126"/>
      <c r="I284" s="126"/>
      <c r="J284" s="126"/>
    </row>
    <row r="285" spans="7:10" ht="20.85" customHeight="1">
      <c r="G285" s="126"/>
      <c r="I285" s="126"/>
      <c r="J285" s="126"/>
    </row>
    <row r="286" spans="7:10" ht="20.85" customHeight="1">
      <c r="G286" s="126"/>
      <c r="I286" s="126"/>
      <c r="J286" s="126"/>
    </row>
    <row r="287" spans="7:10" ht="20.85" customHeight="1">
      <c r="G287" s="126"/>
      <c r="I287" s="126"/>
      <c r="J287" s="126"/>
    </row>
    <row r="288" spans="7:10" ht="20.85" customHeight="1">
      <c r="G288" s="126"/>
      <c r="I288" s="126"/>
      <c r="J288" s="126"/>
    </row>
    <row r="289" spans="7:10" ht="20.85" customHeight="1">
      <c r="G289" s="126"/>
      <c r="I289" s="126"/>
      <c r="J289" s="126"/>
    </row>
    <row r="290" spans="7:10" ht="20.85" customHeight="1">
      <c r="G290" s="126"/>
      <c r="I290" s="126"/>
      <c r="J290" s="126"/>
    </row>
    <row r="291" spans="7:10" ht="20.85" customHeight="1">
      <c r="G291" s="126"/>
      <c r="I291" s="126"/>
      <c r="J291" s="126"/>
    </row>
    <row r="292" spans="7:10" ht="20.85" customHeight="1">
      <c r="G292" s="126"/>
      <c r="I292" s="126"/>
      <c r="J292" s="126"/>
    </row>
    <row r="293" spans="7:10" ht="20.85" customHeight="1">
      <c r="G293" s="126"/>
      <c r="I293" s="126"/>
      <c r="J293" s="126"/>
    </row>
    <row r="294" spans="7:10" ht="20.85" customHeight="1">
      <c r="G294" s="126"/>
      <c r="I294" s="126"/>
      <c r="J294" s="126"/>
    </row>
    <row r="295" spans="7:10" ht="20.85" customHeight="1">
      <c r="G295" s="126"/>
      <c r="I295" s="126"/>
      <c r="J295" s="126"/>
    </row>
    <row r="296" spans="7:10" ht="20.85" customHeight="1">
      <c r="G296" s="126"/>
      <c r="I296" s="126"/>
      <c r="J296" s="126"/>
    </row>
    <row r="297" spans="7:10" ht="20.85" customHeight="1">
      <c r="G297" s="126"/>
      <c r="I297" s="126"/>
      <c r="J297" s="126"/>
    </row>
    <row r="298" spans="7:10" ht="20.85" customHeight="1">
      <c r="G298" s="126"/>
      <c r="I298" s="126"/>
      <c r="J298" s="126"/>
    </row>
    <row r="299" spans="7:10" ht="20.85" customHeight="1">
      <c r="G299" s="126"/>
      <c r="I299" s="126"/>
      <c r="J299" s="126"/>
    </row>
    <row r="300" spans="7:10" ht="20.85" customHeight="1">
      <c r="G300" s="126"/>
      <c r="I300" s="126"/>
      <c r="J300" s="126"/>
    </row>
    <row r="301" spans="7:10" ht="20.85" customHeight="1">
      <c r="G301" s="126"/>
      <c r="I301" s="126"/>
      <c r="J301" s="126"/>
    </row>
    <row r="302" spans="7:10" ht="20.85" customHeight="1">
      <c r="G302" s="126"/>
      <c r="I302" s="126"/>
      <c r="J302" s="126"/>
    </row>
    <row r="303" spans="7:10" ht="20.85" customHeight="1">
      <c r="G303" s="126"/>
      <c r="I303" s="126"/>
      <c r="J303" s="126"/>
    </row>
    <row r="304" spans="7:10" ht="20.85" customHeight="1">
      <c r="G304" s="126"/>
      <c r="I304" s="126"/>
      <c r="J304" s="126"/>
    </row>
    <row r="305" spans="7:10" ht="20.85" customHeight="1">
      <c r="G305" s="126"/>
      <c r="I305" s="126"/>
      <c r="J305" s="126"/>
    </row>
    <row r="306" spans="7:10" ht="20.85" customHeight="1">
      <c r="G306" s="126"/>
      <c r="I306" s="126"/>
      <c r="J306" s="126"/>
    </row>
    <row r="307" spans="7:10" ht="20.85" customHeight="1">
      <c r="G307" s="126"/>
      <c r="I307" s="126"/>
      <c r="J307" s="126"/>
    </row>
    <row r="308" spans="7:10" ht="20.85" customHeight="1">
      <c r="G308" s="126"/>
      <c r="I308" s="126"/>
      <c r="J308" s="126"/>
    </row>
    <row r="309" spans="7:10" ht="20.85" customHeight="1">
      <c r="G309" s="126"/>
      <c r="I309" s="126"/>
      <c r="J309" s="126"/>
    </row>
    <row r="310" spans="7:10" ht="20.85" customHeight="1">
      <c r="G310" s="126"/>
      <c r="I310" s="126"/>
      <c r="J310" s="126"/>
    </row>
    <row r="311" spans="7:10" ht="20.85" customHeight="1">
      <c r="G311" s="126"/>
      <c r="I311" s="126"/>
      <c r="J311" s="126"/>
    </row>
    <row r="312" spans="7:10" ht="20.85" customHeight="1">
      <c r="G312" s="126"/>
      <c r="I312" s="126"/>
      <c r="J312" s="126"/>
    </row>
    <row r="313" spans="7:10" ht="20.85" customHeight="1">
      <c r="G313" s="126"/>
      <c r="I313" s="126"/>
      <c r="J313" s="126"/>
    </row>
    <row r="314" spans="7:10" ht="20.85" customHeight="1">
      <c r="G314" s="126"/>
      <c r="I314" s="126"/>
      <c r="J314" s="126"/>
    </row>
    <row r="315" spans="7:10" ht="20.85" customHeight="1">
      <c r="G315" s="126"/>
      <c r="I315" s="126"/>
      <c r="J315" s="126"/>
    </row>
    <row r="316" spans="7:10" ht="20.85" customHeight="1">
      <c r="G316" s="126"/>
      <c r="I316" s="126"/>
      <c r="J316" s="126"/>
    </row>
    <row r="317" spans="7:10" ht="20.85" customHeight="1">
      <c r="G317" s="126"/>
      <c r="I317" s="126"/>
      <c r="J317" s="126"/>
    </row>
    <row r="318" spans="7:10" ht="20.85" customHeight="1">
      <c r="G318" s="126"/>
      <c r="I318" s="126"/>
      <c r="J318" s="126"/>
    </row>
    <row r="319" spans="7:10" ht="20.85" customHeight="1">
      <c r="G319" s="126"/>
      <c r="I319" s="126"/>
      <c r="J319" s="126"/>
    </row>
    <row r="320" spans="7:10" ht="20.85" customHeight="1">
      <c r="G320" s="126"/>
      <c r="I320" s="126"/>
      <c r="J320" s="126"/>
    </row>
    <row r="321" spans="7:10" ht="20.85" customHeight="1">
      <c r="G321" s="126"/>
      <c r="I321" s="126"/>
      <c r="J321" s="126"/>
    </row>
    <row r="322" spans="7:10" ht="20.85" customHeight="1">
      <c r="G322" s="126"/>
      <c r="I322" s="126"/>
      <c r="J322" s="126"/>
    </row>
    <row r="323" spans="7:10" ht="20.85" customHeight="1">
      <c r="G323" s="126"/>
      <c r="I323" s="126"/>
      <c r="J323" s="126"/>
    </row>
    <row r="324" spans="7:10" ht="20.85" customHeight="1">
      <c r="G324" s="126"/>
      <c r="I324" s="126"/>
      <c r="J324" s="126"/>
    </row>
    <row r="325" spans="7:10" ht="20.85" customHeight="1">
      <c r="G325" s="126"/>
      <c r="I325" s="126"/>
      <c r="J325" s="126"/>
    </row>
    <row r="326" spans="7:10" ht="20.85" customHeight="1">
      <c r="G326" s="126"/>
      <c r="I326" s="126"/>
      <c r="J326" s="126"/>
    </row>
    <row r="327" spans="7:10" ht="20.85" customHeight="1">
      <c r="G327" s="126"/>
      <c r="I327" s="126"/>
      <c r="J327" s="126"/>
    </row>
    <row r="328" spans="7:10" ht="20.85" customHeight="1">
      <c r="G328" s="126"/>
      <c r="I328" s="126"/>
      <c r="J328" s="126"/>
    </row>
    <row r="329" spans="7:10" ht="20.85" customHeight="1">
      <c r="G329" s="126"/>
      <c r="I329" s="126"/>
      <c r="J329" s="126"/>
    </row>
    <row r="330" spans="7:10" ht="20.85" customHeight="1">
      <c r="G330" s="126"/>
      <c r="I330" s="126"/>
      <c r="J330" s="126"/>
    </row>
    <row r="331" spans="7:10" ht="20.85" customHeight="1">
      <c r="G331" s="126"/>
      <c r="I331" s="126"/>
      <c r="J331" s="126"/>
    </row>
    <row r="332" spans="7:10" ht="20.85" customHeight="1">
      <c r="G332" s="126"/>
      <c r="I332" s="126"/>
      <c r="J332" s="126"/>
    </row>
    <row r="333" spans="7:10" ht="20.85" customHeight="1">
      <c r="G333" s="126"/>
      <c r="I333" s="126"/>
      <c r="J333" s="126"/>
    </row>
    <row r="334" spans="7:10" ht="20.85" customHeight="1">
      <c r="G334" s="126"/>
      <c r="I334" s="126"/>
      <c r="J334" s="126"/>
    </row>
    <row r="335" spans="7:10" ht="20.85" customHeight="1">
      <c r="G335" s="126"/>
      <c r="I335" s="126"/>
      <c r="J335" s="126"/>
    </row>
    <row r="336" spans="7:10" ht="20.85" customHeight="1">
      <c r="G336" s="126"/>
      <c r="I336" s="126"/>
      <c r="J336" s="126"/>
    </row>
    <row r="337" spans="7:10" ht="20.85" customHeight="1">
      <c r="G337" s="126"/>
      <c r="I337" s="126"/>
      <c r="J337" s="126"/>
    </row>
    <row r="338" spans="7:10" ht="20.85" customHeight="1">
      <c r="G338" s="126"/>
      <c r="I338" s="126"/>
      <c r="J338" s="126"/>
    </row>
    <row r="339" spans="7:10" ht="20.85" customHeight="1">
      <c r="G339" s="126"/>
      <c r="I339" s="126"/>
      <c r="J339" s="126"/>
    </row>
    <row r="340" spans="7:10" ht="20.85" customHeight="1">
      <c r="G340" s="126"/>
      <c r="I340" s="126"/>
      <c r="J340" s="126"/>
    </row>
    <row r="341" spans="7:10" ht="20.85" customHeight="1">
      <c r="G341" s="126"/>
      <c r="I341" s="126"/>
      <c r="J341" s="126"/>
    </row>
    <row r="342" spans="7:10" ht="20.85" customHeight="1">
      <c r="G342" s="126"/>
      <c r="I342" s="126"/>
      <c r="J342" s="126"/>
    </row>
    <row r="343" spans="7:10" ht="20.85" customHeight="1">
      <c r="G343" s="126"/>
      <c r="I343" s="126"/>
      <c r="J343" s="126"/>
    </row>
    <row r="344" spans="7:10" ht="20.85" customHeight="1">
      <c r="G344" s="126"/>
      <c r="I344" s="126"/>
      <c r="J344" s="126"/>
    </row>
    <row r="345" spans="7:10" ht="20.85" customHeight="1">
      <c r="G345" s="126"/>
      <c r="I345" s="126"/>
      <c r="J345" s="126"/>
    </row>
    <row r="346" spans="7:10" ht="20.85" customHeight="1">
      <c r="G346" s="126"/>
      <c r="I346" s="126"/>
      <c r="J346" s="126"/>
    </row>
    <row r="347" spans="7:10" ht="20.85" customHeight="1">
      <c r="G347" s="126"/>
      <c r="I347" s="126"/>
      <c r="J347" s="126"/>
    </row>
    <row r="348" spans="7:10" ht="20.85" customHeight="1">
      <c r="G348" s="126"/>
      <c r="I348" s="126"/>
      <c r="J348" s="126"/>
    </row>
    <row r="349" spans="7:10" ht="20.85" customHeight="1">
      <c r="G349" s="126"/>
      <c r="I349" s="126"/>
      <c r="J349" s="126"/>
    </row>
    <row r="350" spans="7:10" ht="20.85" customHeight="1">
      <c r="G350" s="126"/>
      <c r="I350" s="126"/>
      <c r="J350" s="126"/>
    </row>
    <row r="351" spans="7:10" ht="20.85" customHeight="1">
      <c r="G351" s="126"/>
      <c r="I351" s="126"/>
      <c r="J351" s="126"/>
    </row>
    <row r="352" spans="7:10" ht="20.85" customHeight="1">
      <c r="G352" s="126"/>
      <c r="I352" s="126"/>
      <c r="J352" s="126"/>
    </row>
    <row r="353" spans="7:10" ht="20.85" customHeight="1">
      <c r="G353" s="126"/>
      <c r="I353" s="126"/>
      <c r="J353" s="126"/>
    </row>
    <row r="354" spans="7:10" ht="20.85" customHeight="1">
      <c r="G354" s="126"/>
      <c r="I354" s="126"/>
      <c r="J354" s="126"/>
    </row>
    <row r="355" spans="7:10" ht="20.85" customHeight="1">
      <c r="G355" s="126"/>
      <c r="I355" s="126"/>
      <c r="J355" s="126"/>
    </row>
    <row r="356" spans="7:10" ht="20.85" customHeight="1">
      <c r="G356" s="126"/>
      <c r="I356" s="126"/>
      <c r="J356" s="126"/>
    </row>
    <row r="357" spans="7:10" ht="20.85" customHeight="1">
      <c r="G357" s="126"/>
      <c r="I357" s="126"/>
      <c r="J357" s="126"/>
    </row>
    <row r="358" spans="7:10" ht="20.85" customHeight="1">
      <c r="G358" s="126"/>
      <c r="I358" s="126"/>
      <c r="J358" s="126"/>
    </row>
    <row r="359" spans="7:10" ht="20.85" customHeight="1">
      <c r="G359" s="126"/>
      <c r="I359" s="126"/>
      <c r="J359" s="126"/>
    </row>
    <row r="360" spans="7:10" ht="20.85" customHeight="1">
      <c r="G360" s="126"/>
      <c r="I360" s="126"/>
      <c r="J360" s="126"/>
    </row>
    <row r="361" spans="7:10" ht="20.85" customHeight="1">
      <c r="G361" s="126"/>
      <c r="I361" s="126"/>
      <c r="J361" s="126"/>
    </row>
    <row r="362" spans="7:10" ht="20.85" customHeight="1">
      <c r="G362" s="126"/>
      <c r="I362" s="126"/>
      <c r="J362" s="126"/>
    </row>
    <row r="363" spans="7:10" ht="20.85" customHeight="1">
      <c r="G363" s="126"/>
      <c r="I363" s="126"/>
      <c r="J363" s="126"/>
    </row>
    <row r="364" spans="7:10" ht="20.85" customHeight="1">
      <c r="G364" s="126"/>
      <c r="I364" s="126"/>
      <c r="J364" s="126"/>
    </row>
    <row r="365" spans="7:10" ht="20.85" customHeight="1">
      <c r="G365" s="126"/>
      <c r="I365" s="126"/>
      <c r="J365" s="126"/>
    </row>
    <row r="366" spans="7:10" ht="20.85" customHeight="1">
      <c r="G366" s="126"/>
      <c r="I366" s="126"/>
      <c r="J366" s="126"/>
    </row>
    <row r="367" spans="7:10" ht="20.85" customHeight="1">
      <c r="G367" s="126"/>
      <c r="I367" s="126"/>
      <c r="J367" s="126"/>
    </row>
    <row r="368" spans="7:10" ht="20.85" customHeight="1">
      <c r="G368" s="126"/>
      <c r="I368" s="126"/>
      <c r="J368" s="126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D4:F4"/>
    <mergeCell ref="H4:J4"/>
    <mergeCell ref="D5:F5"/>
    <mergeCell ref="H5:J5"/>
    <mergeCell ref="D44:F44"/>
    <mergeCell ref="H44:J44"/>
    <mergeCell ref="D45:F45"/>
    <mergeCell ref="H45:J45"/>
    <mergeCell ref="D94:F94"/>
    <mergeCell ref="H94:J94"/>
    <mergeCell ref="D95:F95"/>
    <mergeCell ref="H95:J95"/>
  </mergeCells>
  <pageMargins left="0.8" right="0.4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9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C0D5-9F6D-4607-84E5-2CD1718C3843}">
  <sheetPr codeName="Sheet2">
    <pageSetUpPr fitToPage="1"/>
  </sheetPr>
  <dimension ref="A1:AD74"/>
  <sheetViews>
    <sheetView view="pageBreakPreview" topLeftCell="A43" zoomScale="70" zoomScaleNormal="90" zoomScaleSheetLayoutView="70" workbookViewId="0">
      <selection activeCell="D69" sqref="D69:J70"/>
    </sheetView>
  </sheetViews>
  <sheetFormatPr defaultColWidth="10.375" defaultRowHeight="22.35" customHeight="1"/>
  <cols>
    <col min="1" max="1" width="56.375" style="153" customWidth="1"/>
    <col min="2" max="2" width="8.75" style="158" customWidth="1"/>
    <col min="3" max="3" width="1.125" style="158" customWidth="1"/>
    <col min="4" max="4" width="15.75" style="289" customWidth="1"/>
    <col min="5" max="5" width="1.125" style="290" customWidth="1"/>
    <col min="6" max="6" width="15.75" style="289" customWidth="1"/>
    <col min="7" max="7" width="1.125" style="290" customWidth="1"/>
    <col min="8" max="8" width="15.75" style="289" customWidth="1"/>
    <col min="9" max="9" width="1.125" style="290" customWidth="1"/>
    <col min="10" max="10" width="15.75" style="289" customWidth="1"/>
    <col min="11" max="11" width="5.875" style="153" customWidth="1"/>
    <col min="12" max="12" width="10.875" style="153" bestFit="1" customWidth="1"/>
    <col min="13" max="13" width="15.625" style="153" customWidth="1"/>
    <col min="14" max="19" width="10.375" style="153"/>
    <col min="20" max="22" width="10.375" style="18"/>
    <col min="23" max="16384" width="10.375" style="153"/>
  </cols>
  <sheetData>
    <row r="1" spans="1:23" s="114" customFormat="1" ht="22.35" customHeight="1">
      <c r="A1" s="113" t="s">
        <v>0</v>
      </c>
      <c r="C1" s="115"/>
      <c r="D1" s="115"/>
      <c r="T1" s="179"/>
      <c r="U1" s="179"/>
      <c r="V1" s="179"/>
    </row>
    <row r="2" spans="1:23" s="151" customFormat="1" ht="22.35" customHeight="1">
      <c r="A2" s="244" t="s">
        <v>81</v>
      </c>
      <c r="B2" s="265"/>
      <c r="C2" s="266"/>
      <c r="D2" s="266"/>
      <c r="E2" s="266"/>
      <c r="F2" s="266"/>
      <c r="G2" s="266"/>
      <c r="H2" s="266"/>
      <c r="I2" s="266"/>
      <c r="J2" s="266"/>
      <c r="T2" s="180"/>
      <c r="U2" s="180"/>
      <c r="V2" s="180"/>
    </row>
    <row r="3" spans="1:23" ht="10.35" customHeight="1">
      <c r="A3" s="154"/>
      <c r="B3" s="156"/>
      <c r="C3" s="154"/>
      <c r="D3" s="154"/>
      <c r="E3" s="154"/>
      <c r="F3" s="154"/>
      <c r="G3" s="154"/>
      <c r="H3" s="154"/>
      <c r="I3" s="154"/>
      <c r="J3" s="154"/>
    </row>
    <row r="4" spans="1:23" ht="22.35" customHeight="1">
      <c r="B4" s="162"/>
      <c r="C4" s="162"/>
      <c r="D4" s="319" t="s">
        <v>2</v>
      </c>
      <c r="E4" s="319"/>
      <c r="F4" s="319"/>
      <c r="G4" s="120"/>
      <c r="H4" s="319" t="s">
        <v>82</v>
      </c>
      <c r="I4" s="319"/>
      <c r="J4" s="319"/>
    </row>
    <row r="5" spans="1:23" ht="22.35" customHeight="1">
      <c r="B5" s="162"/>
      <c r="C5" s="162"/>
      <c r="D5" s="319" t="s">
        <v>3</v>
      </c>
      <c r="E5" s="319"/>
      <c r="F5" s="319"/>
      <c r="G5" s="120"/>
      <c r="H5" s="319" t="s">
        <v>3</v>
      </c>
      <c r="I5" s="319"/>
      <c r="J5" s="319"/>
    </row>
    <row r="6" spans="1:23" ht="22.35" customHeight="1">
      <c r="B6" s="162"/>
      <c r="C6" s="162"/>
      <c r="D6" s="320" t="s">
        <v>83</v>
      </c>
      <c r="E6" s="320"/>
      <c r="F6" s="320"/>
      <c r="G6" s="120"/>
      <c r="H6" s="320" t="s">
        <v>83</v>
      </c>
      <c r="I6" s="320"/>
      <c r="J6" s="320"/>
    </row>
    <row r="7" spans="1:23" ht="22.35" customHeight="1">
      <c r="B7" s="162"/>
      <c r="C7" s="162"/>
      <c r="D7" s="321" t="s">
        <v>298</v>
      </c>
      <c r="E7" s="322"/>
      <c r="F7" s="322"/>
      <c r="G7" s="267"/>
      <c r="H7" s="321" t="s">
        <v>298</v>
      </c>
      <c r="I7" s="322"/>
      <c r="J7" s="322"/>
    </row>
    <row r="8" spans="1:23" ht="22.35" customHeight="1">
      <c r="B8" s="158" t="s">
        <v>6</v>
      </c>
      <c r="D8" s="123">
        <v>2026</v>
      </c>
      <c r="E8" s="123"/>
      <c r="F8" s="123">
        <v>2025</v>
      </c>
      <c r="G8" s="123"/>
      <c r="H8" s="123">
        <v>2026</v>
      </c>
      <c r="I8" s="123"/>
      <c r="J8" s="123">
        <v>2025</v>
      </c>
    </row>
    <row r="9" spans="1:23" ht="22.35" customHeight="1">
      <c r="D9" s="123"/>
      <c r="E9" s="123"/>
      <c r="F9" s="123"/>
      <c r="G9" s="123"/>
      <c r="H9" s="123"/>
      <c r="I9" s="123"/>
      <c r="J9" s="123" t="s">
        <v>246</v>
      </c>
    </row>
    <row r="10" spans="1:23" ht="22.35" customHeight="1">
      <c r="D10" s="318" t="s">
        <v>8</v>
      </c>
      <c r="E10" s="318"/>
      <c r="F10" s="318"/>
      <c r="G10" s="318"/>
      <c r="H10" s="318"/>
      <c r="I10" s="318"/>
      <c r="J10" s="318"/>
    </row>
    <row r="11" spans="1:23" ht="22.35" customHeight="1">
      <c r="A11" s="178" t="s">
        <v>84</v>
      </c>
      <c r="D11" s="158"/>
      <c r="E11" s="158"/>
      <c r="F11" s="158"/>
      <c r="G11" s="158"/>
      <c r="H11" s="158"/>
      <c r="I11" s="158"/>
      <c r="J11" s="158"/>
    </row>
    <row r="12" spans="1:23" ht="22.35" customHeight="1">
      <c r="A12" s="153" t="s">
        <v>295</v>
      </c>
      <c r="D12" s="19">
        <v>98632</v>
      </c>
      <c r="E12" s="19"/>
      <c r="F12" s="19">
        <v>154730</v>
      </c>
      <c r="G12" s="19"/>
      <c r="H12" s="47">
        <v>0</v>
      </c>
      <c r="I12" s="13"/>
      <c r="J12" s="8">
        <v>0</v>
      </c>
      <c r="L12" s="164"/>
      <c r="M12" s="164"/>
      <c r="W12" s="177"/>
    </row>
    <row r="13" spans="1:23" ht="22.35" customHeight="1">
      <c r="A13" s="153" t="s">
        <v>86</v>
      </c>
      <c r="D13" s="32">
        <v>10024</v>
      </c>
      <c r="E13" s="19"/>
      <c r="F13" s="32">
        <v>34726</v>
      </c>
      <c r="G13" s="19"/>
      <c r="H13" s="48">
        <v>0</v>
      </c>
      <c r="I13" s="19"/>
      <c r="J13" s="33">
        <v>0</v>
      </c>
      <c r="L13" s="164"/>
      <c r="M13" s="164"/>
      <c r="W13" s="177"/>
    </row>
    <row r="14" spans="1:23" s="154" customFormat="1" ht="22.35" customHeight="1">
      <c r="B14" s="162"/>
      <c r="C14" s="162"/>
      <c r="D14" s="39">
        <f>SUM(D12:D13)</f>
        <v>108656</v>
      </c>
      <c r="E14" s="34"/>
      <c r="F14" s="39">
        <f>SUM(F12:F13)</f>
        <v>189456</v>
      </c>
      <c r="G14" s="34"/>
      <c r="H14" s="88">
        <f>SUM(H12:H13)</f>
        <v>0</v>
      </c>
      <c r="I14" s="34"/>
      <c r="J14" s="40">
        <f>SUM(J12:J13)</f>
        <v>0</v>
      </c>
      <c r="L14" s="164"/>
      <c r="M14" s="164"/>
      <c r="T14" s="18"/>
      <c r="U14" s="18"/>
      <c r="V14" s="18"/>
      <c r="W14" s="177"/>
    </row>
    <row r="15" spans="1:23" ht="22.35" customHeight="1">
      <c r="A15" s="153" t="s">
        <v>87</v>
      </c>
      <c r="D15" s="32">
        <v>-65263</v>
      </c>
      <c r="E15" s="19"/>
      <c r="F15" s="32">
        <v>-115663</v>
      </c>
      <c r="G15" s="19"/>
      <c r="H15" s="48">
        <v>0</v>
      </c>
      <c r="I15" s="19"/>
      <c r="J15" s="33">
        <v>0</v>
      </c>
      <c r="L15" s="164"/>
      <c r="M15" s="164"/>
      <c r="W15" s="177"/>
    </row>
    <row r="16" spans="1:23" s="154" customFormat="1" ht="22.35" customHeight="1">
      <c r="A16" s="154" t="s">
        <v>88</v>
      </c>
      <c r="B16" s="162"/>
      <c r="C16" s="162"/>
      <c r="D16" s="39">
        <f>SUM(D14:D15)</f>
        <v>43393</v>
      </c>
      <c r="E16" s="34"/>
      <c r="F16" s="39">
        <f>SUM(F14:F15)</f>
        <v>73793</v>
      </c>
      <c r="G16" s="34"/>
      <c r="H16" s="88">
        <f>SUM(H14:H15)</f>
        <v>0</v>
      </c>
      <c r="I16" s="34"/>
      <c r="J16" s="40">
        <f>SUM(J14:J15)</f>
        <v>0</v>
      </c>
      <c r="L16" s="164"/>
      <c r="M16" s="164"/>
      <c r="T16" s="18"/>
      <c r="U16" s="18"/>
      <c r="V16" s="18"/>
      <c r="W16" s="177"/>
    </row>
    <row r="17" spans="1:30" s="154" customFormat="1" ht="10.35" customHeight="1">
      <c r="B17" s="162"/>
      <c r="C17" s="162"/>
      <c r="D17" s="34"/>
      <c r="E17" s="34"/>
      <c r="F17" s="34"/>
      <c r="G17" s="34"/>
      <c r="H17" s="38"/>
      <c r="I17" s="34"/>
      <c r="J17" s="34"/>
      <c r="L17" s="164"/>
      <c r="M17" s="164"/>
      <c r="T17" s="18"/>
      <c r="U17" s="18"/>
      <c r="V17" s="18"/>
      <c r="W17" s="177"/>
    </row>
    <row r="18" spans="1:30" ht="22.35" customHeight="1">
      <c r="A18" s="153" t="s">
        <v>89</v>
      </c>
      <c r="B18" s="158">
        <v>2</v>
      </c>
      <c r="D18" s="19">
        <v>3471</v>
      </c>
      <c r="E18" s="19"/>
      <c r="F18" s="19">
        <v>7821</v>
      </c>
      <c r="G18" s="19"/>
      <c r="H18" s="20">
        <v>29728</v>
      </c>
      <c r="I18" s="19"/>
      <c r="J18" s="19">
        <v>28699</v>
      </c>
      <c r="L18" s="164"/>
      <c r="M18" s="164"/>
      <c r="W18" s="177"/>
    </row>
    <row r="19" spans="1:30" ht="22.35" customHeight="1">
      <c r="A19" s="153" t="s">
        <v>90</v>
      </c>
      <c r="B19" s="268" t="s">
        <v>327</v>
      </c>
      <c r="D19" s="19">
        <v>-132698</v>
      </c>
      <c r="E19" s="19"/>
      <c r="F19" s="19">
        <v>-49240</v>
      </c>
      <c r="G19" s="19"/>
      <c r="H19" s="20">
        <v>-28933</v>
      </c>
      <c r="I19" s="19"/>
      <c r="J19" s="19">
        <v>-33103</v>
      </c>
      <c r="L19" s="164"/>
      <c r="M19" s="164"/>
      <c r="W19" s="177"/>
    </row>
    <row r="20" spans="1:30" ht="22.35" customHeight="1">
      <c r="A20" s="154" t="s">
        <v>320</v>
      </c>
      <c r="D20" s="41">
        <f>SUM(D16:D19)</f>
        <v>-85834</v>
      </c>
      <c r="E20" s="34"/>
      <c r="F20" s="41">
        <f>SUM(F16:F19)</f>
        <v>32374</v>
      </c>
      <c r="G20" s="34"/>
      <c r="H20" s="89">
        <f>SUM(H16:H19)</f>
        <v>795</v>
      </c>
      <c r="I20" s="34"/>
      <c r="J20" s="41">
        <f>SUM(J16:J19)</f>
        <v>-4404</v>
      </c>
      <c r="L20" s="164"/>
      <c r="M20" s="164"/>
      <c r="W20" s="18"/>
      <c r="X20" s="18"/>
      <c r="Y20" s="18"/>
      <c r="Z20" s="18"/>
      <c r="AA20" s="18"/>
      <c r="AB20" s="18"/>
      <c r="AC20" s="18"/>
      <c r="AD20" s="18"/>
    </row>
    <row r="21" spans="1:30" ht="10.35" customHeight="1">
      <c r="D21" s="19"/>
      <c r="E21" s="19"/>
      <c r="F21" s="19"/>
      <c r="G21" s="19"/>
      <c r="H21" s="20"/>
      <c r="I21" s="19"/>
      <c r="J21" s="19"/>
      <c r="L21" s="164"/>
      <c r="M21" s="164"/>
      <c r="W21" s="18"/>
      <c r="X21" s="18"/>
      <c r="Y21" s="18"/>
      <c r="Z21" s="18"/>
      <c r="AA21" s="18"/>
    </row>
    <row r="22" spans="1:30" ht="22.35" customHeight="1">
      <c r="A22" s="153" t="s">
        <v>91</v>
      </c>
      <c r="D22" s="4">
        <v>-52892</v>
      </c>
      <c r="E22" s="19"/>
      <c r="F22" s="4">
        <v>-65047</v>
      </c>
      <c r="G22" s="19"/>
      <c r="H22" s="20">
        <v>-29173</v>
      </c>
      <c r="I22" s="19"/>
      <c r="J22" s="19">
        <v>-30710</v>
      </c>
      <c r="L22" s="164"/>
      <c r="M22" s="164"/>
      <c r="W22" s="18"/>
      <c r="X22" s="18"/>
      <c r="Y22" s="18"/>
      <c r="Z22" s="18"/>
      <c r="AA22" s="18"/>
    </row>
    <row r="23" spans="1:30" ht="22.35" customHeight="1">
      <c r="A23" s="153" t="s">
        <v>301</v>
      </c>
      <c r="D23" s="4"/>
      <c r="E23" s="19"/>
      <c r="F23" s="4"/>
      <c r="G23" s="19"/>
      <c r="H23" s="20"/>
      <c r="I23" s="19"/>
      <c r="J23" s="19"/>
      <c r="L23" s="164"/>
      <c r="M23" s="164"/>
      <c r="W23" s="18"/>
      <c r="X23" s="18"/>
      <c r="Y23" s="18"/>
      <c r="Z23" s="18"/>
      <c r="AA23" s="18"/>
    </row>
    <row r="24" spans="1:30" ht="22.35" customHeight="1">
      <c r="A24" s="153" t="s">
        <v>302</v>
      </c>
      <c r="D24" s="4">
        <v>-10599</v>
      </c>
      <c r="E24" s="19"/>
      <c r="F24" s="4">
        <v>9639</v>
      </c>
      <c r="G24" s="19"/>
      <c r="H24" s="47">
        <v>0</v>
      </c>
      <c r="I24" s="19"/>
      <c r="J24" s="8">
        <v>0</v>
      </c>
      <c r="L24" s="164"/>
      <c r="M24" s="164"/>
      <c r="W24" s="18"/>
      <c r="X24" s="18"/>
      <c r="Y24" s="18"/>
      <c r="Z24" s="18"/>
      <c r="AA24" s="18"/>
    </row>
    <row r="25" spans="1:30" ht="22.35" customHeight="1">
      <c r="A25" s="153" t="s">
        <v>328</v>
      </c>
      <c r="D25" s="4"/>
      <c r="E25" s="19"/>
      <c r="F25" s="4"/>
      <c r="G25" s="19"/>
      <c r="H25" s="47"/>
      <c r="I25" s="19"/>
      <c r="J25" s="8"/>
      <c r="L25" s="164"/>
      <c r="M25" s="164"/>
      <c r="W25" s="18"/>
      <c r="X25" s="18"/>
      <c r="Y25" s="18"/>
      <c r="Z25" s="18"/>
      <c r="AA25" s="18"/>
    </row>
    <row r="26" spans="1:30" ht="22.35" customHeight="1">
      <c r="A26" s="153" t="s">
        <v>93</v>
      </c>
      <c r="B26" s="158">
        <v>2</v>
      </c>
      <c r="D26" s="47">
        <v>0</v>
      </c>
      <c r="E26" s="47"/>
      <c r="F26" s="47">
        <v>0</v>
      </c>
      <c r="G26" s="47"/>
      <c r="H26" s="47">
        <v>-109112</v>
      </c>
      <c r="I26" s="19"/>
      <c r="J26" s="8">
        <v>-26114</v>
      </c>
      <c r="L26" s="164"/>
      <c r="M26" s="164"/>
      <c r="W26" s="18"/>
      <c r="X26" s="18"/>
      <c r="Y26" s="18"/>
      <c r="Z26" s="18"/>
      <c r="AA26" s="18"/>
    </row>
    <row r="27" spans="1:30" ht="22.35" customHeight="1">
      <c r="A27" s="269" t="s">
        <v>92</v>
      </c>
      <c r="D27" s="47"/>
      <c r="E27" s="47"/>
      <c r="F27" s="47"/>
      <c r="G27" s="47"/>
      <c r="H27" s="47"/>
      <c r="I27" s="19"/>
      <c r="J27" s="8"/>
      <c r="L27" s="164"/>
      <c r="M27" s="47"/>
      <c r="W27" s="18"/>
      <c r="X27" s="18"/>
      <c r="Y27" s="18"/>
      <c r="Z27" s="18"/>
      <c r="AA27" s="18"/>
    </row>
    <row r="28" spans="1:30" ht="22.35" customHeight="1">
      <c r="A28" s="270" t="s">
        <v>93</v>
      </c>
      <c r="D28" s="19">
        <v>8886</v>
      </c>
      <c r="E28" s="19"/>
      <c r="F28" s="19">
        <v>9443</v>
      </c>
      <c r="G28" s="19"/>
      <c r="H28" s="47">
        <v>0</v>
      </c>
      <c r="I28" s="13"/>
      <c r="J28" s="8">
        <v>0</v>
      </c>
      <c r="L28" s="164"/>
      <c r="M28" s="164"/>
      <c r="W28" s="18"/>
      <c r="X28" s="18"/>
      <c r="Y28" s="18"/>
      <c r="Z28" s="18"/>
      <c r="AA28" s="18"/>
    </row>
    <row r="29" spans="1:30" ht="22.35" hidden="1" customHeight="1">
      <c r="A29" s="270" t="s">
        <v>291</v>
      </c>
      <c r="B29" s="158">
        <v>5</v>
      </c>
      <c r="D29" s="19">
        <v>0</v>
      </c>
      <c r="E29" s="19"/>
      <c r="F29" s="47"/>
      <c r="G29" s="19"/>
      <c r="H29" s="47">
        <v>0</v>
      </c>
      <c r="I29" s="13"/>
      <c r="J29" s="8"/>
      <c r="L29" s="164"/>
      <c r="M29" s="164"/>
      <c r="W29" s="18"/>
      <c r="X29" s="18"/>
      <c r="Y29" s="18"/>
      <c r="Z29" s="18"/>
      <c r="AA29" s="18"/>
    </row>
    <row r="30" spans="1:30" ht="22.35" customHeight="1">
      <c r="A30" s="153" t="s">
        <v>274</v>
      </c>
      <c r="D30" s="19">
        <v>7507</v>
      </c>
      <c r="E30" s="19"/>
      <c r="F30" s="19">
        <v>-12801</v>
      </c>
      <c r="G30" s="19"/>
      <c r="H30" s="20">
        <v>20</v>
      </c>
      <c r="I30" s="19"/>
      <c r="J30" s="19">
        <v>23</v>
      </c>
      <c r="L30" s="164"/>
      <c r="M30" s="164"/>
      <c r="W30" s="18"/>
      <c r="X30" s="18"/>
      <c r="Y30" s="18"/>
      <c r="Z30" s="18"/>
      <c r="AA30" s="18"/>
    </row>
    <row r="31" spans="1:30" ht="22.35" customHeight="1">
      <c r="A31" s="153" t="s">
        <v>275</v>
      </c>
      <c r="D31" s="19">
        <v>2496</v>
      </c>
      <c r="E31" s="19"/>
      <c r="F31" s="19">
        <v>-1708</v>
      </c>
      <c r="G31" s="19"/>
      <c r="H31" s="47">
        <v>0</v>
      </c>
      <c r="I31" s="19"/>
      <c r="J31" s="8">
        <v>0</v>
      </c>
      <c r="L31" s="164"/>
      <c r="M31" s="164"/>
      <c r="W31" s="18"/>
      <c r="X31" s="18"/>
      <c r="Y31" s="18"/>
      <c r="Z31" s="18"/>
      <c r="AA31" s="18"/>
    </row>
    <row r="32" spans="1:30" ht="22.35" customHeight="1">
      <c r="A32" s="271" t="s">
        <v>319</v>
      </c>
      <c r="B32" s="162"/>
      <c r="C32" s="162"/>
      <c r="D32" s="41">
        <f>SUM(D20:D31)</f>
        <v>-130436</v>
      </c>
      <c r="E32" s="34"/>
      <c r="F32" s="41">
        <f>SUM(F20:F31)</f>
        <v>-28100</v>
      </c>
      <c r="G32" s="34"/>
      <c r="H32" s="41">
        <f>SUM(H20:H31)</f>
        <v>-137470</v>
      </c>
      <c r="I32" s="34"/>
      <c r="J32" s="41">
        <f>SUM(J20:J31)</f>
        <v>-61205</v>
      </c>
      <c r="L32" s="164"/>
      <c r="M32" s="164"/>
      <c r="W32" s="18"/>
      <c r="X32" s="18"/>
      <c r="Y32" s="18"/>
      <c r="Z32" s="18"/>
      <c r="AA32" s="18"/>
    </row>
    <row r="33" spans="1:27" ht="22.35" customHeight="1">
      <c r="A33" s="272" t="s">
        <v>94</v>
      </c>
      <c r="D33" s="9">
        <v>-5834</v>
      </c>
      <c r="E33" s="4"/>
      <c r="F33" s="9">
        <v>-17217</v>
      </c>
      <c r="G33" s="153"/>
      <c r="H33" s="9">
        <v>-591</v>
      </c>
      <c r="I33" s="9"/>
      <c r="J33" s="9">
        <v>100</v>
      </c>
      <c r="L33" s="164"/>
      <c r="M33" s="164"/>
      <c r="W33" s="18"/>
      <c r="X33" s="18"/>
      <c r="Y33" s="18"/>
      <c r="Z33" s="18"/>
      <c r="AA33" s="18"/>
    </row>
    <row r="34" spans="1:27" ht="22.35" customHeight="1">
      <c r="A34" s="271" t="s">
        <v>304</v>
      </c>
      <c r="B34" s="158">
        <v>2</v>
      </c>
      <c r="C34" s="162"/>
      <c r="D34" s="28">
        <f>SUM(D32:D33)</f>
        <v>-136270</v>
      </c>
      <c r="E34" s="11"/>
      <c r="F34" s="28">
        <f>SUM(F32:F33)</f>
        <v>-45317</v>
      </c>
      <c r="G34" s="154"/>
      <c r="H34" s="28">
        <f>SUM(H32:H33)</f>
        <v>-138061</v>
      </c>
      <c r="I34" s="10"/>
      <c r="J34" s="28">
        <f>SUM(J32:J33)</f>
        <v>-61105</v>
      </c>
      <c r="L34" s="164"/>
      <c r="M34" s="164"/>
      <c r="W34" s="18"/>
      <c r="X34" s="18"/>
      <c r="Y34" s="18"/>
      <c r="Z34" s="18"/>
      <c r="AA34" s="18"/>
    </row>
    <row r="35" spans="1:27" ht="22.35" customHeight="1">
      <c r="A35" s="154"/>
      <c r="D35" s="9"/>
      <c r="E35" s="9"/>
      <c r="F35" s="9"/>
      <c r="G35" s="9"/>
      <c r="H35" s="9"/>
      <c r="I35" s="9"/>
      <c r="J35" s="9"/>
      <c r="L35" s="164"/>
      <c r="M35" s="164"/>
    </row>
    <row r="36" spans="1:27" s="114" customFormat="1" ht="22.35" customHeight="1">
      <c r="A36" s="113" t="s">
        <v>0</v>
      </c>
      <c r="C36" s="115"/>
      <c r="D36" s="115"/>
      <c r="L36" s="164"/>
      <c r="M36" s="164"/>
      <c r="T36" s="179"/>
      <c r="U36" s="179"/>
      <c r="V36" s="179"/>
    </row>
    <row r="37" spans="1:27" s="151" customFormat="1" ht="22.35" customHeight="1">
      <c r="A37" s="244" t="s">
        <v>81</v>
      </c>
      <c r="B37" s="265"/>
      <c r="C37" s="266"/>
      <c r="D37" s="266"/>
      <c r="E37" s="266"/>
      <c r="F37" s="266"/>
      <c r="G37" s="266"/>
      <c r="H37" s="266"/>
      <c r="I37" s="266"/>
      <c r="J37" s="266"/>
      <c r="L37" s="164"/>
      <c r="M37" s="164"/>
      <c r="T37" s="180"/>
      <c r="U37" s="180"/>
      <c r="V37" s="180"/>
    </row>
    <row r="38" spans="1:27" ht="10.35" customHeight="1">
      <c r="A38" s="154"/>
      <c r="B38" s="156"/>
      <c r="C38" s="154"/>
      <c r="D38" s="154"/>
      <c r="E38" s="154"/>
      <c r="F38" s="154"/>
      <c r="G38" s="154"/>
      <c r="H38" s="154"/>
      <c r="I38" s="154"/>
      <c r="J38" s="154"/>
      <c r="M38" s="164"/>
    </row>
    <row r="39" spans="1:27" ht="22.35" customHeight="1">
      <c r="B39" s="162"/>
      <c r="C39" s="162"/>
      <c r="D39" s="319" t="s">
        <v>2</v>
      </c>
      <c r="E39" s="319"/>
      <c r="F39" s="319"/>
      <c r="G39" s="120"/>
      <c r="H39" s="319" t="s">
        <v>82</v>
      </c>
      <c r="I39" s="319"/>
      <c r="J39" s="319"/>
      <c r="L39" s="164"/>
      <c r="M39" s="164"/>
    </row>
    <row r="40" spans="1:27" ht="22.35" customHeight="1">
      <c r="B40" s="162"/>
      <c r="C40" s="162"/>
      <c r="D40" s="319" t="s">
        <v>3</v>
      </c>
      <c r="E40" s="319"/>
      <c r="F40" s="319"/>
      <c r="G40" s="120"/>
      <c r="H40" s="319" t="s">
        <v>3</v>
      </c>
      <c r="I40" s="319"/>
      <c r="J40" s="319"/>
      <c r="L40" s="164"/>
      <c r="M40" s="164"/>
    </row>
    <row r="41" spans="1:27" ht="22.35" customHeight="1">
      <c r="B41" s="162"/>
      <c r="C41" s="162"/>
      <c r="D41" s="320" t="s">
        <v>83</v>
      </c>
      <c r="E41" s="320"/>
      <c r="F41" s="320"/>
      <c r="G41" s="120"/>
      <c r="H41" s="320" t="s">
        <v>83</v>
      </c>
      <c r="I41" s="320"/>
      <c r="J41" s="320"/>
      <c r="L41" s="164"/>
      <c r="M41" s="164"/>
    </row>
    <row r="42" spans="1:27" ht="22.35" customHeight="1">
      <c r="B42" s="162"/>
      <c r="C42" s="162"/>
      <c r="D42" s="321" t="s">
        <v>298</v>
      </c>
      <c r="E42" s="322"/>
      <c r="F42" s="322"/>
      <c r="G42" s="267"/>
      <c r="H42" s="321" t="s">
        <v>298</v>
      </c>
      <c r="I42" s="322"/>
      <c r="J42" s="322"/>
      <c r="L42" s="164"/>
      <c r="M42" s="164"/>
    </row>
    <row r="43" spans="1:27" ht="22.35" customHeight="1">
      <c r="B43" s="158" t="s">
        <v>6</v>
      </c>
      <c r="D43" s="123">
        <v>2026</v>
      </c>
      <c r="E43" s="123"/>
      <c r="F43" s="123">
        <v>2025</v>
      </c>
      <c r="G43" s="123"/>
      <c r="H43" s="123">
        <v>2026</v>
      </c>
      <c r="I43" s="123"/>
      <c r="J43" s="123">
        <v>2025</v>
      </c>
      <c r="L43" s="164"/>
      <c r="M43" s="164"/>
    </row>
    <row r="44" spans="1:27" ht="22.35" customHeight="1">
      <c r="D44" s="123"/>
      <c r="E44" s="123"/>
      <c r="F44" s="123"/>
      <c r="G44" s="123"/>
      <c r="H44" s="123"/>
      <c r="I44" s="123"/>
      <c r="J44" s="123" t="s">
        <v>246</v>
      </c>
      <c r="L44" s="164"/>
      <c r="M44" s="164"/>
    </row>
    <row r="45" spans="1:27" ht="22.35" customHeight="1">
      <c r="D45" s="318" t="s">
        <v>8</v>
      </c>
      <c r="E45" s="318"/>
      <c r="F45" s="318"/>
      <c r="G45" s="318"/>
      <c r="H45" s="318"/>
      <c r="I45" s="318"/>
      <c r="J45" s="318"/>
      <c r="L45" s="164"/>
      <c r="M45" s="164"/>
    </row>
    <row r="46" spans="1:27" ht="22.35" customHeight="1">
      <c r="A46" s="152" t="s">
        <v>95</v>
      </c>
      <c r="D46" s="2"/>
      <c r="E46" s="20"/>
      <c r="F46" s="2"/>
      <c r="G46" s="20"/>
      <c r="H46" s="2"/>
      <c r="I46" s="20"/>
      <c r="J46" s="2"/>
      <c r="L46" s="164"/>
      <c r="M46" s="164"/>
    </row>
    <row r="47" spans="1:27" ht="22.35" customHeight="1">
      <c r="A47" s="255" t="s">
        <v>96</v>
      </c>
      <c r="D47" s="2"/>
      <c r="E47" s="20"/>
      <c r="F47" s="2"/>
      <c r="G47" s="20"/>
      <c r="H47" s="2"/>
      <c r="I47" s="20"/>
      <c r="J47" s="2"/>
      <c r="L47" s="164"/>
      <c r="M47" s="164"/>
    </row>
    <row r="48" spans="1:27" ht="21.9" customHeight="1">
      <c r="A48" s="117" t="s">
        <v>97</v>
      </c>
      <c r="D48" s="20">
        <v>21782</v>
      </c>
      <c r="E48" s="20"/>
      <c r="F48" s="20">
        <v>97780</v>
      </c>
      <c r="G48" s="20"/>
      <c r="H48" s="47">
        <v>0</v>
      </c>
      <c r="I48" s="87"/>
      <c r="J48" s="47">
        <v>0</v>
      </c>
      <c r="L48" s="164"/>
      <c r="M48" s="164"/>
    </row>
    <row r="49" spans="1:13" ht="22.35" customHeight="1">
      <c r="A49" s="117" t="s">
        <v>256</v>
      </c>
      <c r="D49" s="20"/>
      <c r="E49" s="20"/>
      <c r="F49" s="20"/>
      <c r="G49" s="20"/>
      <c r="H49" s="47"/>
      <c r="I49" s="87"/>
      <c r="J49" s="47"/>
      <c r="L49" s="164"/>
      <c r="M49" s="164"/>
    </row>
    <row r="50" spans="1:13" ht="22.35" customHeight="1">
      <c r="A50" s="117" t="s">
        <v>257</v>
      </c>
      <c r="B50" s="158">
        <v>2</v>
      </c>
      <c r="D50" s="48">
        <v>0</v>
      </c>
      <c r="E50" s="20"/>
      <c r="F50" s="48">
        <v>0</v>
      </c>
      <c r="G50" s="20"/>
      <c r="H50" s="48">
        <v>21782</v>
      </c>
      <c r="I50" s="87"/>
      <c r="J50" s="48">
        <v>97780</v>
      </c>
      <c r="L50" s="164"/>
      <c r="M50" s="164"/>
    </row>
    <row r="51" spans="1:13" ht="22.35" customHeight="1">
      <c r="A51" s="249" t="s">
        <v>98</v>
      </c>
      <c r="B51" s="273"/>
      <c r="C51" s="139"/>
      <c r="D51" s="2"/>
      <c r="E51" s="2"/>
      <c r="F51" s="2"/>
      <c r="G51" s="2"/>
      <c r="H51" s="2"/>
      <c r="I51" s="2"/>
      <c r="J51" s="2"/>
      <c r="L51" s="164"/>
      <c r="M51" s="164"/>
    </row>
    <row r="52" spans="1:13" ht="22.35" customHeight="1">
      <c r="A52" s="249" t="s">
        <v>99</v>
      </c>
      <c r="B52" s="274"/>
      <c r="C52" s="139"/>
      <c r="D52" s="42">
        <f>SUM(D48:D50)</f>
        <v>21782</v>
      </c>
      <c r="E52" s="20"/>
      <c r="F52" s="42">
        <f>SUM(F48:F50)</f>
        <v>97780</v>
      </c>
      <c r="G52" s="38"/>
      <c r="H52" s="106">
        <f>SUM(H48:H50)</f>
        <v>21782</v>
      </c>
      <c r="I52" s="38"/>
      <c r="J52" s="106">
        <f>SUM(J48:J50)</f>
        <v>97780</v>
      </c>
      <c r="L52" s="164"/>
      <c r="M52" s="164"/>
    </row>
    <row r="53" spans="1:13" ht="10.35" customHeight="1">
      <c r="B53" s="153"/>
      <c r="C53" s="153"/>
      <c r="D53" s="275"/>
      <c r="E53" s="275"/>
      <c r="F53" s="275"/>
      <c r="G53" s="275"/>
      <c r="H53" s="276"/>
      <c r="I53" s="276"/>
      <c r="J53" s="276"/>
      <c r="L53" s="164"/>
      <c r="M53" s="164"/>
    </row>
    <row r="54" spans="1:13" ht="22.35" hidden="1" customHeight="1">
      <c r="A54" s="255" t="s">
        <v>100</v>
      </c>
      <c r="B54" s="118"/>
      <c r="C54" s="118"/>
      <c r="D54" s="2"/>
      <c r="E54" s="20"/>
      <c r="F54" s="2"/>
      <c r="G54" s="20"/>
      <c r="H54" s="2"/>
      <c r="I54" s="20"/>
      <c r="J54" s="2"/>
      <c r="L54" s="164"/>
      <c r="M54" s="164" t="s">
        <v>252</v>
      </c>
    </row>
    <row r="55" spans="1:13" ht="22.35" hidden="1" customHeight="1">
      <c r="A55" s="125" t="s">
        <v>101</v>
      </c>
      <c r="B55" s="118"/>
      <c r="C55" s="118"/>
      <c r="D55" s="2"/>
      <c r="E55" s="20"/>
      <c r="F55" s="2"/>
      <c r="G55" s="20"/>
      <c r="H55" s="2"/>
      <c r="I55" s="20"/>
      <c r="J55" s="2"/>
      <c r="L55" s="164"/>
      <c r="M55" s="164"/>
    </row>
    <row r="56" spans="1:13" ht="22.35" hidden="1" customHeight="1">
      <c r="A56" s="117" t="s">
        <v>102</v>
      </c>
      <c r="B56" s="118"/>
      <c r="C56" s="118"/>
      <c r="D56" s="36"/>
      <c r="E56" s="20"/>
      <c r="F56" s="36"/>
      <c r="G56" s="20"/>
      <c r="H56" s="37"/>
      <c r="I56" s="20"/>
      <c r="J56" s="37"/>
      <c r="L56" s="164"/>
      <c r="M56" s="164"/>
    </row>
    <row r="57" spans="1:13" ht="22.35" hidden="1" customHeight="1">
      <c r="A57" s="121" t="s">
        <v>103</v>
      </c>
      <c r="B57" s="118"/>
      <c r="C57" s="118"/>
      <c r="D57" s="2"/>
      <c r="E57" s="20"/>
      <c r="F57" s="2"/>
      <c r="G57" s="20"/>
      <c r="H57" s="2"/>
      <c r="I57" s="20"/>
      <c r="J57" s="2"/>
      <c r="L57" s="164"/>
      <c r="M57" s="164"/>
    </row>
    <row r="58" spans="1:13" ht="22.35" hidden="1" customHeight="1">
      <c r="A58" s="121" t="s">
        <v>104</v>
      </c>
      <c r="B58" s="118"/>
      <c r="C58" s="118"/>
      <c r="D58" s="90">
        <f>SUM(D56:D56)</f>
        <v>0</v>
      </c>
      <c r="E58" s="20"/>
      <c r="F58" s="90">
        <f>SUM(F56:F56)</f>
        <v>0</v>
      </c>
      <c r="G58" s="20"/>
      <c r="H58" s="90">
        <f>SUM(H56:H56)</f>
        <v>0</v>
      </c>
      <c r="I58" s="20"/>
      <c r="J58" s="90">
        <f>SUM(J56:J56)</f>
        <v>0</v>
      </c>
      <c r="L58" s="164"/>
      <c r="M58" s="164"/>
    </row>
    <row r="59" spans="1:13" ht="22.35" customHeight="1">
      <c r="A59" s="277" t="s">
        <v>105</v>
      </c>
      <c r="D59" s="275"/>
      <c r="E59" s="275"/>
      <c r="F59" s="275"/>
      <c r="G59" s="275"/>
      <c r="H59" s="275"/>
      <c r="I59" s="275"/>
      <c r="J59" s="275"/>
      <c r="L59" s="164"/>
      <c r="M59" s="164"/>
    </row>
    <row r="60" spans="1:13" ht="22.35" customHeight="1">
      <c r="A60" s="277" t="s">
        <v>106</v>
      </c>
      <c r="D60" s="42">
        <f>SUM(D58,D52)</f>
        <v>21782</v>
      </c>
      <c r="E60" s="38"/>
      <c r="F60" s="42">
        <f>SUM(F58,F52)</f>
        <v>97780</v>
      </c>
      <c r="G60" s="38"/>
      <c r="H60" s="106">
        <f t="shared" ref="H60:J60" si="0">SUM(H58,H52)</f>
        <v>21782</v>
      </c>
      <c r="I60" s="38"/>
      <c r="J60" s="106">
        <f t="shared" si="0"/>
        <v>97780</v>
      </c>
      <c r="L60" s="164"/>
      <c r="M60" s="164"/>
    </row>
    <row r="61" spans="1:13" ht="22.35" customHeight="1" thickBot="1">
      <c r="A61" s="154" t="s">
        <v>107</v>
      </c>
      <c r="B61" s="158">
        <v>2</v>
      </c>
      <c r="D61" s="91">
        <f>D34+D60</f>
        <v>-114488</v>
      </c>
      <c r="E61" s="20"/>
      <c r="F61" s="91">
        <f>F34+F60</f>
        <v>52463</v>
      </c>
      <c r="G61" s="20"/>
      <c r="H61" s="91">
        <f>H34+H60</f>
        <v>-116279</v>
      </c>
      <c r="I61" s="20"/>
      <c r="J61" s="91">
        <f>J34+J60</f>
        <v>36675</v>
      </c>
      <c r="L61" s="164"/>
      <c r="M61" s="164"/>
    </row>
    <row r="62" spans="1:13" ht="10.35" customHeight="1" thickTop="1">
      <c r="A62" s="154"/>
      <c r="D62" s="278"/>
      <c r="E62" s="278"/>
      <c r="F62" s="278"/>
      <c r="G62" s="278"/>
      <c r="H62" s="278"/>
      <c r="I62" s="278"/>
      <c r="J62" s="278"/>
      <c r="L62" s="164"/>
      <c r="M62" s="164"/>
    </row>
    <row r="63" spans="1:13" ht="22.35" customHeight="1">
      <c r="A63" s="121" t="s">
        <v>108</v>
      </c>
      <c r="B63" s="118"/>
      <c r="C63" s="118"/>
      <c r="D63" s="279"/>
      <c r="E63" s="280"/>
      <c r="F63" s="279"/>
      <c r="G63" s="280"/>
      <c r="H63" s="279"/>
      <c r="I63" s="280"/>
      <c r="J63" s="279"/>
      <c r="L63" s="164"/>
      <c r="M63" s="164"/>
    </row>
    <row r="64" spans="1:13" ht="22.35" customHeight="1">
      <c r="A64" s="139" t="s">
        <v>109</v>
      </c>
      <c r="B64" s="139"/>
      <c r="C64" s="139"/>
      <c r="D64" s="20">
        <v>-138061</v>
      </c>
      <c r="E64" s="20"/>
      <c r="F64" s="20">
        <v>-45860</v>
      </c>
      <c r="G64" s="20"/>
      <c r="H64" s="20">
        <v>-138061</v>
      </c>
      <c r="I64" s="20"/>
      <c r="J64" s="20">
        <v>-61105</v>
      </c>
      <c r="L64" s="164"/>
      <c r="M64" s="164"/>
    </row>
    <row r="65" spans="1:13" ht="22.35" customHeight="1">
      <c r="A65" s="139" t="s">
        <v>110</v>
      </c>
      <c r="B65" s="139"/>
      <c r="C65" s="139"/>
      <c r="D65" s="36">
        <v>1791</v>
      </c>
      <c r="E65" s="2"/>
      <c r="F65" s="36">
        <v>543</v>
      </c>
      <c r="G65" s="2"/>
      <c r="H65" s="47">
        <v>0</v>
      </c>
      <c r="I65" s="20"/>
      <c r="J65" s="47">
        <v>0</v>
      </c>
      <c r="L65" s="164"/>
      <c r="M65" s="164"/>
    </row>
    <row r="66" spans="1:13" ht="22.35" customHeight="1" thickBot="1">
      <c r="A66" s="249"/>
      <c r="B66" s="119"/>
      <c r="C66" s="119"/>
      <c r="D66" s="96">
        <f>D34</f>
        <v>-136270</v>
      </c>
      <c r="E66" s="92"/>
      <c r="F66" s="96">
        <f>F34</f>
        <v>-45317</v>
      </c>
      <c r="G66" s="92"/>
      <c r="H66" s="96">
        <f>H34</f>
        <v>-138061</v>
      </c>
      <c r="I66" s="38"/>
      <c r="J66" s="96">
        <f>J34</f>
        <v>-61105</v>
      </c>
      <c r="L66" s="164"/>
      <c r="M66" s="164"/>
    </row>
    <row r="67" spans="1:13" ht="10.35" customHeight="1" thickTop="1">
      <c r="A67" s="249"/>
      <c r="B67" s="119"/>
      <c r="C67" s="119"/>
      <c r="D67" s="281"/>
      <c r="E67" s="282"/>
      <c r="F67" s="281"/>
      <c r="G67" s="282"/>
      <c r="H67" s="281"/>
      <c r="I67" s="281"/>
      <c r="J67" s="281"/>
      <c r="L67" s="164"/>
      <c r="M67" s="164"/>
    </row>
    <row r="68" spans="1:13" ht="22.35" customHeight="1">
      <c r="A68" s="283" t="s">
        <v>111</v>
      </c>
      <c r="B68" s="284"/>
      <c r="C68" s="284"/>
      <c r="D68" s="246"/>
      <c r="E68" s="285"/>
      <c r="F68" s="246"/>
      <c r="G68" s="285"/>
      <c r="H68" s="246"/>
      <c r="I68" s="246"/>
      <c r="J68" s="246"/>
      <c r="L68" s="164"/>
      <c r="M68" s="164"/>
    </row>
    <row r="69" spans="1:13" ht="22.35" customHeight="1">
      <c r="A69" s="139" t="s">
        <v>112</v>
      </c>
      <c r="B69" s="139"/>
      <c r="C69" s="139"/>
      <c r="D69" s="20">
        <v>-116279</v>
      </c>
      <c r="E69" s="2"/>
      <c r="F69" s="20">
        <v>51920</v>
      </c>
      <c r="G69" s="2"/>
      <c r="H69" s="20">
        <v>-116279</v>
      </c>
      <c r="I69" s="20"/>
      <c r="J69" s="20">
        <v>36675</v>
      </c>
      <c r="L69" s="164"/>
      <c r="M69" s="164"/>
    </row>
    <row r="70" spans="1:13" ht="22.35" customHeight="1">
      <c r="A70" s="139" t="s">
        <v>113</v>
      </c>
      <c r="B70" s="139"/>
      <c r="C70" s="139"/>
      <c r="D70" s="36">
        <v>1791</v>
      </c>
      <c r="E70" s="2"/>
      <c r="F70" s="36">
        <v>543</v>
      </c>
      <c r="G70" s="2"/>
      <c r="H70" s="47">
        <v>0</v>
      </c>
      <c r="I70" s="20"/>
      <c r="J70" s="47">
        <v>0</v>
      </c>
      <c r="L70" s="164"/>
      <c r="M70" s="164"/>
    </row>
    <row r="71" spans="1:13" ht="22.35" customHeight="1" thickBot="1">
      <c r="A71" s="249"/>
      <c r="B71" s="119"/>
      <c r="C71" s="119"/>
      <c r="D71" s="96">
        <f>D61</f>
        <v>-114488</v>
      </c>
      <c r="E71" s="92"/>
      <c r="F71" s="96">
        <f>F61</f>
        <v>52463</v>
      </c>
      <c r="G71" s="92"/>
      <c r="H71" s="96">
        <f>H61</f>
        <v>-116279</v>
      </c>
      <c r="I71" s="38"/>
      <c r="J71" s="96">
        <f>J69</f>
        <v>36675</v>
      </c>
      <c r="L71" s="164"/>
      <c r="M71" s="164"/>
    </row>
    <row r="72" spans="1:13" ht="10.35" customHeight="1" thickTop="1">
      <c r="A72" s="121"/>
      <c r="B72" s="118"/>
      <c r="C72" s="118"/>
      <c r="D72" s="246"/>
      <c r="E72" s="246"/>
      <c r="F72" s="246"/>
      <c r="G72" s="246"/>
      <c r="H72" s="246"/>
      <c r="I72" s="246"/>
      <c r="J72" s="246"/>
      <c r="L72" s="164"/>
      <c r="M72" s="164"/>
    </row>
    <row r="73" spans="1:13" ht="22.35" customHeight="1" thickBot="1">
      <c r="A73" s="121" t="s">
        <v>305</v>
      </c>
      <c r="B73" s="118">
        <v>2</v>
      </c>
      <c r="C73" s="118"/>
      <c r="D73" s="286">
        <f>(D64/4254485)-0.001</f>
        <v>-3.3450696147712358E-2</v>
      </c>
      <c r="E73" s="287"/>
      <c r="F73" s="181">
        <f>F64/4254485</f>
        <v>-1.077921299522739E-2</v>
      </c>
      <c r="G73" s="288"/>
      <c r="H73" s="286">
        <f>(H64/4254485)-0.001</f>
        <v>-3.3450696147712358E-2</v>
      </c>
      <c r="I73" s="288"/>
      <c r="J73" s="286">
        <f>J64/4254485</f>
        <v>-1.4362490407182068E-2</v>
      </c>
      <c r="L73" s="164"/>
      <c r="M73" s="164"/>
    </row>
    <row r="74" spans="1:13" ht="22.35" customHeight="1" thickTop="1">
      <c r="E74" s="289"/>
      <c r="G74" s="289"/>
      <c r="I74" s="289"/>
    </row>
  </sheetData>
  <sheetProtection formatCells="0" formatColumns="0" formatRows="0" insertColumns="0" insertRows="0" insertHyperlinks="0" deleteColumns="0" deleteRows="0" sort="0" autoFilter="0" pivotTables="0"/>
  <mergeCells count="18">
    <mergeCell ref="D40:F40"/>
    <mergeCell ref="H40:J40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39:F39"/>
    <mergeCell ref="H39:J39"/>
    <mergeCell ref="D41:F41"/>
    <mergeCell ref="H41:J41"/>
    <mergeCell ref="D42:F42"/>
    <mergeCell ref="H42:J42"/>
    <mergeCell ref="D45:J45"/>
  </mergeCells>
  <pageMargins left="0.8" right="0.48" top="0.48" bottom="0.5" header="0.5" footer="0.5"/>
  <pageSetup paperSize="9" scale="76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669EF-64FB-4DEA-A274-FE9627BF8C14}">
  <sheetPr>
    <pageSetUpPr fitToPage="1"/>
  </sheetPr>
  <dimension ref="A1:M72"/>
  <sheetViews>
    <sheetView view="pageBreakPreview" topLeftCell="A41" zoomScale="70" zoomScaleNormal="85" zoomScaleSheetLayoutView="70" workbookViewId="0">
      <selection activeCell="R58" sqref="R58"/>
    </sheetView>
  </sheetViews>
  <sheetFormatPr defaultColWidth="10.375" defaultRowHeight="13.8"/>
  <cols>
    <col min="1" max="1" width="53.875" style="187" customWidth="1"/>
    <col min="2" max="2" width="8.75" style="189" customWidth="1"/>
    <col min="3" max="3" width="1.125" style="189" customWidth="1"/>
    <col min="4" max="4" width="15.75" style="205" customWidth="1"/>
    <col min="5" max="5" width="1.125" style="202" customWidth="1"/>
    <col min="6" max="6" width="15.75" style="205" customWidth="1"/>
    <col min="7" max="7" width="1.125" style="202" customWidth="1"/>
    <col min="8" max="8" width="15.75" style="205" customWidth="1"/>
    <col min="9" max="9" width="1.125" style="202" customWidth="1"/>
    <col min="10" max="10" width="15.75" style="205" customWidth="1"/>
    <col min="11" max="11" width="5.875" style="187" customWidth="1"/>
    <col min="12" max="16384" width="10.375" style="187"/>
  </cols>
  <sheetData>
    <row r="1" spans="1:13" s="292" customFormat="1" ht="22.35" customHeight="1">
      <c r="A1" s="291" t="s">
        <v>0</v>
      </c>
      <c r="C1" s="293"/>
      <c r="D1" s="293"/>
    </row>
    <row r="2" spans="1:13" s="184" customFormat="1" ht="22.35" customHeight="1">
      <c r="A2" s="294" t="s">
        <v>81</v>
      </c>
      <c r="B2" s="182"/>
      <c r="C2" s="183"/>
      <c r="D2" s="183"/>
      <c r="E2" s="183"/>
      <c r="F2" s="183"/>
      <c r="G2" s="183"/>
      <c r="H2" s="183"/>
      <c r="I2" s="183"/>
      <c r="J2" s="183"/>
    </row>
    <row r="3" spans="1:13" ht="10.35" customHeight="1">
      <c r="A3" s="185"/>
      <c r="B3" s="186"/>
      <c r="C3" s="185"/>
      <c r="D3" s="185"/>
      <c r="E3" s="185"/>
      <c r="F3" s="185"/>
      <c r="G3" s="185"/>
      <c r="H3" s="185"/>
      <c r="I3" s="185"/>
      <c r="J3" s="185"/>
    </row>
    <row r="4" spans="1:13" ht="22.35" customHeight="1">
      <c r="B4" s="188"/>
      <c r="C4" s="188"/>
      <c r="D4" s="323" t="s">
        <v>2</v>
      </c>
      <c r="E4" s="323"/>
      <c r="F4" s="323"/>
      <c r="G4" s="295"/>
      <c r="H4" s="323" t="s">
        <v>82</v>
      </c>
      <c r="I4" s="323"/>
      <c r="J4" s="323"/>
    </row>
    <row r="5" spans="1:13" ht="22.35" customHeight="1">
      <c r="B5" s="188"/>
      <c r="C5" s="188"/>
      <c r="D5" s="323" t="s">
        <v>3</v>
      </c>
      <c r="E5" s="323"/>
      <c r="F5" s="323"/>
      <c r="G5" s="295"/>
      <c r="H5" s="323" t="s">
        <v>3</v>
      </c>
      <c r="I5" s="323"/>
      <c r="J5" s="323"/>
    </row>
    <row r="6" spans="1:13" ht="22.35" customHeight="1">
      <c r="B6" s="188"/>
      <c r="C6" s="188"/>
      <c r="D6" s="324" t="s">
        <v>299</v>
      </c>
      <c r="E6" s="324"/>
      <c r="F6" s="324"/>
      <c r="G6" s="295"/>
      <c r="H6" s="324" t="s">
        <v>299</v>
      </c>
      <c r="I6" s="324"/>
      <c r="J6" s="324"/>
    </row>
    <row r="7" spans="1:13" ht="22.35" customHeight="1">
      <c r="B7" s="188"/>
      <c r="C7" s="188"/>
      <c r="D7" s="325" t="s">
        <v>298</v>
      </c>
      <c r="E7" s="326"/>
      <c r="F7" s="326"/>
      <c r="G7" s="296"/>
      <c r="H7" s="325" t="s">
        <v>298</v>
      </c>
      <c r="I7" s="326"/>
      <c r="J7" s="326"/>
    </row>
    <row r="8" spans="1:13" ht="22.35" customHeight="1">
      <c r="B8" s="189" t="s">
        <v>6</v>
      </c>
      <c r="D8" s="297">
        <v>2026</v>
      </c>
      <c r="E8" s="297"/>
      <c r="F8" s="297">
        <v>2025</v>
      </c>
      <c r="G8" s="297"/>
      <c r="H8" s="297">
        <v>2026</v>
      </c>
      <c r="I8" s="297"/>
      <c r="J8" s="297">
        <v>2025</v>
      </c>
    </row>
    <row r="9" spans="1:13" ht="22.35" customHeight="1">
      <c r="D9" s="327" t="s">
        <v>8</v>
      </c>
      <c r="E9" s="327"/>
      <c r="F9" s="327"/>
      <c r="G9" s="327"/>
      <c r="H9" s="327"/>
      <c r="I9" s="327"/>
      <c r="J9" s="327"/>
    </row>
    <row r="10" spans="1:13" ht="22.35" customHeight="1">
      <c r="A10" s="190" t="s">
        <v>84</v>
      </c>
      <c r="D10" s="189"/>
      <c r="E10" s="189"/>
      <c r="F10" s="189"/>
      <c r="G10" s="189"/>
      <c r="H10" s="189"/>
      <c r="I10" s="189"/>
      <c r="J10" s="189"/>
    </row>
    <row r="11" spans="1:13" ht="22.35" customHeight="1">
      <c r="A11" s="187" t="s">
        <v>300</v>
      </c>
      <c r="B11" s="189">
        <v>17</v>
      </c>
      <c r="D11" s="217">
        <v>213028</v>
      </c>
      <c r="E11" s="217"/>
      <c r="F11" s="217">
        <v>312042</v>
      </c>
      <c r="G11" s="217"/>
      <c r="H11" s="218">
        <v>0</v>
      </c>
      <c r="I11" s="219"/>
      <c r="J11" s="218">
        <v>0</v>
      </c>
    </row>
    <row r="12" spans="1:13" ht="22.35" customHeight="1">
      <c r="A12" s="187" t="s">
        <v>86</v>
      </c>
      <c r="B12" s="189">
        <v>17</v>
      </c>
      <c r="D12" s="220">
        <v>17933</v>
      </c>
      <c r="E12" s="217"/>
      <c r="F12" s="220">
        <v>131314</v>
      </c>
      <c r="G12" s="217"/>
      <c r="H12" s="221">
        <v>0</v>
      </c>
      <c r="I12" s="217"/>
      <c r="J12" s="221">
        <v>0</v>
      </c>
    </row>
    <row r="13" spans="1:13" s="185" customFormat="1" ht="22.35" customHeight="1">
      <c r="B13" s="188"/>
      <c r="C13" s="188"/>
      <c r="D13" s="222">
        <f>SUM(D11:D12)</f>
        <v>230961</v>
      </c>
      <c r="E13" s="222"/>
      <c r="F13" s="222">
        <f>SUM(F11:F12)</f>
        <v>443356</v>
      </c>
      <c r="G13" s="222"/>
      <c r="H13" s="223">
        <v>0</v>
      </c>
      <c r="I13" s="222"/>
      <c r="J13" s="223">
        <v>0</v>
      </c>
    </row>
    <row r="14" spans="1:13" ht="22.35" customHeight="1">
      <c r="A14" s="187" t="s">
        <v>87</v>
      </c>
      <c r="D14" s="220">
        <v>-122684</v>
      </c>
      <c r="E14" s="217"/>
      <c r="F14" s="220">
        <v>-269737</v>
      </c>
      <c r="G14" s="217"/>
      <c r="H14" s="221">
        <v>0</v>
      </c>
      <c r="I14" s="217"/>
      <c r="J14" s="221">
        <v>0</v>
      </c>
      <c r="L14" s="192"/>
      <c r="M14" s="192"/>
    </row>
    <row r="15" spans="1:13" s="185" customFormat="1" ht="22.35" customHeight="1">
      <c r="A15" s="185" t="s">
        <v>88</v>
      </c>
      <c r="B15" s="188"/>
      <c r="C15" s="188"/>
      <c r="D15" s="222">
        <f>SUM(D13:D14)</f>
        <v>108277</v>
      </c>
      <c r="E15" s="222"/>
      <c r="F15" s="222">
        <f>SUM(F13:F14)</f>
        <v>173619</v>
      </c>
      <c r="G15" s="222"/>
      <c r="H15" s="223">
        <v>0</v>
      </c>
      <c r="I15" s="222"/>
      <c r="J15" s="223">
        <v>0</v>
      </c>
    </row>
    <row r="16" spans="1:13" s="185" customFormat="1" ht="10.35" customHeight="1">
      <c r="B16" s="188"/>
      <c r="C16" s="188"/>
      <c r="D16" s="222"/>
      <c r="E16" s="222"/>
      <c r="F16" s="222"/>
      <c r="G16" s="222"/>
      <c r="H16" s="222"/>
      <c r="I16" s="222"/>
      <c r="J16" s="222"/>
    </row>
    <row r="17" spans="1:10" ht="22.35" customHeight="1">
      <c r="A17" s="187" t="s">
        <v>89</v>
      </c>
      <c r="B17" s="189">
        <v>2</v>
      </c>
      <c r="D17" s="217">
        <v>11743</v>
      </c>
      <c r="E17" s="217"/>
      <c r="F17" s="217">
        <v>35203</v>
      </c>
      <c r="G17" s="217"/>
      <c r="H17" s="217">
        <v>183780</v>
      </c>
      <c r="I17" s="217"/>
      <c r="J17" s="217">
        <v>65831</v>
      </c>
    </row>
    <row r="18" spans="1:10" ht="22.35" customHeight="1">
      <c r="A18" s="187" t="s">
        <v>90</v>
      </c>
      <c r="B18" s="268" t="s">
        <v>327</v>
      </c>
      <c r="D18" s="217">
        <v>-177830</v>
      </c>
      <c r="E18" s="217"/>
      <c r="F18" s="217">
        <v>-117281</v>
      </c>
      <c r="G18" s="217"/>
      <c r="H18" s="217">
        <v>-58447</v>
      </c>
      <c r="I18" s="217"/>
      <c r="J18" s="217">
        <v>-64569</v>
      </c>
    </row>
    <row r="19" spans="1:10" ht="22.35" customHeight="1">
      <c r="A19" s="185" t="s">
        <v>320</v>
      </c>
      <c r="D19" s="224">
        <f>SUM(D15:D18)</f>
        <v>-57810</v>
      </c>
      <c r="E19" s="222"/>
      <c r="F19" s="224">
        <f>SUM(F15:F18)</f>
        <v>91541</v>
      </c>
      <c r="G19" s="222"/>
      <c r="H19" s="224">
        <f>SUM(H15:H18)</f>
        <v>125333</v>
      </c>
      <c r="I19" s="222"/>
      <c r="J19" s="224">
        <f>SUM(J15:J18)</f>
        <v>1262</v>
      </c>
    </row>
    <row r="20" spans="1:10" ht="10.35" customHeight="1">
      <c r="D20" s="217"/>
      <c r="E20" s="217"/>
      <c r="F20" s="217"/>
      <c r="G20" s="217"/>
      <c r="H20" s="217"/>
      <c r="I20" s="217"/>
      <c r="J20" s="217"/>
    </row>
    <row r="21" spans="1:10" ht="22.35" customHeight="1">
      <c r="A21" s="187" t="s">
        <v>91</v>
      </c>
      <c r="D21" s="225">
        <v>-108270</v>
      </c>
      <c r="E21" s="217"/>
      <c r="F21" s="225">
        <v>-132189</v>
      </c>
      <c r="G21" s="217"/>
      <c r="H21" s="217">
        <v>-59180</v>
      </c>
      <c r="I21" s="217"/>
      <c r="J21" s="217">
        <v>-61745</v>
      </c>
    </row>
    <row r="22" spans="1:10" ht="22.35" customHeight="1">
      <c r="A22" s="187" t="s">
        <v>301</v>
      </c>
      <c r="D22" s="225"/>
      <c r="E22" s="217"/>
      <c r="F22" s="225"/>
      <c r="G22" s="217"/>
      <c r="H22" s="217"/>
      <c r="I22" s="217"/>
      <c r="J22" s="217"/>
    </row>
    <row r="23" spans="1:10" ht="22.35" customHeight="1">
      <c r="A23" s="193" t="s">
        <v>302</v>
      </c>
      <c r="D23" s="225">
        <v>-19281</v>
      </c>
      <c r="E23" s="217"/>
      <c r="F23" s="225">
        <v>4594</v>
      </c>
      <c r="G23" s="217"/>
      <c r="H23" s="218">
        <v>0</v>
      </c>
      <c r="I23" s="217"/>
      <c r="J23" s="218">
        <v>0</v>
      </c>
    </row>
    <row r="24" spans="1:10" ht="22.35" customHeight="1">
      <c r="A24" s="193" t="s">
        <v>333</v>
      </c>
      <c r="D24" s="225"/>
      <c r="E24" s="217"/>
      <c r="F24" s="225"/>
      <c r="G24" s="217"/>
      <c r="H24" s="218"/>
      <c r="I24" s="217"/>
      <c r="J24" s="218"/>
    </row>
    <row r="25" spans="1:10" ht="22.35" customHeight="1">
      <c r="A25" s="193" t="s">
        <v>93</v>
      </c>
      <c r="B25" s="189" t="s">
        <v>269</v>
      </c>
      <c r="D25" s="299">
        <v>0</v>
      </c>
      <c r="E25" s="217"/>
      <c r="F25" s="299">
        <v>0</v>
      </c>
      <c r="G25" s="217"/>
      <c r="H25" s="218">
        <v>88689</v>
      </c>
      <c r="I25" s="217"/>
      <c r="J25" s="218">
        <v>-7783</v>
      </c>
    </row>
    <row r="26" spans="1:10" ht="22.35" customHeight="1">
      <c r="A26" s="194" t="s">
        <v>92</v>
      </c>
      <c r="D26" s="225"/>
      <c r="E26" s="217"/>
      <c r="F26" s="225"/>
      <c r="G26" s="217"/>
      <c r="H26" s="218"/>
      <c r="I26" s="217"/>
      <c r="J26" s="225"/>
    </row>
    <row r="27" spans="1:10" ht="22.35" customHeight="1">
      <c r="A27" s="193" t="s">
        <v>93</v>
      </c>
      <c r="B27" s="189">
        <v>8</v>
      </c>
      <c r="D27" s="217">
        <v>21078</v>
      </c>
      <c r="E27" s="217"/>
      <c r="F27" s="217">
        <v>23705</v>
      </c>
      <c r="G27" s="217"/>
      <c r="H27" s="218">
        <v>0</v>
      </c>
      <c r="I27" s="219"/>
      <c r="J27" s="218">
        <v>0</v>
      </c>
    </row>
    <row r="28" spans="1:10" ht="22.35" customHeight="1">
      <c r="A28" s="193" t="s">
        <v>291</v>
      </c>
      <c r="B28" s="189">
        <v>5</v>
      </c>
      <c r="D28" s="217">
        <v>318052</v>
      </c>
      <c r="E28" s="217"/>
      <c r="F28" s="299">
        <v>0</v>
      </c>
      <c r="G28" s="217"/>
      <c r="H28" s="218">
        <v>0</v>
      </c>
      <c r="I28" s="219"/>
      <c r="J28" s="218">
        <v>0</v>
      </c>
    </row>
    <row r="29" spans="1:10" ht="22.35" customHeight="1">
      <c r="A29" s="187" t="s">
        <v>303</v>
      </c>
      <c r="D29" s="217">
        <v>21531</v>
      </c>
      <c r="E29" s="217"/>
      <c r="F29" s="217">
        <v>-22133</v>
      </c>
      <c r="G29" s="217"/>
      <c r="H29" s="217">
        <v>243</v>
      </c>
      <c r="I29" s="217"/>
      <c r="J29" s="217">
        <v>-26</v>
      </c>
    </row>
    <row r="30" spans="1:10" ht="22.35" customHeight="1">
      <c r="A30" s="187" t="s">
        <v>275</v>
      </c>
      <c r="D30" s="217">
        <v>3868</v>
      </c>
      <c r="E30" s="217"/>
      <c r="F30" s="217">
        <v>-6827</v>
      </c>
      <c r="G30" s="217"/>
      <c r="H30" s="218">
        <v>0</v>
      </c>
      <c r="I30" s="217"/>
      <c r="J30" s="218">
        <v>0</v>
      </c>
    </row>
    <row r="31" spans="1:10" ht="22.35" customHeight="1">
      <c r="A31" s="195" t="s">
        <v>276</v>
      </c>
      <c r="B31" s="188"/>
      <c r="C31" s="188"/>
      <c r="D31" s="224">
        <f>SUM(D19:D30)</f>
        <v>179168</v>
      </c>
      <c r="E31" s="222"/>
      <c r="F31" s="224">
        <f>SUM(F19:F30)</f>
        <v>-41309</v>
      </c>
      <c r="G31" s="222"/>
      <c r="H31" s="224">
        <f>SUM(H19:H30)</f>
        <v>155085</v>
      </c>
      <c r="I31" s="222"/>
      <c r="J31" s="224">
        <f>SUM(J19:J30)</f>
        <v>-68292</v>
      </c>
    </row>
    <row r="32" spans="1:10" ht="22.35" customHeight="1">
      <c r="A32" s="196" t="s">
        <v>94</v>
      </c>
      <c r="D32" s="226">
        <v>-18826</v>
      </c>
      <c r="E32" s="225"/>
      <c r="F32" s="226">
        <v>-29882</v>
      </c>
      <c r="G32" s="187"/>
      <c r="H32" s="226">
        <v>-494</v>
      </c>
      <c r="I32" s="226"/>
      <c r="J32" s="226">
        <v>202</v>
      </c>
    </row>
    <row r="33" spans="1:10" ht="22.35" customHeight="1">
      <c r="A33" s="195" t="s">
        <v>277</v>
      </c>
      <c r="B33" s="189">
        <v>2</v>
      </c>
      <c r="C33" s="188"/>
      <c r="D33" s="227">
        <f>SUM(D31:D32)</f>
        <v>160342</v>
      </c>
      <c r="E33" s="228"/>
      <c r="F33" s="227">
        <f>SUM(F31:F32)</f>
        <v>-71191</v>
      </c>
      <c r="G33" s="185"/>
      <c r="H33" s="227">
        <f>SUM(H31:H32)</f>
        <v>154591</v>
      </c>
      <c r="I33" s="229"/>
      <c r="J33" s="227">
        <f>SUM(J31:J32)</f>
        <v>-68090</v>
      </c>
    </row>
    <row r="34" spans="1:10" ht="22.35" customHeight="1">
      <c r="A34" s="185"/>
      <c r="D34" s="226"/>
      <c r="E34" s="226"/>
      <c r="F34" s="226"/>
      <c r="G34" s="226"/>
      <c r="H34" s="226"/>
      <c r="I34" s="226"/>
      <c r="J34" s="226"/>
    </row>
    <row r="35" spans="1:10" s="292" customFormat="1" ht="22.35" customHeight="1">
      <c r="A35" s="291" t="s">
        <v>0</v>
      </c>
      <c r="C35" s="293"/>
      <c r="D35" s="293"/>
    </row>
    <row r="36" spans="1:10" s="184" customFormat="1" ht="22.35" customHeight="1">
      <c r="A36" s="294" t="s">
        <v>81</v>
      </c>
      <c r="B36" s="182"/>
      <c r="C36" s="183"/>
      <c r="D36" s="183"/>
      <c r="E36" s="183"/>
      <c r="F36" s="183"/>
      <c r="G36" s="183"/>
      <c r="H36" s="183"/>
      <c r="I36" s="183"/>
      <c r="J36" s="183"/>
    </row>
    <row r="37" spans="1:10" ht="10.35" customHeight="1">
      <c r="A37" s="300"/>
      <c r="B37" s="186"/>
      <c r="C37" s="185"/>
      <c r="D37" s="185"/>
      <c r="E37" s="185"/>
      <c r="F37" s="185"/>
      <c r="G37" s="185"/>
      <c r="H37" s="226"/>
      <c r="I37" s="226"/>
      <c r="J37" s="226"/>
    </row>
    <row r="38" spans="1:10" ht="22.35" customHeight="1">
      <c r="B38" s="188"/>
      <c r="C38" s="188"/>
      <c r="D38" s="323" t="s">
        <v>2</v>
      </c>
      <c r="E38" s="323"/>
      <c r="F38" s="323"/>
      <c r="G38" s="295"/>
      <c r="H38" s="323" t="s">
        <v>82</v>
      </c>
      <c r="I38" s="323"/>
      <c r="J38" s="323"/>
    </row>
    <row r="39" spans="1:10" ht="22.35" customHeight="1">
      <c r="B39" s="188"/>
      <c r="C39" s="188"/>
      <c r="D39" s="323" t="s">
        <v>3</v>
      </c>
      <c r="E39" s="323"/>
      <c r="F39" s="323"/>
      <c r="G39" s="295"/>
      <c r="H39" s="323" t="s">
        <v>3</v>
      </c>
      <c r="I39" s="323"/>
      <c r="J39" s="323"/>
    </row>
    <row r="40" spans="1:10" ht="22.35" customHeight="1">
      <c r="B40" s="188"/>
      <c r="C40" s="188"/>
      <c r="D40" s="324" t="s">
        <v>299</v>
      </c>
      <c r="E40" s="324"/>
      <c r="F40" s="324"/>
      <c r="G40" s="295"/>
      <c r="H40" s="324" t="s">
        <v>299</v>
      </c>
      <c r="I40" s="324"/>
      <c r="J40" s="324"/>
    </row>
    <row r="41" spans="1:10" ht="22.35" customHeight="1">
      <c r="B41" s="188"/>
      <c r="C41" s="188"/>
      <c r="D41" s="325" t="s">
        <v>298</v>
      </c>
      <c r="E41" s="326"/>
      <c r="F41" s="326"/>
      <c r="G41" s="296"/>
      <c r="H41" s="325" t="s">
        <v>298</v>
      </c>
      <c r="I41" s="326"/>
      <c r="J41" s="326"/>
    </row>
    <row r="42" spans="1:10" ht="22.35" customHeight="1">
      <c r="B42" s="189" t="s">
        <v>6</v>
      </c>
      <c r="D42" s="297">
        <v>2026</v>
      </c>
      <c r="E42" s="297"/>
      <c r="F42" s="297">
        <v>2025</v>
      </c>
      <c r="G42" s="297"/>
      <c r="H42" s="297">
        <v>2026</v>
      </c>
      <c r="I42" s="297"/>
      <c r="J42" s="297">
        <v>2025</v>
      </c>
    </row>
    <row r="43" spans="1:10" ht="22.35" customHeight="1">
      <c r="D43" s="327" t="s">
        <v>8</v>
      </c>
      <c r="E43" s="327"/>
      <c r="F43" s="327"/>
      <c r="G43" s="327"/>
      <c r="H43" s="327"/>
      <c r="I43" s="327"/>
      <c r="J43" s="327"/>
    </row>
    <row r="44" spans="1:10" ht="22.35" customHeight="1">
      <c r="A44" s="197" t="s">
        <v>95</v>
      </c>
      <c r="D44" s="230"/>
      <c r="E44" s="231"/>
      <c r="F44" s="230"/>
      <c r="G44" s="231"/>
      <c r="H44" s="230"/>
      <c r="I44" s="231"/>
      <c r="J44" s="230"/>
    </row>
    <row r="45" spans="1:10" ht="22.35" customHeight="1">
      <c r="A45" s="301" t="s">
        <v>96</v>
      </c>
      <c r="D45" s="230"/>
      <c r="E45" s="231"/>
      <c r="F45" s="230"/>
      <c r="G45" s="231"/>
      <c r="H45" s="230"/>
      <c r="I45" s="231"/>
      <c r="J45" s="230"/>
    </row>
    <row r="46" spans="1:10" ht="22.35" customHeight="1">
      <c r="A46" s="302" t="s">
        <v>97</v>
      </c>
      <c r="D46" s="217">
        <v>42336</v>
      </c>
      <c r="E46" s="226"/>
      <c r="F46" s="217">
        <v>88091</v>
      </c>
      <c r="G46" s="226"/>
      <c r="H46" s="218">
        <v>0</v>
      </c>
      <c r="I46" s="232"/>
      <c r="J46" s="218">
        <v>0</v>
      </c>
    </row>
    <row r="47" spans="1:10" ht="22.35" customHeight="1">
      <c r="A47" s="302" t="s">
        <v>256</v>
      </c>
      <c r="D47" s="217"/>
      <c r="E47" s="226"/>
      <c r="F47" s="217"/>
      <c r="G47" s="226"/>
      <c r="H47" s="218"/>
      <c r="I47" s="232"/>
      <c r="J47" s="218"/>
    </row>
    <row r="48" spans="1:10" ht="22.35" customHeight="1">
      <c r="A48" s="302" t="s">
        <v>257</v>
      </c>
      <c r="B48" s="189" t="s">
        <v>269</v>
      </c>
      <c r="D48" s="221">
        <v>0</v>
      </c>
      <c r="E48" s="226"/>
      <c r="F48" s="221">
        <v>0</v>
      </c>
      <c r="G48" s="226"/>
      <c r="H48" s="221">
        <v>42336</v>
      </c>
      <c r="I48" s="232"/>
      <c r="J48" s="221">
        <v>88091</v>
      </c>
    </row>
    <row r="49" spans="1:10" ht="22.35" customHeight="1">
      <c r="A49" s="300" t="s">
        <v>98</v>
      </c>
      <c r="B49" s="198"/>
      <c r="C49" s="199"/>
      <c r="D49" s="217"/>
      <c r="E49" s="226"/>
      <c r="F49" s="217"/>
      <c r="G49" s="226"/>
      <c r="H49" s="218"/>
      <c r="I49" s="232"/>
      <c r="J49" s="218"/>
    </row>
    <row r="50" spans="1:10" ht="22.35" customHeight="1">
      <c r="A50" s="300" t="s">
        <v>99</v>
      </c>
      <c r="B50" s="200"/>
      <c r="C50" s="199"/>
      <c r="D50" s="234">
        <f>SUM(D46:D48)</f>
        <v>42336</v>
      </c>
      <c r="E50" s="217"/>
      <c r="F50" s="234">
        <f>SUM(F46:F48)</f>
        <v>88091</v>
      </c>
      <c r="G50" s="231"/>
      <c r="H50" s="235">
        <f>SUM(H46:H48)</f>
        <v>42336</v>
      </c>
      <c r="I50" s="217"/>
      <c r="J50" s="235">
        <f>SUM(J46:J48)</f>
        <v>88091</v>
      </c>
    </row>
    <row r="51" spans="1:10" ht="10.35" customHeight="1">
      <c r="B51" s="187"/>
      <c r="C51" s="187"/>
      <c r="D51" s="187"/>
      <c r="E51" s="187"/>
      <c r="F51" s="187"/>
      <c r="G51" s="187"/>
      <c r="H51" s="185"/>
      <c r="I51" s="185"/>
      <c r="J51" s="185"/>
    </row>
    <row r="52" spans="1:10" ht="22.35" hidden="1" customHeight="1">
      <c r="A52" s="301" t="s">
        <v>100</v>
      </c>
      <c r="B52" s="298"/>
      <c r="C52" s="298"/>
      <c r="D52" s="230"/>
      <c r="E52" s="231"/>
      <c r="F52" s="230"/>
      <c r="G52" s="231"/>
      <c r="H52" s="230"/>
      <c r="I52" s="231"/>
      <c r="J52" s="230"/>
    </row>
    <row r="53" spans="1:10" ht="22.35" hidden="1" customHeight="1">
      <c r="A53" s="303" t="s">
        <v>101</v>
      </c>
      <c r="B53" s="298"/>
      <c r="C53" s="298"/>
      <c r="D53" s="230"/>
      <c r="E53" s="231"/>
      <c r="F53" s="230"/>
      <c r="G53" s="231"/>
      <c r="H53" s="230"/>
      <c r="I53" s="231"/>
      <c r="J53" s="230"/>
    </row>
    <row r="54" spans="1:10" ht="22.35" hidden="1" customHeight="1">
      <c r="A54" s="302" t="s">
        <v>102</v>
      </c>
      <c r="B54" s="298"/>
      <c r="C54" s="298"/>
      <c r="D54" s="236"/>
      <c r="E54" s="231"/>
      <c r="F54" s="236"/>
      <c r="G54" s="231"/>
      <c r="H54" s="237"/>
      <c r="I54" s="231"/>
      <c r="J54" s="237"/>
    </row>
    <row r="55" spans="1:10" ht="22.35" hidden="1" customHeight="1">
      <c r="A55" s="304" t="s">
        <v>103</v>
      </c>
      <c r="B55" s="298"/>
      <c r="C55" s="298"/>
      <c r="D55" s="233"/>
      <c r="E55" s="217"/>
      <c r="F55" s="233"/>
      <c r="G55" s="231"/>
      <c r="H55" s="233"/>
      <c r="I55" s="217"/>
      <c r="J55" s="233"/>
    </row>
    <row r="56" spans="1:10" ht="22.35" hidden="1" customHeight="1">
      <c r="A56" s="304" t="s">
        <v>104</v>
      </c>
      <c r="B56" s="298"/>
      <c r="C56" s="298"/>
      <c r="D56" s="234">
        <f>SUM(D54:D54)</f>
        <v>0</v>
      </c>
      <c r="E56" s="217"/>
      <c r="F56" s="234">
        <f>SUM(F54:F54)</f>
        <v>0</v>
      </c>
      <c r="G56" s="231"/>
      <c r="H56" s="234">
        <f>SUM(H54:H54)</f>
        <v>0</v>
      </c>
      <c r="I56" s="217"/>
      <c r="J56" s="234">
        <f>SUM(J54:J54)</f>
        <v>0</v>
      </c>
    </row>
    <row r="57" spans="1:10" ht="22.35" customHeight="1">
      <c r="A57" s="201" t="s">
        <v>105</v>
      </c>
      <c r="D57" s="187"/>
      <c r="E57" s="187"/>
      <c r="F57" s="187"/>
      <c r="G57" s="187"/>
      <c r="H57" s="187"/>
      <c r="I57" s="187"/>
      <c r="J57" s="187"/>
    </row>
    <row r="58" spans="1:10" ht="22.35" customHeight="1">
      <c r="A58" s="201" t="s">
        <v>106</v>
      </c>
      <c r="D58" s="238">
        <f>SUM(D56,D50)</f>
        <v>42336</v>
      </c>
      <c r="E58" s="239"/>
      <c r="F58" s="238">
        <f>SUM(F56,F50)</f>
        <v>88091</v>
      </c>
      <c r="G58" s="239"/>
      <c r="H58" s="235">
        <f>SUM(H56,H50)</f>
        <v>42336</v>
      </c>
      <c r="I58" s="239"/>
      <c r="J58" s="235">
        <f>SUM(J56,J50)</f>
        <v>88091</v>
      </c>
    </row>
    <row r="59" spans="1:10" ht="22.35" customHeight="1" thickBot="1">
      <c r="A59" s="185" t="s">
        <v>107</v>
      </c>
      <c r="B59" s="189">
        <v>2</v>
      </c>
      <c r="D59" s="240">
        <f>D33+D58</f>
        <v>202678</v>
      </c>
      <c r="E59" s="226"/>
      <c r="F59" s="240">
        <f>F33+F58</f>
        <v>16900</v>
      </c>
      <c r="G59" s="226"/>
      <c r="H59" s="240">
        <f>H33+H58</f>
        <v>196927</v>
      </c>
      <c r="I59" s="226"/>
      <c r="J59" s="240">
        <f>J33+J58</f>
        <v>20001</v>
      </c>
    </row>
    <row r="60" spans="1:10" ht="10.35" customHeight="1" thickTop="1">
      <c r="A60" s="185"/>
      <c r="D60" s="202"/>
      <c r="F60" s="202"/>
      <c r="H60" s="202"/>
      <c r="J60" s="202"/>
    </row>
    <row r="61" spans="1:10" ht="22.35" customHeight="1">
      <c r="A61" s="304" t="s">
        <v>108</v>
      </c>
      <c r="B61" s="298"/>
      <c r="C61" s="298"/>
      <c r="D61" s="305"/>
      <c r="E61" s="302"/>
      <c r="F61" s="305"/>
      <c r="G61" s="302"/>
      <c r="H61" s="305"/>
      <c r="I61" s="302"/>
      <c r="J61" s="305"/>
    </row>
    <row r="62" spans="1:10" ht="22.35" customHeight="1">
      <c r="A62" s="199" t="s">
        <v>109</v>
      </c>
      <c r="B62" s="199"/>
      <c r="C62" s="199"/>
      <c r="D62" s="226">
        <f>+D64-D63</f>
        <v>154591</v>
      </c>
      <c r="E62" s="226"/>
      <c r="F62" s="226">
        <v>-68090</v>
      </c>
      <c r="G62" s="226"/>
      <c r="H62" s="226">
        <f>+H64-H63</f>
        <v>154591</v>
      </c>
      <c r="I62" s="226"/>
      <c r="J62" s="226">
        <v>-68090</v>
      </c>
    </row>
    <row r="63" spans="1:10" ht="22.35" customHeight="1">
      <c r="A63" s="199" t="s">
        <v>110</v>
      </c>
      <c r="B63" s="199"/>
      <c r="C63" s="199"/>
      <c r="D63" s="241">
        <v>5751</v>
      </c>
      <c r="E63" s="225"/>
      <c r="F63" s="241">
        <v>-3101</v>
      </c>
      <c r="G63" s="225"/>
      <c r="H63" s="218">
        <v>0</v>
      </c>
      <c r="I63" s="226"/>
      <c r="J63" s="218">
        <v>0</v>
      </c>
    </row>
    <row r="64" spans="1:10" ht="22.35" customHeight="1" thickBot="1">
      <c r="A64" s="300"/>
      <c r="B64" s="306"/>
      <c r="C64" s="306"/>
      <c r="D64" s="242">
        <f>D33</f>
        <v>160342</v>
      </c>
      <c r="E64" s="228"/>
      <c r="F64" s="242">
        <f>F33</f>
        <v>-71191</v>
      </c>
      <c r="G64" s="228"/>
      <c r="H64" s="242">
        <f>H33</f>
        <v>154591</v>
      </c>
      <c r="I64" s="229"/>
      <c r="J64" s="242">
        <f>J33</f>
        <v>-68090</v>
      </c>
    </row>
    <row r="65" spans="1:10" ht="10.35" customHeight="1" thickTop="1">
      <c r="A65" s="300"/>
      <c r="B65" s="306"/>
      <c r="C65" s="306"/>
      <c r="D65" s="307"/>
      <c r="E65" s="308"/>
      <c r="F65" s="307"/>
      <c r="G65" s="308"/>
      <c r="H65" s="307"/>
      <c r="I65" s="307"/>
      <c r="J65" s="307"/>
    </row>
    <row r="66" spans="1:10" ht="22.35" customHeight="1">
      <c r="A66" s="203" t="s">
        <v>111</v>
      </c>
      <c r="B66" s="204"/>
      <c r="C66" s="204"/>
      <c r="D66" s="309"/>
      <c r="E66" s="310"/>
      <c r="F66" s="309"/>
      <c r="G66" s="310"/>
      <c r="H66" s="309"/>
      <c r="I66" s="309"/>
      <c r="J66" s="309"/>
    </row>
    <row r="67" spans="1:10" ht="22.35" customHeight="1">
      <c r="A67" s="199" t="s">
        <v>112</v>
      </c>
      <c r="B67" s="199"/>
      <c r="C67" s="199"/>
      <c r="D67" s="226">
        <f>D69-D68</f>
        <v>196927</v>
      </c>
      <c r="E67" s="225"/>
      <c r="F67" s="226">
        <v>20001</v>
      </c>
      <c r="G67" s="225"/>
      <c r="H67" s="226">
        <f>H69-H68</f>
        <v>196927</v>
      </c>
      <c r="I67" s="226"/>
      <c r="J67" s="226">
        <v>20001</v>
      </c>
    </row>
    <row r="68" spans="1:10" ht="22.35" customHeight="1">
      <c r="A68" s="199" t="s">
        <v>113</v>
      </c>
      <c r="B68" s="199"/>
      <c r="C68" s="199"/>
      <c r="D68" s="241">
        <v>5751</v>
      </c>
      <c r="E68" s="225"/>
      <c r="F68" s="241">
        <v>-3101</v>
      </c>
      <c r="G68" s="225"/>
      <c r="H68" s="218">
        <v>0</v>
      </c>
      <c r="I68" s="226"/>
      <c r="J68" s="218">
        <v>0</v>
      </c>
    </row>
    <row r="69" spans="1:10" ht="22.35" customHeight="1" thickBot="1">
      <c r="A69" s="300"/>
      <c r="B69" s="306"/>
      <c r="C69" s="306"/>
      <c r="D69" s="242">
        <f>D59</f>
        <v>202678</v>
      </c>
      <c r="E69" s="228"/>
      <c r="F69" s="242">
        <f>F59</f>
        <v>16900</v>
      </c>
      <c r="G69" s="228"/>
      <c r="H69" s="242">
        <f>H59</f>
        <v>196927</v>
      </c>
      <c r="I69" s="229"/>
      <c r="J69" s="242">
        <f>J59</f>
        <v>20001</v>
      </c>
    </row>
    <row r="70" spans="1:10" ht="22.35" customHeight="1" thickTop="1">
      <c r="A70" s="304"/>
      <c r="B70" s="298"/>
      <c r="C70" s="298"/>
      <c r="D70" s="309"/>
      <c r="E70" s="309"/>
      <c r="F70" s="309"/>
      <c r="G70" s="309"/>
      <c r="H70" s="309"/>
      <c r="I70" s="309"/>
      <c r="J70" s="309"/>
    </row>
    <row r="71" spans="1:10" ht="22.35" customHeight="1" thickBot="1">
      <c r="A71" s="304" t="s">
        <v>329</v>
      </c>
      <c r="B71" s="298">
        <v>2</v>
      </c>
      <c r="C71" s="298"/>
      <c r="D71" s="311">
        <f>D62/4254485</f>
        <v>3.6336007765922315E-2</v>
      </c>
      <c r="E71" s="312"/>
      <c r="F71" s="311">
        <f>F62/4254485</f>
        <v>-1.6004287240406301E-2</v>
      </c>
      <c r="G71" s="313"/>
      <c r="H71" s="314">
        <f>H62/4254485</f>
        <v>3.6336007765922315E-2</v>
      </c>
      <c r="I71" s="313"/>
      <c r="J71" s="314">
        <f>J62/4254485</f>
        <v>-1.6004287240406301E-2</v>
      </c>
    </row>
    <row r="72" spans="1:10" ht="22.35" customHeight="1" thickTop="1">
      <c r="E72" s="205"/>
      <c r="G72" s="205"/>
      <c r="I72" s="205"/>
    </row>
  </sheetData>
  <mergeCells count="18">
    <mergeCell ref="D40:F40"/>
    <mergeCell ref="H40:J40"/>
    <mergeCell ref="D41:F41"/>
    <mergeCell ref="H41:J41"/>
    <mergeCell ref="D43:J43"/>
    <mergeCell ref="D39:F39"/>
    <mergeCell ref="H39:J3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8:F38"/>
    <mergeCell ref="H38:J38"/>
  </mergeCells>
  <pageMargins left="0.8" right="0.48" top="0.48" bottom="0.5" header="0.5" footer="0.5"/>
  <pageSetup paperSize="9" scale="78" firstPageNumber="9" fitToHeight="0" orientation="portrait" useFirstPageNumber="1" r:id="rId1"/>
  <headerFooter>
    <oddFooter xml:space="preserve">&amp;LThe accompanying notes form an integral part of the interim financial statements.
&amp;C&amp;P 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31D7E-2346-4B4E-B98F-638F95B29166}">
  <sheetPr>
    <pageSetUpPr fitToPage="1"/>
  </sheetPr>
  <dimension ref="A1:AD46"/>
  <sheetViews>
    <sheetView view="pageBreakPreview" zoomScale="55" zoomScaleNormal="85" zoomScaleSheetLayoutView="55" workbookViewId="0">
      <selection activeCell="AD18" sqref="AD18"/>
    </sheetView>
  </sheetViews>
  <sheetFormatPr defaultColWidth="9.125" defaultRowHeight="13.8"/>
  <cols>
    <col min="1" max="1" width="66.375" style="153" customWidth="1"/>
    <col min="2" max="2" width="7.375" style="153" customWidth="1"/>
    <col min="3" max="3" width="21.625" style="153" customWidth="1"/>
    <col min="4" max="4" width="1.125" style="153" customWidth="1"/>
    <col min="5" max="5" width="21.625" style="153" customWidth="1"/>
    <col min="6" max="6" width="0.75" style="153" customWidth="1"/>
    <col min="7" max="7" width="21.625" style="153" customWidth="1"/>
    <col min="8" max="8" width="1.125" style="153" customWidth="1"/>
    <col min="9" max="9" width="21.625" style="153" customWidth="1"/>
    <col min="10" max="10" width="1.125" style="153" customWidth="1"/>
    <col min="11" max="11" width="21.625" style="153" customWidth="1"/>
    <col min="12" max="12" width="1.125" style="153" customWidth="1"/>
    <col min="13" max="13" width="21.625" style="153" customWidth="1"/>
    <col min="14" max="14" width="1.125" style="153" customWidth="1"/>
    <col min="15" max="15" width="21.625" style="153" customWidth="1"/>
    <col min="16" max="16" width="0.875" style="153" customWidth="1"/>
    <col min="17" max="17" width="17.625" style="153" hidden="1" customWidth="1"/>
    <col min="18" max="18" width="1.125" style="153" hidden="1" customWidth="1"/>
    <col min="19" max="19" width="21.625" style="153" customWidth="1"/>
    <col min="20" max="20" width="1.125" style="153" customWidth="1"/>
    <col min="21" max="21" width="21.625" style="153" customWidth="1"/>
    <col min="22" max="22" width="1.125" style="153" customWidth="1"/>
    <col min="23" max="23" width="21.625" style="153" customWidth="1"/>
    <col min="24" max="24" width="1.125" style="153" customWidth="1"/>
    <col min="25" max="25" width="21.625" style="153" customWidth="1"/>
    <col min="26" max="28" width="11.875" style="153" customWidth="1"/>
    <col min="29" max="16384" width="9.125" style="153"/>
  </cols>
  <sheetData>
    <row r="1" spans="1:25" s="114" customFormat="1" ht="20.85" customHeight="1">
      <c r="A1" s="113" t="s">
        <v>0</v>
      </c>
      <c r="C1" s="115"/>
      <c r="D1" s="115"/>
    </row>
    <row r="2" spans="1:25" s="151" customFormat="1" ht="20.85" customHeight="1">
      <c r="A2" s="149" t="s">
        <v>114</v>
      </c>
      <c r="B2" s="150"/>
    </row>
    <row r="3" spans="1:25" ht="20.85" customHeight="1">
      <c r="A3" s="329"/>
      <c r="B3" s="329"/>
      <c r="C3" s="329"/>
      <c r="J3" s="154"/>
      <c r="O3" s="154"/>
      <c r="P3" s="154"/>
      <c r="Q3" s="154"/>
      <c r="R3" s="154"/>
      <c r="S3" s="154"/>
      <c r="T3" s="154"/>
      <c r="U3" s="154"/>
      <c r="V3" s="154"/>
      <c r="W3" s="154"/>
      <c r="X3" s="154"/>
    </row>
    <row r="4" spans="1:25" s="170" customFormat="1" ht="20.85" customHeight="1">
      <c r="A4" s="168"/>
      <c r="B4" s="169"/>
      <c r="C4" s="330" t="s">
        <v>115</v>
      </c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</row>
    <row r="5" spans="1:25" ht="20.85" customHeight="1">
      <c r="A5" s="155"/>
      <c r="B5" s="155"/>
      <c r="D5" s="157"/>
      <c r="E5" s="157"/>
      <c r="F5" s="157"/>
      <c r="G5" s="157"/>
      <c r="H5" s="157"/>
      <c r="I5" s="331" t="s">
        <v>116</v>
      </c>
      <c r="J5" s="331"/>
      <c r="K5" s="331"/>
      <c r="L5" s="157"/>
      <c r="M5" s="331" t="s">
        <v>76</v>
      </c>
      <c r="N5" s="331"/>
      <c r="O5" s="331"/>
      <c r="P5" s="331"/>
      <c r="Q5" s="331"/>
      <c r="R5" s="331"/>
      <c r="S5" s="331"/>
      <c r="T5" s="171"/>
      <c r="X5" s="171"/>
      <c r="Y5" s="156"/>
    </row>
    <row r="6" spans="1:25" ht="20.85" customHeight="1">
      <c r="A6" s="155"/>
      <c r="B6" s="155"/>
      <c r="D6" s="157"/>
      <c r="E6" s="157"/>
      <c r="F6" s="157"/>
      <c r="H6" s="157"/>
      <c r="I6" s="332"/>
      <c r="J6" s="332"/>
      <c r="K6" s="332"/>
      <c r="L6" s="157"/>
      <c r="M6" s="157"/>
      <c r="N6" s="157"/>
      <c r="O6" s="157"/>
      <c r="P6" s="157"/>
      <c r="Q6" s="157"/>
      <c r="R6" s="171"/>
      <c r="S6" s="157"/>
      <c r="T6" s="171"/>
      <c r="U6" s="160" t="s">
        <v>117</v>
      </c>
      <c r="Y6" s="156"/>
    </row>
    <row r="7" spans="1:25" s="170" customFormat="1" ht="21.6" customHeight="1">
      <c r="A7" s="168"/>
      <c r="B7" s="172"/>
      <c r="C7" s="173" t="s">
        <v>118</v>
      </c>
      <c r="E7" s="173" t="s">
        <v>119</v>
      </c>
      <c r="F7" s="173"/>
      <c r="G7" s="172" t="s">
        <v>121</v>
      </c>
      <c r="J7" s="174"/>
      <c r="K7" s="172" t="s">
        <v>120</v>
      </c>
      <c r="M7" s="172" t="s">
        <v>120</v>
      </c>
      <c r="N7" s="172"/>
      <c r="P7" s="172"/>
      <c r="Q7" s="172"/>
      <c r="R7" s="174"/>
      <c r="S7" s="173" t="s">
        <v>122</v>
      </c>
      <c r="T7" s="174"/>
      <c r="U7" s="175" t="s">
        <v>123</v>
      </c>
      <c r="V7" s="172"/>
      <c r="W7" s="172"/>
      <c r="X7" s="174"/>
    </row>
    <row r="8" spans="1:25" s="170" customFormat="1" ht="21.6" customHeight="1">
      <c r="A8" s="168"/>
      <c r="B8" s="172"/>
      <c r="C8" s="173" t="s">
        <v>124</v>
      </c>
      <c r="E8" s="173" t="s">
        <v>125</v>
      </c>
      <c r="F8" s="173"/>
      <c r="G8" s="172" t="s">
        <v>126</v>
      </c>
      <c r="I8" s="172" t="s">
        <v>120</v>
      </c>
      <c r="J8" s="174"/>
      <c r="K8" s="173"/>
      <c r="M8" s="173" t="s">
        <v>127</v>
      </c>
      <c r="N8" s="172"/>
      <c r="O8" s="172" t="s">
        <v>128</v>
      </c>
      <c r="P8" s="172"/>
      <c r="Q8" s="173" t="s">
        <v>129</v>
      </c>
      <c r="R8" s="174"/>
      <c r="S8" s="173" t="s">
        <v>130</v>
      </c>
      <c r="T8" s="174"/>
      <c r="U8" s="175" t="s">
        <v>131</v>
      </c>
      <c r="V8" s="172"/>
      <c r="W8" s="173" t="s">
        <v>132</v>
      </c>
      <c r="X8" s="172"/>
      <c r="Y8" s="172" t="s">
        <v>120</v>
      </c>
    </row>
    <row r="9" spans="1:25" s="170" customFormat="1" ht="21.6" customHeight="1">
      <c r="A9" s="168"/>
      <c r="B9" s="158" t="s">
        <v>6</v>
      </c>
      <c r="C9" s="173" t="s">
        <v>133</v>
      </c>
      <c r="D9" s="172"/>
      <c r="E9" s="173" t="s">
        <v>134</v>
      </c>
      <c r="F9" s="173"/>
      <c r="G9" s="172" t="s">
        <v>137</v>
      </c>
      <c r="H9" s="172"/>
      <c r="I9" s="173" t="s">
        <v>135</v>
      </c>
      <c r="J9" s="174"/>
      <c r="K9" s="172" t="s">
        <v>136</v>
      </c>
      <c r="L9" s="172"/>
      <c r="M9" s="173" t="s">
        <v>138</v>
      </c>
      <c r="N9" s="172"/>
      <c r="O9" s="172" t="s">
        <v>139</v>
      </c>
      <c r="P9" s="172"/>
      <c r="Q9" s="173" t="s">
        <v>138</v>
      </c>
      <c r="R9" s="174"/>
      <c r="S9" s="173" t="s">
        <v>140</v>
      </c>
      <c r="T9" s="174"/>
      <c r="U9" s="175" t="s">
        <v>141</v>
      </c>
      <c r="V9" s="172"/>
      <c r="W9" s="173" t="s">
        <v>142</v>
      </c>
      <c r="X9" s="172"/>
      <c r="Y9" s="172" t="s">
        <v>79</v>
      </c>
    </row>
    <row r="10" spans="1:25" s="170" customFormat="1" ht="18" customHeight="1">
      <c r="A10" s="168"/>
      <c r="B10" s="174"/>
      <c r="C10" s="328" t="s">
        <v>8</v>
      </c>
      <c r="D10" s="328"/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328"/>
      <c r="W10" s="328"/>
      <c r="X10" s="328"/>
      <c r="Y10" s="328"/>
    </row>
    <row r="11" spans="1:25" ht="20.85" customHeight="1">
      <c r="A11" s="206" t="s">
        <v>306</v>
      </c>
      <c r="B11" s="158"/>
      <c r="C11" s="60"/>
      <c r="D11" s="61"/>
      <c r="E11" s="60"/>
      <c r="F11" s="60"/>
      <c r="G11" s="60"/>
      <c r="H11" s="61"/>
      <c r="I11" s="60"/>
      <c r="J11" s="61"/>
      <c r="K11" s="60"/>
      <c r="L11" s="61"/>
      <c r="M11" s="60"/>
      <c r="N11" s="60"/>
      <c r="O11" s="60"/>
      <c r="P11" s="60"/>
      <c r="Q11" s="60"/>
      <c r="R11" s="61"/>
      <c r="S11" s="60"/>
      <c r="T11" s="61"/>
      <c r="U11" s="60"/>
      <c r="V11" s="61"/>
      <c r="W11" s="60"/>
      <c r="X11" s="61"/>
      <c r="Y11" s="60"/>
    </row>
    <row r="12" spans="1:25" ht="20.85" customHeight="1">
      <c r="A12" s="161" t="s">
        <v>330</v>
      </c>
      <c r="B12" s="158"/>
      <c r="C12" s="62">
        <v>4254485</v>
      </c>
      <c r="D12" s="49"/>
      <c r="E12" s="62">
        <v>-1559619</v>
      </c>
      <c r="F12" s="62"/>
      <c r="G12" s="62">
        <v>-2452138</v>
      </c>
      <c r="H12" s="49"/>
      <c r="I12" s="62">
        <v>19836</v>
      </c>
      <c r="J12" s="49"/>
      <c r="K12" s="62">
        <v>1721163</v>
      </c>
      <c r="L12" s="49"/>
      <c r="M12" s="62">
        <v>-80955</v>
      </c>
      <c r="N12" s="62"/>
      <c r="O12" s="62">
        <v>-4565</v>
      </c>
      <c r="P12" s="62"/>
      <c r="Q12" s="62">
        <v>0</v>
      </c>
      <c r="R12" s="49"/>
      <c r="S12" s="66">
        <f>SUM(M12,O12,Q12)</f>
        <v>-85520</v>
      </c>
      <c r="T12" s="49"/>
      <c r="U12" s="66">
        <f>SUM(C12,E12,G12,I12,K12,S12)</f>
        <v>1898207</v>
      </c>
      <c r="V12" s="49"/>
      <c r="W12" s="62">
        <v>175003</v>
      </c>
      <c r="X12" s="49"/>
      <c r="Y12" s="66">
        <f>SUM(U12,W12)</f>
        <v>2073210</v>
      </c>
    </row>
    <row r="13" spans="1:25" s="4" customFormat="1" ht="22.35" customHeight="1">
      <c r="A13" s="153" t="s">
        <v>278</v>
      </c>
      <c r="B13" s="158" t="s">
        <v>318</v>
      </c>
      <c r="C13" s="15">
        <v>0</v>
      </c>
      <c r="D13" s="15"/>
      <c r="E13" s="15">
        <v>0</v>
      </c>
      <c r="F13" s="15"/>
      <c r="G13" s="47">
        <v>374654</v>
      </c>
      <c r="H13" s="15"/>
      <c r="I13" s="15">
        <v>0</v>
      </c>
      <c r="J13" s="15"/>
      <c r="K13" s="15">
        <v>-374654</v>
      </c>
      <c r="L13" s="47"/>
      <c r="M13" s="15">
        <v>0</v>
      </c>
      <c r="N13" s="15"/>
      <c r="O13" s="15">
        <v>0</v>
      </c>
      <c r="S13" s="70">
        <v>0</v>
      </c>
      <c r="U13" s="69">
        <v>0</v>
      </c>
      <c r="V13" s="15"/>
      <c r="W13" s="15">
        <v>0</v>
      </c>
      <c r="X13" s="15"/>
      <c r="Y13" s="83">
        <v>0</v>
      </c>
    </row>
    <row r="14" spans="1:25" s="4" customFormat="1" ht="22.35" customHeight="1">
      <c r="A14" s="154" t="s">
        <v>279</v>
      </c>
      <c r="B14" s="162"/>
      <c r="C14" s="100">
        <f>SUM(C12:C13)</f>
        <v>4254485</v>
      </c>
      <c r="D14" s="63"/>
      <c r="E14" s="100">
        <f>SUM(E12:E13)</f>
        <v>-1559619</v>
      </c>
      <c r="F14" s="35"/>
      <c r="G14" s="100">
        <f>SUM(G12:G13)</f>
        <v>-2077484</v>
      </c>
      <c r="H14" s="63"/>
      <c r="I14" s="100">
        <f>SUM(I12:I13)</f>
        <v>19836</v>
      </c>
      <c r="J14" s="63"/>
      <c r="K14" s="100">
        <f>SUM(K12:K13)</f>
        <v>1346509</v>
      </c>
      <c r="L14" s="49"/>
      <c r="M14" s="100">
        <f>SUM(M12:M13)</f>
        <v>-80955</v>
      </c>
      <c r="N14" s="50"/>
      <c r="O14" s="100">
        <f>SUM(O12:O13)</f>
        <v>-4565</v>
      </c>
      <c r="S14" s="100">
        <f>SUM(M14,O14,Q14)</f>
        <v>-85520</v>
      </c>
      <c r="U14" s="100">
        <f>SUM(C14,E14,G14,I14,K14,S14)</f>
        <v>1898207</v>
      </c>
      <c r="W14" s="100">
        <f>SUM(W12:W13)</f>
        <v>175003</v>
      </c>
      <c r="Y14" s="100">
        <f>SUM(U14,W14)</f>
        <v>2073210</v>
      </c>
    </row>
    <row r="15" spans="1:25" ht="18" customHeight="1">
      <c r="A15" s="154"/>
      <c r="B15" s="162"/>
      <c r="C15" s="62"/>
      <c r="D15" s="49"/>
      <c r="E15" s="62"/>
      <c r="F15" s="62"/>
      <c r="G15" s="62"/>
      <c r="H15" s="49"/>
      <c r="I15" s="62"/>
      <c r="J15" s="49"/>
      <c r="K15" s="62"/>
      <c r="L15" s="49"/>
      <c r="M15" s="62"/>
      <c r="N15" s="62"/>
      <c r="O15" s="62"/>
      <c r="P15" s="62"/>
      <c r="Q15" s="62"/>
      <c r="R15" s="49"/>
      <c r="S15" s="62"/>
      <c r="T15" s="49"/>
      <c r="U15" s="62"/>
      <c r="V15" s="49"/>
      <c r="W15" s="62"/>
      <c r="X15" s="49"/>
      <c r="Y15" s="62"/>
    </row>
    <row r="16" spans="1:25" ht="20.85" customHeight="1">
      <c r="A16" s="121" t="s">
        <v>143</v>
      </c>
      <c r="B16" s="118"/>
      <c r="C16" s="63"/>
      <c r="D16" s="49"/>
      <c r="E16" s="63"/>
      <c r="F16" s="63"/>
      <c r="G16" s="63"/>
      <c r="H16" s="49"/>
      <c r="I16" s="63"/>
      <c r="J16" s="45"/>
      <c r="K16" s="63"/>
      <c r="L16" s="49"/>
      <c r="M16" s="62"/>
      <c r="N16" s="62"/>
      <c r="O16" s="43"/>
      <c r="P16" s="43"/>
      <c r="Q16" s="43"/>
      <c r="R16" s="44"/>
      <c r="S16" s="43"/>
      <c r="T16" s="44"/>
      <c r="U16" s="46"/>
      <c r="V16" s="45"/>
      <c r="W16" s="63"/>
      <c r="X16" s="45"/>
      <c r="Y16" s="43"/>
    </row>
    <row r="17" spans="1:30" ht="20.85" customHeight="1">
      <c r="A17" s="117" t="s">
        <v>144</v>
      </c>
      <c r="B17" s="118"/>
      <c r="C17" s="47">
        <v>0</v>
      </c>
      <c r="D17" s="87"/>
      <c r="E17" s="47">
        <v>0</v>
      </c>
      <c r="F17" s="47"/>
      <c r="G17" s="47">
        <v>0</v>
      </c>
      <c r="H17" s="87"/>
      <c r="I17" s="47">
        <v>0</v>
      </c>
      <c r="J17" s="47"/>
      <c r="K17" s="70">
        <v>-68090</v>
      </c>
      <c r="L17" s="47"/>
      <c r="M17" s="47">
        <v>0</v>
      </c>
      <c r="N17" s="47"/>
      <c r="O17" s="47">
        <v>0</v>
      </c>
      <c r="P17" s="47"/>
      <c r="Q17" s="47">
        <v>0</v>
      </c>
      <c r="R17" s="44"/>
      <c r="S17" s="69">
        <f>SUM(M17,O17,Q17)</f>
        <v>0</v>
      </c>
      <c r="T17" s="44"/>
      <c r="U17" s="69">
        <f>SUM(C17,E17,G17,I17,K17,S17)</f>
        <v>-68090</v>
      </c>
      <c r="V17" s="44"/>
      <c r="W17" s="70">
        <v>-3101</v>
      </c>
      <c r="X17" s="44"/>
      <c r="Y17" s="69">
        <f t="shared" ref="Y17:Y18" si="0">SUM(U17,W17)</f>
        <v>-71191</v>
      </c>
      <c r="Z17" s="18"/>
      <c r="AA17" s="18"/>
      <c r="AB17" s="18"/>
    </row>
    <row r="18" spans="1:30" ht="20.85" customHeight="1">
      <c r="A18" s="176" t="s">
        <v>145</v>
      </c>
      <c r="B18" s="118"/>
      <c r="C18" s="48">
        <v>0</v>
      </c>
      <c r="D18" s="87"/>
      <c r="E18" s="48">
        <v>0</v>
      </c>
      <c r="F18" s="47"/>
      <c r="G18" s="48">
        <v>0</v>
      </c>
      <c r="H18" s="87"/>
      <c r="I18" s="48">
        <v>0</v>
      </c>
      <c r="J18" s="44"/>
      <c r="K18" s="48">
        <v>0</v>
      </c>
      <c r="L18" s="47"/>
      <c r="M18" s="85">
        <v>88091</v>
      </c>
      <c r="N18" s="46"/>
      <c r="O18" s="48">
        <v>0</v>
      </c>
      <c r="P18" s="46"/>
      <c r="Q18" s="46">
        <v>0</v>
      </c>
      <c r="R18" s="44"/>
      <c r="S18" s="85">
        <f>SUM(M18,O18,Q18)</f>
        <v>88091</v>
      </c>
      <c r="T18" s="44"/>
      <c r="U18" s="69">
        <f>SUM(C18,E18,G18,I18,K18,S18)</f>
        <v>88091</v>
      </c>
      <c r="V18" s="44"/>
      <c r="W18" s="48">
        <v>0</v>
      </c>
      <c r="X18" s="44"/>
      <c r="Y18" s="69">
        <f t="shared" si="0"/>
        <v>88091</v>
      </c>
      <c r="Z18" s="18"/>
      <c r="AA18" s="18"/>
      <c r="AB18" s="18"/>
    </row>
    <row r="19" spans="1:30" ht="20.85" customHeight="1">
      <c r="A19" s="121" t="s">
        <v>107</v>
      </c>
      <c r="B19" s="119"/>
      <c r="C19" s="48">
        <f>SUM(C17:C18)</f>
        <v>0</v>
      </c>
      <c r="D19" s="97"/>
      <c r="E19" s="48">
        <f>SUM(E17:E18)</f>
        <v>0</v>
      </c>
      <c r="F19" s="47"/>
      <c r="G19" s="48">
        <f>SUM(G17:G18)</f>
        <v>0</v>
      </c>
      <c r="H19" s="97"/>
      <c r="I19" s="48">
        <f>SUM(I17:I18)</f>
        <v>0</v>
      </c>
      <c r="J19" s="49"/>
      <c r="K19" s="71">
        <f>SUM(K17:K18)</f>
        <v>-68090</v>
      </c>
      <c r="L19" s="49"/>
      <c r="M19" s="68">
        <f>SUM(M17:M18)</f>
        <v>88091</v>
      </c>
      <c r="N19" s="62"/>
      <c r="O19" s="48">
        <f>SUM(O17:O18)</f>
        <v>0</v>
      </c>
      <c r="P19" s="49"/>
      <c r="Q19" s="64"/>
      <c r="R19" s="49"/>
      <c r="S19" s="68">
        <f>SUM(M19,O19,Q19)</f>
        <v>88091</v>
      </c>
      <c r="T19" s="49"/>
      <c r="U19" s="68">
        <f>SUM(C19,E19,G19,I19,K19,S19)</f>
        <v>20001</v>
      </c>
      <c r="V19" s="49"/>
      <c r="W19" s="68">
        <f>SUM(W17:W18)</f>
        <v>-3101</v>
      </c>
      <c r="X19" s="49"/>
      <c r="Y19" s="68">
        <f>SUM(Y17:Y18)</f>
        <v>16900</v>
      </c>
      <c r="Z19" s="18"/>
      <c r="AA19" s="18"/>
      <c r="AB19" s="18"/>
    </row>
    <row r="20" spans="1:30" ht="12.9" customHeight="1">
      <c r="A20" s="121"/>
      <c r="B20" s="11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62"/>
      <c r="N20" s="62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30" ht="20.85" customHeight="1">
      <c r="A21" s="117" t="s">
        <v>146</v>
      </c>
      <c r="B21" s="119"/>
      <c r="C21" s="47">
        <v>0</v>
      </c>
      <c r="D21" s="87"/>
      <c r="E21" s="47">
        <v>0</v>
      </c>
      <c r="F21" s="47"/>
      <c r="G21" s="47">
        <v>0</v>
      </c>
      <c r="H21" s="47"/>
      <c r="I21" s="47">
        <v>617</v>
      </c>
      <c r="J21" s="47"/>
      <c r="K21" s="47">
        <v>-617</v>
      </c>
      <c r="L21" s="47"/>
      <c r="M21" s="47">
        <v>0</v>
      </c>
      <c r="N21" s="47"/>
      <c r="O21" s="47">
        <v>0</v>
      </c>
      <c r="P21" s="47"/>
      <c r="Q21" s="47">
        <v>0</v>
      </c>
      <c r="R21" s="44"/>
      <c r="S21" s="69">
        <f>SUM(M21,O21,Q21)</f>
        <v>0</v>
      </c>
      <c r="T21" s="87"/>
      <c r="U21" s="69">
        <f>SUM(C21,E21,G21,I21,K21,S21)</f>
        <v>0</v>
      </c>
      <c r="V21" s="87"/>
      <c r="W21" s="47">
        <v>0</v>
      </c>
      <c r="X21" s="87"/>
      <c r="Y21" s="69">
        <f t="shared" ref="Y21" si="1">SUM(U21,W21)</f>
        <v>0</v>
      </c>
    </row>
    <row r="22" spans="1:30" ht="20.85" customHeight="1" thickBot="1">
      <c r="A22" s="207" t="s">
        <v>308</v>
      </c>
      <c r="B22" s="118"/>
      <c r="C22" s="72">
        <f>SUM(C14,C19:C21)</f>
        <v>4254485</v>
      </c>
      <c r="D22" s="49"/>
      <c r="E22" s="72">
        <f>SUM(E14,E19:E21)</f>
        <v>-1559619</v>
      </c>
      <c r="F22" s="88"/>
      <c r="G22" s="72">
        <f>SUM(G14,G19:G21)</f>
        <v>-2077484</v>
      </c>
      <c r="H22" s="49"/>
      <c r="I22" s="72">
        <f>SUM(I14,I19:I21)</f>
        <v>20453</v>
      </c>
      <c r="J22" s="49"/>
      <c r="K22" s="72">
        <f>SUM(K14,K19:K21)</f>
        <v>1277802</v>
      </c>
      <c r="L22" s="49"/>
      <c r="M22" s="72">
        <f>SUM(M14,M19:M21)</f>
        <v>7136</v>
      </c>
      <c r="N22" s="49"/>
      <c r="O22" s="72">
        <f>SUM(O14,O19:O21)</f>
        <v>-4565</v>
      </c>
      <c r="P22" s="49"/>
      <c r="Q22" s="65"/>
      <c r="R22" s="49"/>
      <c r="S22" s="72">
        <f>SUM(M22,O22,Q22)</f>
        <v>2571</v>
      </c>
      <c r="T22" s="49"/>
      <c r="U22" s="72">
        <f>SUM(C22,E22,G22,I22,K22,S22)</f>
        <v>1918208</v>
      </c>
      <c r="V22" s="49"/>
      <c r="W22" s="72">
        <f>SUM(W14,W19:W21)</f>
        <v>171902</v>
      </c>
      <c r="X22" s="49"/>
      <c r="Y22" s="72">
        <f>SUM(Y14,Y19:Y21)</f>
        <v>2090110</v>
      </c>
    </row>
    <row r="23" spans="1:30" ht="18" customHeight="1" thickTop="1"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</row>
    <row r="24" spans="1:30" ht="20.85" customHeight="1">
      <c r="A24" s="206" t="s">
        <v>307</v>
      </c>
      <c r="B24" s="158"/>
      <c r="C24" s="93"/>
      <c r="D24" s="94"/>
      <c r="E24" s="93"/>
      <c r="F24" s="93"/>
      <c r="G24" s="93"/>
      <c r="H24" s="94"/>
      <c r="I24" s="93"/>
      <c r="J24" s="94"/>
      <c r="K24" s="93"/>
      <c r="L24" s="94"/>
      <c r="M24" s="93"/>
      <c r="N24" s="93"/>
      <c r="O24" s="93"/>
      <c r="P24" s="93"/>
      <c r="Q24" s="93"/>
      <c r="R24" s="94"/>
      <c r="S24" s="93"/>
      <c r="T24" s="94"/>
      <c r="U24" s="93"/>
      <c r="V24" s="94"/>
      <c r="W24" s="93"/>
      <c r="X24" s="94"/>
      <c r="Y24" s="93"/>
    </row>
    <row r="25" spans="1:30" ht="20.85" customHeight="1">
      <c r="A25" s="161" t="s">
        <v>280</v>
      </c>
      <c r="B25" s="158"/>
      <c r="C25" s="62">
        <v>4254485</v>
      </c>
      <c r="D25" s="49"/>
      <c r="E25" s="62">
        <v>-1559619</v>
      </c>
      <c r="F25" s="62"/>
      <c r="G25" s="62">
        <v>-2452138</v>
      </c>
      <c r="H25" s="49"/>
      <c r="I25" s="62">
        <v>19836</v>
      </c>
      <c r="J25" s="49"/>
      <c r="K25" s="62">
        <v>1496591</v>
      </c>
      <c r="L25" s="49"/>
      <c r="M25" s="62">
        <v>-106121</v>
      </c>
      <c r="N25" s="62"/>
      <c r="O25" s="62">
        <v>-4565</v>
      </c>
      <c r="P25" s="62"/>
      <c r="Q25" s="62">
        <v>0</v>
      </c>
      <c r="R25" s="49"/>
      <c r="S25" s="66">
        <f>SUM(M25,O25,Q25)</f>
        <v>-110686</v>
      </c>
      <c r="T25" s="49"/>
      <c r="U25" s="66">
        <f>SUM(C25,E25,G25,I25,K25,S25)</f>
        <v>1648469</v>
      </c>
      <c r="V25" s="49"/>
      <c r="W25" s="62">
        <v>179081</v>
      </c>
      <c r="X25" s="49"/>
      <c r="Y25" s="66">
        <f>SUM(U25,W25)</f>
        <v>1827550</v>
      </c>
    </row>
    <row r="26" spans="1:30" s="4" customFormat="1" ht="22.35" customHeight="1">
      <c r="A26" s="153" t="s">
        <v>278</v>
      </c>
      <c r="B26" s="158" t="s">
        <v>318</v>
      </c>
      <c r="C26" s="15">
        <v>0</v>
      </c>
      <c r="D26" s="15"/>
      <c r="E26" s="15">
        <v>0</v>
      </c>
      <c r="F26" s="15"/>
      <c r="G26" s="47">
        <v>374654</v>
      </c>
      <c r="H26" s="15"/>
      <c r="I26" s="15">
        <v>0</v>
      </c>
      <c r="J26" s="15"/>
      <c r="K26" s="15">
        <v>-374654</v>
      </c>
      <c r="L26" s="47"/>
      <c r="M26" s="15">
        <v>0</v>
      </c>
      <c r="N26" s="15"/>
      <c r="O26" s="15">
        <v>0</v>
      </c>
      <c r="S26" s="70">
        <v>0</v>
      </c>
      <c r="U26" s="69">
        <v>0</v>
      </c>
      <c r="V26" s="15"/>
      <c r="W26" s="15">
        <v>0</v>
      </c>
      <c r="X26" s="15"/>
      <c r="Y26" s="15">
        <v>0</v>
      </c>
      <c r="Z26" s="9"/>
      <c r="AA26" s="9"/>
      <c r="AB26" s="9"/>
      <c r="AC26" s="9"/>
      <c r="AD26" s="9"/>
    </row>
    <row r="27" spans="1:30" s="4" customFormat="1" ht="22.35" customHeight="1">
      <c r="A27" s="154" t="s">
        <v>281</v>
      </c>
      <c r="B27" s="158"/>
      <c r="C27" s="108"/>
      <c r="D27" s="15"/>
      <c r="E27" s="108"/>
      <c r="F27" s="15"/>
      <c r="G27" s="108"/>
      <c r="H27" s="15"/>
      <c r="I27" s="108"/>
      <c r="J27" s="15"/>
      <c r="K27" s="108"/>
      <c r="L27" s="47"/>
      <c r="M27" s="108"/>
      <c r="N27" s="47"/>
      <c r="O27" s="108"/>
      <c r="P27" s="47"/>
      <c r="S27" s="108"/>
      <c r="T27" s="47"/>
      <c r="U27" s="108"/>
      <c r="V27" s="47"/>
      <c r="W27" s="108"/>
      <c r="X27" s="47"/>
      <c r="Y27" s="108"/>
      <c r="Z27" s="8"/>
      <c r="AA27" s="8"/>
      <c r="AB27" s="8"/>
      <c r="AC27" s="8"/>
      <c r="AD27" s="8"/>
    </row>
    <row r="28" spans="1:30" s="4" customFormat="1" ht="22.35" customHeight="1">
      <c r="A28" s="154" t="s">
        <v>282</v>
      </c>
      <c r="B28" s="162"/>
      <c r="C28" s="109">
        <f>SUM(C25:C26)</f>
        <v>4254485</v>
      </c>
      <c r="D28" s="63"/>
      <c r="E28" s="109">
        <f>SUM(E25:E26)</f>
        <v>-1559619</v>
      </c>
      <c r="F28" s="35"/>
      <c r="G28" s="109">
        <f>SUM(G25:G26)</f>
        <v>-2077484</v>
      </c>
      <c r="H28" s="63"/>
      <c r="I28" s="109">
        <f>SUM(I25:I26)</f>
        <v>19836</v>
      </c>
      <c r="J28" s="63"/>
      <c r="K28" s="109">
        <f>SUM(K25:K26)</f>
        <v>1121937</v>
      </c>
      <c r="L28" s="49"/>
      <c r="M28" s="109">
        <f>SUM(M25:M26)</f>
        <v>-106121</v>
      </c>
      <c r="N28" s="49"/>
      <c r="O28" s="109">
        <f>SUM(O25:O26)</f>
        <v>-4565</v>
      </c>
      <c r="P28" s="49"/>
      <c r="S28" s="109">
        <f>SUM(M28,O28,Q28)</f>
        <v>-110686</v>
      </c>
      <c r="T28" s="49"/>
      <c r="U28" s="109">
        <f>SUM(C28,E28,G28,I28,K28,S28)</f>
        <v>1648469</v>
      </c>
      <c r="V28" s="49"/>
      <c r="W28" s="109">
        <f>SUM(W25:W26)</f>
        <v>179081</v>
      </c>
      <c r="X28" s="49"/>
      <c r="Y28" s="109">
        <f>SUM(U28,W28)</f>
        <v>1827550</v>
      </c>
      <c r="Z28" s="35"/>
      <c r="AA28" s="35"/>
      <c r="AB28" s="35"/>
      <c r="AC28" s="35"/>
      <c r="AD28" s="35"/>
    </row>
    <row r="29" spans="1:30" ht="18" customHeight="1">
      <c r="A29" s="154"/>
      <c r="B29" s="162"/>
      <c r="C29" s="62"/>
      <c r="D29" s="49"/>
      <c r="E29" s="62"/>
      <c r="F29" s="62"/>
      <c r="G29" s="62"/>
      <c r="H29" s="49"/>
      <c r="I29" s="62"/>
      <c r="J29" s="49"/>
      <c r="K29" s="62"/>
      <c r="L29" s="49"/>
      <c r="M29" s="62"/>
      <c r="N29" s="62"/>
      <c r="O29" s="62"/>
      <c r="P29" s="62"/>
      <c r="Q29" s="62"/>
      <c r="R29" s="49"/>
      <c r="S29" s="62"/>
      <c r="T29" s="49"/>
      <c r="U29" s="62"/>
      <c r="V29" s="49"/>
      <c r="W29" s="62"/>
      <c r="X29" s="49"/>
      <c r="Y29" s="62"/>
    </row>
    <row r="30" spans="1:30" ht="18" customHeight="1">
      <c r="A30" s="154" t="s">
        <v>262</v>
      </c>
      <c r="B30" s="162"/>
      <c r="C30" s="46"/>
      <c r="D30" s="47"/>
      <c r="E30" s="46"/>
      <c r="F30" s="46"/>
      <c r="G30" s="46"/>
      <c r="H30" s="47"/>
      <c r="I30" s="46"/>
      <c r="J30" s="47"/>
      <c r="K30" s="46"/>
      <c r="L30" s="47"/>
      <c r="M30" s="46"/>
      <c r="N30" s="46"/>
      <c r="O30" s="46"/>
      <c r="P30" s="46"/>
      <c r="Q30" s="46"/>
      <c r="R30" s="47"/>
      <c r="S30" s="46"/>
      <c r="T30" s="47"/>
      <c r="U30" s="46"/>
      <c r="V30" s="47"/>
      <c r="W30" s="46"/>
      <c r="X30" s="47"/>
      <c r="Y30" s="46"/>
    </row>
    <row r="31" spans="1:30" ht="18" customHeight="1">
      <c r="A31" s="178" t="s">
        <v>288</v>
      </c>
      <c r="B31" s="162"/>
      <c r="C31" s="46"/>
      <c r="D31" s="47"/>
      <c r="E31" s="46"/>
      <c r="F31" s="46"/>
      <c r="G31" s="46"/>
      <c r="H31" s="47"/>
      <c r="I31" s="46"/>
      <c r="J31" s="47"/>
      <c r="K31" s="46"/>
      <c r="L31" s="47"/>
      <c r="M31" s="46"/>
      <c r="N31" s="46"/>
      <c r="O31" s="46"/>
      <c r="P31" s="46"/>
      <c r="Q31" s="46"/>
      <c r="R31" s="47"/>
      <c r="S31" s="46"/>
      <c r="T31" s="47"/>
      <c r="U31" s="46"/>
      <c r="V31" s="47"/>
      <c r="W31" s="46"/>
      <c r="X31" s="47"/>
      <c r="Y31" s="46"/>
    </row>
    <row r="32" spans="1:30" ht="18.45" customHeight="1">
      <c r="A32" s="153" t="s">
        <v>264</v>
      </c>
      <c r="B32" s="162"/>
      <c r="C32" s="46"/>
      <c r="D32" s="47"/>
      <c r="E32" s="46"/>
      <c r="F32" s="46"/>
      <c r="G32" s="46"/>
      <c r="H32" s="47"/>
      <c r="I32" s="46"/>
      <c r="J32" s="47"/>
      <c r="K32" s="46"/>
      <c r="L32" s="47"/>
      <c r="M32" s="46"/>
      <c r="N32" s="46"/>
      <c r="O32" s="46"/>
      <c r="P32" s="46"/>
      <c r="Q32" s="46"/>
      <c r="R32" s="47"/>
      <c r="S32" s="69"/>
      <c r="T32" s="47"/>
      <c r="U32" s="69"/>
      <c r="V32" s="47"/>
      <c r="W32" s="46"/>
      <c r="X32" s="47"/>
      <c r="Y32" s="66"/>
    </row>
    <row r="33" spans="1:25" ht="18" customHeight="1">
      <c r="A33" s="153" t="s">
        <v>265</v>
      </c>
      <c r="B33" s="158">
        <v>16</v>
      </c>
      <c r="C33" s="46">
        <v>0</v>
      </c>
      <c r="D33" s="47"/>
      <c r="E33" s="46">
        <v>0</v>
      </c>
      <c r="F33" s="46"/>
      <c r="G33" s="46">
        <v>413422</v>
      </c>
      <c r="H33" s="47"/>
      <c r="I33" s="46">
        <v>0</v>
      </c>
      <c r="J33" s="47"/>
      <c r="K33" s="46">
        <v>-413422</v>
      </c>
      <c r="L33" s="47"/>
      <c r="M33" s="46">
        <v>0</v>
      </c>
      <c r="N33" s="46"/>
      <c r="O33" s="46">
        <v>0</v>
      </c>
      <c r="P33" s="46"/>
      <c r="Q33" s="46"/>
      <c r="R33" s="47"/>
      <c r="S33" s="69">
        <f>SUM(M33,O33,Q33)</f>
        <v>0</v>
      </c>
      <c r="T33" s="47"/>
      <c r="U33" s="69">
        <f>SUM(C33,E33,G33,I33,K33,S33)</f>
        <v>0</v>
      </c>
      <c r="V33" s="47"/>
      <c r="W33" s="46">
        <v>0</v>
      </c>
      <c r="X33" s="47"/>
      <c r="Y33" s="69">
        <f>SUM(U33,W33)</f>
        <v>0</v>
      </c>
    </row>
    <row r="34" spans="1:25" ht="18" customHeight="1">
      <c r="A34" s="178" t="s">
        <v>263</v>
      </c>
      <c r="B34" s="162"/>
      <c r="C34" s="100">
        <f>SUM(C32:C33)</f>
        <v>0</v>
      </c>
      <c r="D34" s="62"/>
      <c r="E34" s="100">
        <f>SUM(E32:E33)</f>
        <v>0</v>
      </c>
      <c r="F34" s="35"/>
      <c r="G34" s="100">
        <f>SUM(G32:G33)</f>
        <v>413422</v>
      </c>
      <c r="H34" s="62"/>
      <c r="I34" s="100">
        <f>SUM(I32:I33)</f>
        <v>0</v>
      </c>
      <c r="J34" s="62"/>
      <c r="K34" s="100">
        <f>SUM(K32:K33)</f>
        <v>-413422</v>
      </c>
      <c r="L34" s="62"/>
      <c r="M34" s="100">
        <f>SUM(M32:M33)</f>
        <v>0</v>
      </c>
      <c r="N34" s="62"/>
      <c r="O34" s="100">
        <f>SUM(O32:O33)</f>
        <v>0</v>
      </c>
      <c r="P34" s="62"/>
      <c r="Q34" s="109"/>
      <c r="R34" s="62"/>
      <c r="S34" s="100">
        <f>SUM(M34,O34,Q34)</f>
        <v>0</v>
      </c>
      <c r="T34" s="62"/>
      <c r="U34" s="100">
        <f>SUM(C34,E34,G34,I34,K34,S34)</f>
        <v>0</v>
      </c>
      <c r="V34" s="62"/>
      <c r="W34" s="100">
        <f>SUM(W32:W33)</f>
        <v>0</v>
      </c>
      <c r="X34" s="62"/>
      <c r="Y34" s="100">
        <f>SUM(Y32:Y33)</f>
        <v>0</v>
      </c>
    </row>
    <row r="35" spans="1:25" ht="18" customHeight="1">
      <c r="A35" s="178"/>
      <c r="B35" s="162"/>
      <c r="C35" s="35"/>
      <c r="D35" s="62"/>
      <c r="E35" s="35"/>
      <c r="F35" s="35"/>
      <c r="G35" s="35"/>
      <c r="H35" s="62"/>
      <c r="I35" s="35"/>
      <c r="J35" s="62"/>
      <c r="K35" s="35"/>
      <c r="L35" s="62"/>
      <c r="M35" s="35"/>
      <c r="N35" s="62"/>
      <c r="O35" s="35"/>
      <c r="P35" s="62"/>
      <c r="Q35" s="35"/>
      <c r="R35" s="62"/>
      <c r="S35" s="35"/>
      <c r="T35" s="62"/>
      <c r="U35" s="35"/>
      <c r="V35" s="62"/>
      <c r="W35" s="35"/>
      <c r="X35" s="62"/>
      <c r="Y35" s="35"/>
    </row>
    <row r="36" spans="1:25" ht="20.85" customHeight="1">
      <c r="A36" s="121" t="s">
        <v>143</v>
      </c>
      <c r="B36" s="118"/>
      <c r="C36" s="63"/>
      <c r="D36" s="49"/>
      <c r="E36" s="63"/>
      <c r="F36" s="63"/>
      <c r="G36" s="63"/>
      <c r="H36" s="49"/>
      <c r="I36" s="63"/>
      <c r="J36" s="45"/>
      <c r="K36" s="63"/>
      <c r="L36" s="49"/>
      <c r="M36" s="62"/>
      <c r="N36" s="62"/>
      <c r="O36" s="43"/>
      <c r="P36" s="43"/>
      <c r="Q36" s="43"/>
      <c r="R36" s="44"/>
      <c r="S36" s="43"/>
      <c r="T36" s="44"/>
      <c r="U36" s="46"/>
      <c r="V36" s="45"/>
      <c r="W36" s="63"/>
      <c r="X36" s="45"/>
      <c r="Y36" s="43"/>
    </row>
    <row r="37" spans="1:25" ht="20.85" customHeight="1">
      <c r="A37" s="117" t="s">
        <v>144</v>
      </c>
      <c r="B37" s="118"/>
      <c r="C37" s="8">
        <v>0</v>
      </c>
      <c r="D37" s="47"/>
      <c r="E37" s="8">
        <v>0</v>
      </c>
      <c r="F37" s="8"/>
      <c r="G37" s="8">
        <v>0</v>
      </c>
      <c r="H37" s="47"/>
      <c r="I37" s="8">
        <v>0</v>
      </c>
      <c r="J37" s="47"/>
      <c r="K37" s="70">
        <f>'PL 9-10 6M'!D62</f>
        <v>154591</v>
      </c>
      <c r="L37" s="47"/>
      <c r="M37" s="8">
        <v>0</v>
      </c>
      <c r="N37" s="47"/>
      <c r="O37" s="8">
        <v>0</v>
      </c>
      <c r="P37" s="47"/>
      <c r="Q37" s="47"/>
      <c r="R37" s="44"/>
      <c r="S37" s="69">
        <f>SUM(M37,O37,Q37)</f>
        <v>0</v>
      </c>
      <c r="T37" s="47"/>
      <c r="U37" s="69">
        <f>SUM(C37,E37,G37,I37,K37,S37)</f>
        <v>154591</v>
      </c>
      <c r="V37" s="47"/>
      <c r="W37" s="46">
        <f>'PL 9-10 6M'!D63</f>
        <v>5751</v>
      </c>
      <c r="X37" s="47"/>
      <c r="Y37" s="69">
        <f>SUM(U37,W37)</f>
        <v>160342</v>
      </c>
    </row>
    <row r="38" spans="1:25" ht="20.85" customHeight="1">
      <c r="A38" s="176" t="s">
        <v>145</v>
      </c>
      <c r="B38" s="118"/>
      <c r="C38" s="33">
        <v>0</v>
      </c>
      <c r="D38" s="47"/>
      <c r="E38" s="33">
        <v>0</v>
      </c>
      <c r="F38" s="8"/>
      <c r="G38" s="33">
        <v>0</v>
      </c>
      <c r="H38" s="47"/>
      <c r="I38" s="33">
        <v>0</v>
      </c>
      <c r="J38" s="44"/>
      <c r="K38" s="33">
        <v>0</v>
      </c>
      <c r="L38" s="47"/>
      <c r="M38" s="85">
        <f>'PL 9-10 6M'!D46</f>
        <v>42336</v>
      </c>
      <c r="N38" s="46"/>
      <c r="O38" s="33">
        <v>0</v>
      </c>
      <c r="P38" s="46"/>
      <c r="Q38" s="46"/>
      <c r="R38" s="44"/>
      <c r="S38" s="69">
        <f>SUM(M38,O38,Q38)</f>
        <v>42336</v>
      </c>
      <c r="T38" s="47"/>
      <c r="U38" s="69">
        <f>SUM(C38,E38,G38,I38,K38,S38)</f>
        <v>42336</v>
      </c>
      <c r="V38" s="47"/>
      <c r="W38" s="46">
        <v>0</v>
      </c>
      <c r="X38" s="47"/>
      <c r="Y38" s="69">
        <f>SUM(U38,W38)</f>
        <v>42336</v>
      </c>
    </row>
    <row r="39" spans="1:25" ht="20.85" customHeight="1">
      <c r="A39" s="121" t="s">
        <v>107</v>
      </c>
      <c r="B39" s="119"/>
      <c r="C39" s="71">
        <f>SUM(C37:C38)</f>
        <v>0</v>
      </c>
      <c r="D39" s="49"/>
      <c r="E39" s="71">
        <f>SUM(E37:E38)</f>
        <v>0</v>
      </c>
      <c r="F39" s="40"/>
      <c r="G39" s="71">
        <f>SUM(G37:G38)</f>
        <v>0</v>
      </c>
      <c r="H39" s="49"/>
      <c r="I39" s="71">
        <f>SUM(I37:I38)</f>
        <v>0</v>
      </c>
      <c r="J39" s="49"/>
      <c r="K39" s="71">
        <f>SUM(K37:K38)</f>
        <v>154591</v>
      </c>
      <c r="L39" s="49"/>
      <c r="M39" s="71">
        <f>SUM(M37:M38)</f>
        <v>42336</v>
      </c>
      <c r="N39" s="62"/>
      <c r="O39" s="71">
        <f>SUM(O37:O38)</f>
        <v>0</v>
      </c>
      <c r="P39" s="49"/>
      <c r="Q39" s="64"/>
      <c r="R39" s="49"/>
      <c r="S39" s="68">
        <f>SUM(S37:S38)</f>
        <v>42336</v>
      </c>
      <c r="T39" s="49"/>
      <c r="U39" s="68">
        <f>SUM(C39,E39,G39,I39,K39,S39)</f>
        <v>196927</v>
      </c>
      <c r="V39" s="49"/>
      <c r="W39" s="68">
        <f>SUM(W37:W38)</f>
        <v>5751</v>
      </c>
      <c r="X39" s="49"/>
      <c r="Y39" s="68">
        <f>SUM(Y37:Y38)</f>
        <v>202678</v>
      </c>
    </row>
    <row r="40" spans="1:25" ht="18" hidden="1" customHeight="1">
      <c r="A40" s="121"/>
      <c r="B40" s="119"/>
      <c r="C40" s="8"/>
      <c r="D40" s="49"/>
      <c r="E40" s="49"/>
      <c r="F40" s="49"/>
      <c r="G40" s="49"/>
      <c r="H40" s="49"/>
      <c r="I40" s="49"/>
      <c r="J40" s="49"/>
      <c r="K40" s="49"/>
      <c r="L40" s="49"/>
      <c r="M40" s="62"/>
      <c r="N40" s="62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ht="20.85" hidden="1" customHeight="1">
      <c r="A41" s="176" t="s">
        <v>146</v>
      </c>
      <c r="B41" s="118"/>
      <c r="C41" s="33">
        <v>0</v>
      </c>
      <c r="D41" s="47"/>
      <c r="E41" s="33">
        <v>0</v>
      </c>
      <c r="F41" s="8"/>
      <c r="G41" s="33">
        <v>0</v>
      </c>
      <c r="H41" s="47"/>
      <c r="I41" s="33">
        <v>0</v>
      </c>
      <c r="J41" s="44"/>
      <c r="K41" s="33">
        <v>0</v>
      </c>
      <c r="L41" s="47"/>
      <c r="M41" s="48">
        <v>0</v>
      </c>
      <c r="N41" s="46"/>
      <c r="O41" s="33">
        <v>0</v>
      </c>
      <c r="P41" s="46"/>
      <c r="Q41" s="46">
        <v>0</v>
      </c>
      <c r="R41" s="44"/>
      <c r="S41" s="47">
        <v>0</v>
      </c>
      <c r="T41" s="44"/>
      <c r="U41" s="46">
        <v>0</v>
      </c>
      <c r="V41" s="44"/>
      <c r="W41" s="8">
        <v>0</v>
      </c>
      <c r="X41" s="44"/>
      <c r="Y41" s="67">
        <f>SUM(U41,W41)</f>
        <v>0</v>
      </c>
    </row>
    <row r="42" spans="1:25" ht="20.85" customHeight="1" thickBot="1">
      <c r="A42" s="207" t="s">
        <v>309</v>
      </c>
      <c r="B42" s="118"/>
      <c r="C42" s="72">
        <f>SUM(C39,C34,C28)</f>
        <v>4254485</v>
      </c>
      <c r="D42" s="49"/>
      <c r="E42" s="72">
        <f>SUM(E39,E34,E28)</f>
        <v>-1559619</v>
      </c>
      <c r="F42" s="88"/>
      <c r="G42" s="72">
        <f>SUM(G39,G34,G28)</f>
        <v>-1664062</v>
      </c>
      <c r="H42" s="49"/>
      <c r="I42" s="72">
        <f>SUM(I39,I34,I28)</f>
        <v>19836</v>
      </c>
      <c r="J42" s="49"/>
      <c r="K42" s="72">
        <f>SUM(K39,K34,K28)</f>
        <v>863106</v>
      </c>
      <c r="L42" s="49"/>
      <c r="M42" s="72">
        <f>SUM(M39,M34,M28)</f>
        <v>-63785</v>
      </c>
      <c r="N42" s="49"/>
      <c r="O42" s="72">
        <f>SUM(O39,O34,O28)</f>
        <v>-4565</v>
      </c>
      <c r="P42" s="49"/>
      <c r="Q42" s="65"/>
      <c r="R42" s="49"/>
      <c r="S42" s="72">
        <f>SUM(S39,S34,S28)</f>
        <v>-68350</v>
      </c>
      <c r="T42" s="49"/>
      <c r="U42" s="72">
        <f>SUM(C42,E42,G42,I42,K42,S42)</f>
        <v>1845396</v>
      </c>
      <c r="V42" s="49"/>
      <c r="W42" s="72">
        <f>SUM(W39,W34,W28)</f>
        <v>184832</v>
      </c>
      <c r="X42" s="49"/>
      <c r="Y42" s="72">
        <f>SUM(Y39,Y34,Y28)</f>
        <v>2030228</v>
      </c>
    </row>
    <row r="43" spans="1:25" ht="20.85" customHeight="1" thickTop="1"/>
    <row r="46" spans="1:25" ht="20.85" customHeight="1"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</row>
  </sheetData>
  <mergeCells count="6">
    <mergeCell ref="C10:Y10"/>
    <mergeCell ref="A3:C3"/>
    <mergeCell ref="C4:Y4"/>
    <mergeCell ref="I5:K5"/>
    <mergeCell ref="M5:S5"/>
    <mergeCell ref="I6:K6"/>
  </mergeCells>
  <pageMargins left="0.7" right="0.7" top="0.48" bottom="0.5" header="0.5" footer="0.5"/>
  <pageSetup paperSize="9" scale="46" firstPageNumber="11" orientation="landscape" useFirstPageNumber="1" r:id="rId1"/>
  <headerFooter>
    <oddFooter>&amp;LThe accompanying notes form an integral part of the interim financial statements.
 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547E7-BB06-4532-B396-01F14844B88C}">
  <sheetPr>
    <pageSetUpPr fitToPage="1"/>
  </sheetPr>
  <dimension ref="A1:Q104"/>
  <sheetViews>
    <sheetView view="pageBreakPreview" topLeftCell="A21" zoomScale="85" zoomScaleNormal="100" zoomScaleSheetLayoutView="85" workbookViewId="0">
      <selection activeCell="N43" sqref="N43"/>
    </sheetView>
  </sheetViews>
  <sheetFormatPr defaultColWidth="1.125" defaultRowHeight="13.8"/>
  <cols>
    <col min="1" max="1" width="71.375" style="153" customWidth="1"/>
    <col min="2" max="2" width="12.625" style="153" customWidth="1"/>
    <col min="3" max="3" width="1.125" style="153"/>
    <col min="4" max="4" width="17.125" style="153" customWidth="1"/>
    <col min="5" max="5" width="1.125" style="153"/>
    <col min="6" max="6" width="18.625" style="153" customWidth="1"/>
    <col min="7" max="7" width="1.125" style="153"/>
    <col min="8" max="8" width="18.375" style="153" customWidth="1"/>
    <col min="9" max="9" width="1.125" style="153"/>
    <col min="10" max="10" width="17.125" style="153" hidden="1" customWidth="1"/>
    <col min="11" max="11" width="1.125" style="153" hidden="1" customWidth="1"/>
    <col min="12" max="12" width="17.125" style="153" customWidth="1"/>
    <col min="13" max="13" width="1.125" style="153"/>
    <col min="14" max="14" width="18.625" style="153" customWidth="1"/>
    <col min="15" max="15" width="1.125" style="153"/>
    <col min="16" max="16" width="17.125" style="153" customWidth="1"/>
    <col min="17" max="239" width="9.125" style="153" customWidth="1"/>
    <col min="240" max="240" width="46.625" style="153" customWidth="1"/>
    <col min="241" max="241" width="8.875" style="153" customWidth="1"/>
    <col min="242" max="242" width="12.875" style="153" customWidth="1"/>
    <col min="243" max="16384" width="1.125" style="153"/>
  </cols>
  <sheetData>
    <row r="1" spans="1:16" s="114" customFormat="1" ht="20.100000000000001" customHeight="1">
      <c r="A1" s="113" t="s">
        <v>0</v>
      </c>
      <c r="C1" s="115"/>
      <c r="D1" s="115"/>
    </row>
    <row r="2" spans="1:16" s="151" customFormat="1" ht="20.100000000000001" customHeight="1">
      <c r="A2" s="149" t="s">
        <v>114</v>
      </c>
      <c r="B2" s="150"/>
      <c r="C2" s="150"/>
    </row>
    <row r="3" spans="1:16" ht="12" customHeight="1">
      <c r="A3" s="329"/>
      <c r="B3" s="329"/>
      <c r="C3" s="329"/>
      <c r="D3" s="329"/>
      <c r="E3" s="329"/>
      <c r="F3" s="329"/>
      <c r="G3" s="329"/>
      <c r="H3" s="329"/>
      <c r="I3" s="329"/>
      <c r="K3" s="154"/>
    </row>
    <row r="4" spans="1:16" ht="20.100000000000001" customHeight="1">
      <c r="A4" s="155"/>
      <c r="B4" s="155"/>
      <c r="C4" s="155"/>
      <c r="D4" s="333" t="s">
        <v>147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ht="20.100000000000001" customHeight="1">
      <c r="A5" s="155"/>
      <c r="B5" s="157"/>
      <c r="C5" s="157"/>
      <c r="D5" s="157"/>
      <c r="E5" s="158"/>
      <c r="F5" s="157"/>
      <c r="G5" s="158"/>
      <c r="H5" s="157"/>
      <c r="I5" s="158"/>
      <c r="N5" s="157" t="s">
        <v>284</v>
      </c>
      <c r="O5" s="157"/>
    </row>
    <row r="6" spans="1:16" ht="20.100000000000001" customHeight="1">
      <c r="A6" s="155"/>
      <c r="B6" s="157"/>
      <c r="C6" s="157"/>
      <c r="D6" s="157"/>
      <c r="E6" s="158"/>
      <c r="F6" s="157"/>
      <c r="G6" s="158"/>
      <c r="H6" s="157"/>
      <c r="I6" s="158"/>
      <c r="N6" s="159" t="s">
        <v>140</v>
      </c>
      <c r="O6" s="157"/>
    </row>
    <row r="7" spans="1:16" ht="20.100000000000001" customHeight="1">
      <c r="A7" s="155"/>
      <c r="B7" s="157"/>
      <c r="C7" s="157"/>
      <c r="D7" s="160"/>
      <c r="E7" s="158"/>
      <c r="F7" s="157"/>
      <c r="G7" s="158"/>
      <c r="H7" s="157"/>
      <c r="I7" s="158"/>
      <c r="J7" s="157" t="s">
        <v>150</v>
      </c>
      <c r="K7" s="158"/>
      <c r="L7" s="157"/>
      <c r="N7" s="157" t="s">
        <v>247</v>
      </c>
      <c r="O7" s="157"/>
      <c r="P7" s="157" t="s">
        <v>120</v>
      </c>
    </row>
    <row r="8" spans="1:16" ht="20.100000000000001" customHeight="1">
      <c r="A8" s="155"/>
      <c r="B8" s="157"/>
      <c r="C8" s="157"/>
      <c r="D8" s="160"/>
      <c r="E8" s="158"/>
      <c r="F8" s="157"/>
      <c r="G8" s="158"/>
      <c r="H8" s="157"/>
      <c r="I8" s="158"/>
      <c r="J8" s="157"/>
      <c r="K8" s="158"/>
      <c r="L8" s="157"/>
      <c r="N8" s="157" t="s">
        <v>248</v>
      </c>
      <c r="O8" s="157"/>
      <c r="P8" s="157"/>
    </row>
    <row r="9" spans="1:16" ht="20.100000000000001" customHeight="1">
      <c r="A9" s="155"/>
      <c r="B9" s="157"/>
      <c r="C9" s="157"/>
      <c r="D9" s="160"/>
      <c r="E9" s="158"/>
      <c r="F9" s="157"/>
      <c r="G9" s="158"/>
      <c r="H9" s="157"/>
      <c r="I9" s="158"/>
      <c r="J9" s="157"/>
      <c r="K9" s="158"/>
      <c r="L9" s="157"/>
      <c r="N9" s="157" t="s">
        <v>249</v>
      </c>
      <c r="O9" s="157"/>
      <c r="P9" s="157"/>
    </row>
    <row r="10" spans="1:16" ht="20.100000000000001" customHeight="1">
      <c r="A10" s="155"/>
      <c r="B10" s="157"/>
      <c r="C10" s="157"/>
      <c r="D10" s="160" t="s">
        <v>118</v>
      </c>
      <c r="E10" s="158"/>
      <c r="F10" s="157" t="s">
        <v>148</v>
      </c>
      <c r="G10" s="158"/>
      <c r="H10" s="157" t="s">
        <v>148</v>
      </c>
      <c r="I10" s="158"/>
      <c r="J10" s="157"/>
      <c r="K10" s="158"/>
      <c r="L10" s="157"/>
      <c r="N10" s="157" t="s">
        <v>250</v>
      </c>
      <c r="O10" s="157"/>
      <c r="P10" s="157"/>
    </row>
    <row r="11" spans="1:16" ht="20.100000000000001" customHeight="1">
      <c r="A11" s="155"/>
      <c r="B11" s="157"/>
      <c r="C11" s="157"/>
      <c r="D11" s="160" t="s">
        <v>260</v>
      </c>
      <c r="E11" s="158"/>
      <c r="F11" s="157" t="s">
        <v>258</v>
      </c>
      <c r="G11" s="158"/>
      <c r="H11" s="157" t="s">
        <v>149</v>
      </c>
      <c r="I11" s="158"/>
      <c r="J11" s="157"/>
      <c r="K11" s="158"/>
      <c r="L11" s="157"/>
      <c r="N11" s="157" t="s">
        <v>251</v>
      </c>
      <c r="O11" s="157"/>
      <c r="P11" s="157"/>
    </row>
    <row r="12" spans="1:16" ht="20.100000000000001" customHeight="1">
      <c r="A12" s="155"/>
      <c r="B12" s="158" t="s">
        <v>6</v>
      </c>
      <c r="C12" s="158"/>
      <c r="D12" s="160" t="s">
        <v>133</v>
      </c>
      <c r="E12" s="158"/>
      <c r="F12" s="157" t="s">
        <v>259</v>
      </c>
      <c r="G12" s="158"/>
      <c r="H12" s="157" t="s">
        <v>151</v>
      </c>
      <c r="I12" s="158"/>
      <c r="J12" s="157" t="s">
        <v>152</v>
      </c>
      <c r="K12" s="158"/>
      <c r="L12" s="157" t="s">
        <v>153</v>
      </c>
      <c r="M12" s="157"/>
      <c r="N12" s="157" t="s">
        <v>252</v>
      </c>
      <c r="O12" s="157"/>
      <c r="P12" s="160" t="s">
        <v>79</v>
      </c>
    </row>
    <row r="13" spans="1:16" ht="18" customHeight="1">
      <c r="A13" s="152"/>
      <c r="B13" s="158"/>
      <c r="C13" s="158"/>
      <c r="D13" s="334" t="s">
        <v>8</v>
      </c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</row>
    <row r="14" spans="1:16" ht="20.100000000000001" customHeight="1">
      <c r="A14" s="206" t="s">
        <v>306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6" ht="20.100000000000001" customHeight="1">
      <c r="A15" s="161" t="s">
        <v>330</v>
      </c>
      <c r="B15" s="162"/>
      <c r="C15" s="162"/>
      <c r="D15" s="49">
        <v>4254485</v>
      </c>
      <c r="E15" s="63"/>
      <c r="F15" s="49">
        <v>37964</v>
      </c>
      <c r="G15" s="63"/>
      <c r="H15" s="35">
        <v>20000</v>
      </c>
      <c r="I15" s="63"/>
      <c r="J15" s="49"/>
      <c r="K15" s="63"/>
      <c r="L15" s="49">
        <v>-723438</v>
      </c>
      <c r="M15" s="49"/>
      <c r="N15" s="50">
        <v>0</v>
      </c>
      <c r="O15" s="50"/>
      <c r="P15" s="82">
        <f>SUM(D15,F15,H15,L15,N15)</f>
        <v>3589011</v>
      </c>
    </row>
    <row r="16" spans="1:16" ht="20.100000000000001" customHeight="1">
      <c r="A16" s="117" t="s">
        <v>261</v>
      </c>
      <c r="B16" s="158">
        <v>2</v>
      </c>
      <c r="C16" s="158"/>
      <c r="D16" s="33">
        <v>0</v>
      </c>
      <c r="E16" s="43"/>
      <c r="F16" s="33">
        <v>0</v>
      </c>
      <c r="G16" s="43"/>
      <c r="H16" s="48">
        <v>0</v>
      </c>
      <c r="I16" s="43"/>
      <c r="J16" s="47"/>
      <c r="K16" s="47"/>
      <c r="L16" s="33">
        <v>-508348</v>
      </c>
      <c r="M16" s="47"/>
      <c r="N16" s="33">
        <v>-66745</v>
      </c>
      <c r="O16" s="15"/>
      <c r="P16" s="33">
        <v>-575093</v>
      </c>
    </row>
    <row r="17" spans="1:17" s="154" customFormat="1" ht="20.100000000000001" customHeight="1">
      <c r="A17" s="154" t="s">
        <v>279</v>
      </c>
      <c r="B17" s="162"/>
      <c r="C17" s="162"/>
      <c r="D17" s="100">
        <f>SUM(D15:D16)</f>
        <v>4254485</v>
      </c>
      <c r="E17" s="63"/>
      <c r="F17" s="100">
        <f>SUM(F15:F16)</f>
        <v>37964</v>
      </c>
      <c r="G17" s="63"/>
      <c r="H17" s="64">
        <f>SUM(H15:H16)</f>
        <v>20000</v>
      </c>
      <c r="I17" s="63"/>
      <c r="J17" s="49"/>
      <c r="K17" s="49"/>
      <c r="L17" s="100">
        <f>SUM(L15:L16)</f>
        <v>-1231786</v>
      </c>
      <c r="M17" s="49"/>
      <c r="N17" s="100">
        <f>SUM(N15:N16)</f>
        <v>-66745</v>
      </c>
      <c r="O17" s="50"/>
      <c r="P17" s="100">
        <f>SUM(D17,F17,H17,L17,N17)</f>
        <v>3013918</v>
      </c>
    </row>
    <row r="18" spans="1:17" ht="11.1" customHeight="1">
      <c r="B18" s="158"/>
      <c r="C18" s="158"/>
      <c r="D18" s="47"/>
      <c r="E18" s="43"/>
      <c r="F18" s="47"/>
      <c r="G18" s="43"/>
      <c r="H18" s="47"/>
      <c r="I18" s="43"/>
      <c r="J18" s="47"/>
      <c r="K18" s="47"/>
      <c r="L18" s="47"/>
      <c r="M18" s="47"/>
      <c r="N18" s="15"/>
      <c r="O18" s="15"/>
      <c r="P18" s="15"/>
    </row>
    <row r="19" spans="1:17" ht="20.100000000000001" customHeight="1">
      <c r="A19" s="154" t="s">
        <v>310</v>
      </c>
      <c r="B19" s="162"/>
      <c r="C19" s="162"/>
      <c r="D19" s="43"/>
      <c r="E19" s="43"/>
      <c r="F19" s="43"/>
      <c r="G19" s="43"/>
      <c r="H19" s="43"/>
      <c r="I19" s="43"/>
      <c r="J19" s="73"/>
      <c r="K19" s="73"/>
      <c r="L19" s="15"/>
      <c r="M19" s="15"/>
      <c r="N19" s="43"/>
      <c r="O19" s="43"/>
      <c r="P19" s="15"/>
    </row>
    <row r="20" spans="1:17" ht="20.100000000000001" customHeight="1">
      <c r="A20" s="153" t="s">
        <v>311</v>
      </c>
      <c r="B20" s="158">
        <v>11</v>
      </c>
      <c r="C20" s="162"/>
      <c r="D20" s="191">
        <v>0</v>
      </c>
      <c r="E20" s="208"/>
      <c r="F20" s="191">
        <v>0</v>
      </c>
      <c r="G20" s="208"/>
      <c r="H20" s="191">
        <v>1101</v>
      </c>
      <c r="I20" s="43"/>
      <c r="J20" s="73"/>
      <c r="K20" s="73"/>
      <c r="L20" s="191">
        <v>0</v>
      </c>
      <c r="M20" s="15"/>
      <c r="N20" s="191">
        <v>0</v>
      </c>
      <c r="O20" s="43"/>
      <c r="P20" s="211">
        <f>SUM(D20,F20,H20,L20)</f>
        <v>1101</v>
      </c>
    </row>
    <row r="21" spans="1:17" ht="20.100000000000001" customHeight="1">
      <c r="A21" s="154" t="s">
        <v>312</v>
      </c>
      <c r="B21" s="162"/>
      <c r="C21" s="162"/>
      <c r="D21" s="209">
        <f>SUM(D20)</f>
        <v>0</v>
      </c>
      <c r="E21" s="210"/>
      <c r="F21" s="209">
        <f>SUM(F20)</f>
        <v>0</v>
      </c>
      <c r="G21" s="210"/>
      <c r="H21" s="209">
        <f>SUM(H20)</f>
        <v>1101</v>
      </c>
      <c r="I21" s="43"/>
      <c r="J21" s="73"/>
      <c r="K21" s="73"/>
      <c r="L21" s="209">
        <f>SUM(L20)</f>
        <v>0</v>
      </c>
      <c r="M21" s="15"/>
      <c r="N21" s="209">
        <f>SUM(N20)</f>
        <v>0</v>
      </c>
      <c r="O21" s="43"/>
      <c r="P21" s="209">
        <f>SUM(P20)</f>
        <v>1101</v>
      </c>
    </row>
    <row r="22" spans="1:17" ht="11.1" customHeight="1">
      <c r="B22" s="158"/>
      <c r="C22" s="158"/>
      <c r="D22" s="47"/>
      <c r="E22" s="43"/>
      <c r="F22" s="47"/>
      <c r="G22" s="43"/>
      <c r="H22" s="47"/>
      <c r="I22" s="43"/>
      <c r="J22" s="47"/>
      <c r="K22" s="47"/>
      <c r="L22" s="47"/>
      <c r="M22" s="47"/>
      <c r="N22" s="15"/>
      <c r="O22" s="15"/>
      <c r="P22" s="15"/>
    </row>
    <row r="23" spans="1:17" ht="20.100000000000001" customHeight="1">
      <c r="A23" s="163" t="s">
        <v>143</v>
      </c>
    </row>
    <row r="24" spans="1:17" ht="20.100000000000001" customHeight="1">
      <c r="A24" s="117" t="s">
        <v>289</v>
      </c>
      <c r="B24" s="158"/>
      <c r="C24" s="8"/>
      <c r="D24" s="77">
        <v>0</v>
      </c>
      <c r="E24" s="98"/>
      <c r="F24" s="77">
        <v>0</v>
      </c>
      <c r="G24" s="98"/>
      <c r="H24" s="77">
        <v>0</v>
      </c>
      <c r="I24" s="43"/>
      <c r="J24" s="48"/>
      <c r="K24" s="47"/>
      <c r="L24" s="85">
        <v>-68090</v>
      </c>
      <c r="M24" s="47"/>
      <c r="N24" s="74">
        <v>88091</v>
      </c>
      <c r="O24" s="75"/>
      <c r="P24" s="211">
        <f>SUM(D24,F24,H24,L24,N24)</f>
        <v>20001</v>
      </c>
      <c r="Q24" s="164"/>
    </row>
    <row r="25" spans="1:17" ht="20.100000000000001" customHeight="1">
      <c r="A25" s="163" t="s">
        <v>107</v>
      </c>
      <c r="B25" s="118"/>
      <c r="C25" s="118"/>
      <c r="D25" s="84">
        <f>SUM(D22:D24)</f>
        <v>0</v>
      </c>
      <c r="E25" s="99"/>
      <c r="F25" s="84">
        <f>SUM(F22:F24)</f>
        <v>0</v>
      </c>
      <c r="G25" s="99"/>
      <c r="H25" s="84">
        <f>SUM(H22:H24)</f>
        <v>0</v>
      </c>
      <c r="I25" s="76"/>
      <c r="J25" s="77"/>
      <c r="K25" s="76"/>
      <c r="L25" s="84">
        <f>SUM(L24)</f>
        <v>-68090</v>
      </c>
      <c r="M25" s="76"/>
      <c r="N25" s="78">
        <f>N24</f>
        <v>88091</v>
      </c>
      <c r="O25" s="76"/>
      <c r="P25" s="84">
        <f>SUM(D25,F25,H25,L25,N25)</f>
        <v>20001</v>
      </c>
      <c r="Q25" s="164"/>
    </row>
    <row r="26" spans="1:17" ht="10.35" customHeight="1">
      <c r="A26" s="121"/>
      <c r="B26" s="118"/>
      <c r="C26" s="118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</row>
    <row r="27" spans="1:17" ht="20.100000000000001" customHeight="1" thickBot="1">
      <c r="A27" s="207" t="s">
        <v>308</v>
      </c>
      <c r="B27" s="158"/>
      <c r="C27" s="158"/>
      <c r="D27" s="212">
        <f>SUM(D15,D20,D25)</f>
        <v>4254485</v>
      </c>
      <c r="E27" s="80"/>
      <c r="F27" s="212">
        <f>SUM(F15,F20,F25)</f>
        <v>37964</v>
      </c>
      <c r="G27" s="80"/>
      <c r="H27" s="212">
        <f>SUM(H15,H20,H25)</f>
        <v>21101</v>
      </c>
      <c r="I27" s="80"/>
      <c r="J27" s="79"/>
      <c r="K27" s="80"/>
      <c r="L27" s="212">
        <f>SUM(L17,L20,L25)</f>
        <v>-1299876</v>
      </c>
      <c r="M27" s="80"/>
      <c r="N27" s="243">
        <f>SUM(N17,N20,N25)</f>
        <v>21346</v>
      </c>
      <c r="O27" s="81"/>
      <c r="P27" s="212">
        <f>SUM(D27,F27,H27,L27,N27)</f>
        <v>3035020</v>
      </c>
    </row>
    <row r="28" spans="1:17" ht="11.1" customHeight="1" thickTop="1">
      <c r="A28" s="117"/>
      <c r="B28" s="158"/>
      <c r="C28" s="158"/>
      <c r="D28" s="165"/>
      <c r="E28" s="166"/>
      <c r="F28" s="165"/>
      <c r="G28" s="166"/>
      <c r="H28" s="165"/>
      <c r="I28" s="166"/>
      <c r="J28" s="165"/>
      <c r="K28" s="166"/>
      <c r="L28" s="165"/>
      <c r="M28" s="165"/>
      <c r="N28" s="165"/>
      <c r="O28" s="165"/>
      <c r="P28" s="165"/>
    </row>
    <row r="29" spans="1:17" ht="20.100000000000001" customHeight="1">
      <c r="A29" s="206" t="s">
        <v>307</v>
      </c>
      <c r="B29" s="158"/>
      <c r="C29" s="158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</row>
    <row r="30" spans="1:17" ht="20.100000000000001" customHeight="1">
      <c r="A30" s="161" t="s">
        <v>280</v>
      </c>
      <c r="B30" s="162"/>
      <c r="C30" s="162"/>
      <c r="D30" s="49">
        <v>4254485</v>
      </c>
      <c r="E30" s="63"/>
      <c r="F30" s="49">
        <v>37964</v>
      </c>
      <c r="G30" s="63"/>
      <c r="H30" s="49">
        <v>21101</v>
      </c>
      <c r="I30" s="63"/>
      <c r="J30" s="49"/>
      <c r="K30" s="63"/>
      <c r="L30" s="49">
        <v>-778508</v>
      </c>
      <c r="M30" s="49"/>
      <c r="N30" s="50">
        <v>0</v>
      </c>
      <c r="O30" s="50"/>
      <c r="P30" s="82">
        <f>SUM(D30,F30,H30,L30)</f>
        <v>3535042</v>
      </c>
    </row>
    <row r="31" spans="1:17" ht="20.100000000000001" customHeight="1">
      <c r="A31" s="117" t="s">
        <v>261</v>
      </c>
      <c r="B31" s="158">
        <v>2</v>
      </c>
      <c r="C31" s="158"/>
      <c r="D31" s="8">
        <v>0</v>
      </c>
      <c r="E31" s="75"/>
      <c r="F31" s="8">
        <v>0</v>
      </c>
      <c r="G31" s="75"/>
      <c r="H31" s="8">
        <v>0</v>
      </c>
      <c r="I31" s="75"/>
      <c r="J31" s="74"/>
      <c r="K31" s="75"/>
      <c r="L31" s="8">
        <v>-676015</v>
      </c>
      <c r="M31" s="75"/>
      <c r="N31" s="74">
        <v>-91911</v>
      </c>
      <c r="O31" s="75"/>
      <c r="P31" s="74">
        <f>SUM(D31,F31,H31,L31,N31)</f>
        <v>-767926</v>
      </c>
    </row>
    <row r="32" spans="1:17" s="154" customFormat="1" ht="20.100000000000001" customHeight="1">
      <c r="A32" s="154" t="s">
        <v>283</v>
      </c>
      <c r="B32" s="162"/>
      <c r="C32" s="162"/>
      <c r="D32" s="100">
        <f>SUM(D30:D31)</f>
        <v>4254485</v>
      </c>
      <c r="E32" s="63"/>
      <c r="F32" s="100">
        <f>SUM(F30:F31)</f>
        <v>37964</v>
      </c>
      <c r="G32" s="63"/>
      <c r="H32" s="100">
        <f>SUM(H30:H31)</f>
        <v>21101</v>
      </c>
      <c r="I32" s="63"/>
      <c r="J32" s="49"/>
      <c r="K32" s="49"/>
      <c r="L32" s="100">
        <f>SUM(L30:L31)</f>
        <v>-1454523</v>
      </c>
      <c r="M32" s="49"/>
      <c r="N32" s="100">
        <f>SUM(N30:N31)</f>
        <v>-91911</v>
      </c>
      <c r="O32" s="50"/>
      <c r="P32" s="100">
        <f>SUM(P30:P31)</f>
        <v>2767116</v>
      </c>
    </row>
    <row r="33" spans="1:16" ht="11.1" customHeight="1">
      <c r="B33" s="158"/>
      <c r="C33" s="158"/>
      <c r="D33" s="47"/>
      <c r="E33" s="43"/>
      <c r="F33" s="47"/>
      <c r="G33" s="43"/>
      <c r="H33" s="47"/>
      <c r="I33" s="43"/>
      <c r="J33" s="47"/>
      <c r="K33" s="47"/>
      <c r="L33" s="47"/>
      <c r="M33" s="47"/>
      <c r="N33" s="15"/>
      <c r="O33" s="15"/>
      <c r="P33" s="15"/>
    </row>
    <row r="34" spans="1:16" ht="20.100000000000001" customHeight="1">
      <c r="A34" s="163" t="s">
        <v>143</v>
      </c>
      <c r="B34" s="162"/>
      <c r="C34" s="162"/>
      <c r="D34" s="43"/>
      <c r="E34" s="43"/>
      <c r="F34" s="43"/>
      <c r="G34" s="43"/>
      <c r="H34" s="43"/>
      <c r="I34" s="43"/>
      <c r="J34" s="73"/>
      <c r="K34" s="73"/>
      <c r="L34" s="15"/>
      <c r="M34" s="15"/>
      <c r="N34" s="43"/>
      <c r="O34" s="43"/>
      <c r="P34" s="15"/>
    </row>
    <row r="35" spans="1:16" ht="20.100000000000001" customHeight="1">
      <c r="A35" s="117" t="s">
        <v>144</v>
      </c>
      <c r="B35" s="158"/>
      <c r="C35" s="158"/>
      <c r="D35" s="33">
        <v>0</v>
      </c>
      <c r="E35" s="43"/>
      <c r="F35" s="33">
        <v>0</v>
      </c>
      <c r="G35" s="43"/>
      <c r="H35" s="33">
        <v>0</v>
      </c>
      <c r="I35" s="43"/>
      <c r="J35" s="48"/>
      <c r="K35" s="47"/>
      <c r="L35" s="85">
        <f>'PL 9-10 6M'!H62</f>
        <v>154591</v>
      </c>
      <c r="M35" s="47"/>
      <c r="N35" s="74">
        <f>+'PL 9-10 6M'!H58</f>
        <v>42336</v>
      </c>
      <c r="O35" s="75"/>
      <c r="P35" s="83">
        <f>SUM(D35,F35,H35,L35,N35)</f>
        <v>196927</v>
      </c>
    </row>
    <row r="36" spans="1:16" ht="20.100000000000001" customHeight="1">
      <c r="A36" s="163" t="s">
        <v>107</v>
      </c>
      <c r="B36" s="118"/>
      <c r="C36" s="118"/>
      <c r="D36" s="84">
        <f>SUM(D35)</f>
        <v>0</v>
      </c>
      <c r="E36" s="76"/>
      <c r="F36" s="84">
        <f>SUM(F35)</f>
        <v>0</v>
      </c>
      <c r="G36" s="76"/>
      <c r="H36" s="84">
        <f>SUM(H35)</f>
        <v>0</v>
      </c>
      <c r="I36" s="76"/>
      <c r="J36" s="77"/>
      <c r="K36" s="76"/>
      <c r="L36" s="84">
        <f>SUM(L35)</f>
        <v>154591</v>
      </c>
      <c r="M36" s="76"/>
      <c r="N36" s="78">
        <f>SUM(N35)</f>
        <v>42336</v>
      </c>
      <c r="O36" s="76"/>
      <c r="P36" s="84">
        <f>SUM(P35)</f>
        <v>196927</v>
      </c>
    </row>
    <row r="37" spans="1:16" ht="11.1" customHeight="1">
      <c r="A37" s="121"/>
      <c r="B37" s="118"/>
      <c r="C37" s="118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</row>
    <row r="38" spans="1:16" ht="20.100000000000001" customHeight="1" thickBot="1">
      <c r="A38" s="207" t="s">
        <v>309</v>
      </c>
      <c r="B38" s="158"/>
      <c r="C38" s="158"/>
      <c r="D38" s="86">
        <f>SUM(D30,D31,D36)</f>
        <v>4254485</v>
      </c>
      <c r="E38" s="80"/>
      <c r="F38" s="86">
        <f>SUM(F30,F31,F36)</f>
        <v>37964</v>
      </c>
      <c r="G38" s="80"/>
      <c r="H38" s="86">
        <f>SUM(H30,H31,H36)</f>
        <v>21101</v>
      </c>
      <c r="I38" s="80"/>
      <c r="J38" s="79"/>
      <c r="K38" s="79"/>
      <c r="L38" s="86">
        <f>SUM(L30,L31,L36)</f>
        <v>-1299932</v>
      </c>
      <c r="M38" s="80"/>
      <c r="N38" s="79">
        <f>SUM(N30,N31,N36)</f>
        <v>-49575</v>
      </c>
      <c r="O38" s="80"/>
      <c r="P38" s="86">
        <f>SUM(P30,P31,P36)</f>
        <v>2964043</v>
      </c>
    </row>
    <row r="39" spans="1:16" ht="20.100000000000001" customHeight="1" thickTop="1"/>
    <row r="40" spans="1:16" ht="20.100000000000001" customHeight="1"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4"/>
    </row>
    <row r="41" spans="1:16" ht="20.100000000000001" customHeight="1"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104" spans="6:10" ht="20.100000000000001" customHeight="1">
      <c r="F104" s="153">
        <v>6805000</v>
      </c>
      <c r="J104" s="153">
        <v>6805000</v>
      </c>
    </row>
  </sheetData>
  <mergeCells count="3">
    <mergeCell ref="A3:I3"/>
    <mergeCell ref="D4:P4"/>
    <mergeCell ref="D13:P13"/>
  </mergeCells>
  <pageMargins left="0.7" right="0.7" top="0.48" bottom="0.5" header="0.5" footer="0.5"/>
  <pageSetup paperSize="9" scale="76" firstPageNumber="12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C5AB4-32C9-4B88-95AB-CF7D27617757}">
  <dimension ref="A1:Q136"/>
  <sheetViews>
    <sheetView tabSelected="1" view="pageBreakPreview" zoomScale="70" zoomScaleNormal="100" zoomScaleSheetLayoutView="70" workbookViewId="0">
      <selection activeCell="U23" sqref="U23"/>
    </sheetView>
  </sheetViews>
  <sheetFormatPr defaultColWidth="10.375" defaultRowHeight="19.2"/>
  <cols>
    <col min="1" max="3" width="2.75" style="111" customWidth="1"/>
    <col min="4" max="4" width="58.75" style="111" customWidth="1"/>
    <col min="5" max="5" width="18.875" style="132" customWidth="1"/>
    <col min="6" max="6" width="1.125" style="148" customWidth="1"/>
    <col min="7" max="7" width="18.875" style="132" customWidth="1"/>
    <col min="8" max="8" width="2.375" style="148" customWidth="1"/>
    <col min="9" max="9" width="18.75" style="132" customWidth="1"/>
    <col min="10" max="10" width="1.125" style="148" customWidth="1"/>
    <col min="11" max="11" width="18.75" style="132" customWidth="1"/>
    <col min="12" max="12" width="10.375" style="112"/>
    <col min="13" max="13" width="10.375" style="111"/>
    <col min="14" max="14" width="10.75" style="7" bestFit="1" customWidth="1"/>
    <col min="15" max="15" width="14.375" style="111" bestFit="1" customWidth="1"/>
    <col min="16" max="16" width="10.375" style="111"/>
    <col min="17" max="17" width="11.125" style="111" bestFit="1" customWidth="1"/>
    <col min="18" max="16384" width="10.375" style="111"/>
  </cols>
  <sheetData>
    <row r="1" spans="1:17" s="114" customFormat="1" ht="20.100000000000001" customHeight="1">
      <c r="A1" s="113" t="s">
        <v>0</v>
      </c>
      <c r="C1" s="115"/>
      <c r="D1" s="115"/>
    </row>
    <row r="2" spans="1:17" s="116" customFormat="1" ht="20.100000000000001" customHeight="1">
      <c r="A2" s="127" t="s">
        <v>154</v>
      </c>
      <c r="B2" s="127"/>
      <c r="C2" s="128"/>
      <c r="D2" s="129"/>
      <c r="E2" s="128"/>
      <c r="F2" s="130"/>
      <c r="G2" s="130"/>
      <c r="H2" s="130"/>
      <c r="I2" s="130"/>
    </row>
    <row r="3" spans="1:17" ht="12.9" customHeight="1">
      <c r="A3" s="131"/>
      <c r="F3" s="133"/>
      <c r="H3" s="133"/>
      <c r="J3" s="133"/>
    </row>
    <row r="4" spans="1:17" ht="20.100000000000001" customHeight="1">
      <c r="A4" s="131"/>
      <c r="E4" s="315" t="s">
        <v>2</v>
      </c>
      <c r="F4" s="315"/>
      <c r="G4" s="315"/>
      <c r="H4" s="122"/>
      <c r="I4" s="315" t="s">
        <v>82</v>
      </c>
      <c r="J4" s="315"/>
      <c r="K4" s="315"/>
    </row>
    <row r="5" spans="1:17" ht="20.100000000000001" customHeight="1">
      <c r="A5" s="131"/>
      <c r="E5" s="315" t="s">
        <v>3</v>
      </c>
      <c r="F5" s="315"/>
      <c r="G5" s="315"/>
      <c r="H5" s="134"/>
      <c r="I5" s="315" t="s">
        <v>3</v>
      </c>
      <c r="J5" s="315"/>
      <c r="K5" s="315"/>
    </row>
    <row r="6" spans="1:17" ht="20.100000000000001" customHeight="1">
      <c r="A6" s="131"/>
      <c r="E6" s="316" t="s">
        <v>313</v>
      </c>
      <c r="F6" s="316"/>
      <c r="G6" s="316"/>
      <c r="H6" s="120"/>
      <c r="I6" s="316" t="s">
        <v>313</v>
      </c>
      <c r="J6" s="316"/>
      <c r="K6" s="316"/>
    </row>
    <row r="7" spans="1:17" ht="20.100000000000001" customHeight="1">
      <c r="A7" s="131"/>
      <c r="E7" s="317" t="s">
        <v>298</v>
      </c>
      <c r="F7" s="316"/>
      <c r="G7" s="316"/>
      <c r="H7" s="120"/>
      <c r="I7" s="317" t="s">
        <v>298</v>
      </c>
      <c r="J7" s="316"/>
      <c r="K7" s="316"/>
    </row>
    <row r="8" spans="1:17" ht="20.100000000000001" customHeight="1">
      <c r="E8" s="123">
        <v>2026</v>
      </c>
      <c r="F8" s="123"/>
      <c r="G8" s="123">
        <v>2025</v>
      </c>
      <c r="H8" s="120"/>
      <c r="I8" s="123">
        <v>2026</v>
      </c>
      <c r="J8" s="123"/>
      <c r="K8" s="123">
        <v>2025</v>
      </c>
    </row>
    <row r="9" spans="1:17" ht="20.100000000000001" customHeight="1">
      <c r="E9" s="123"/>
      <c r="F9" s="123"/>
      <c r="G9" s="123"/>
      <c r="H9" s="120"/>
      <c r="I9" s="123"/>
      <c r="J9" s="123"/>
      <c r="K9" s="123" t="s">
        <v>246</v>
      </c>
    </row>
    <row r="10" spans="1:17" ht="20.100000000000001" customHeight="1">
      <c r="E10" s="318" t="s">
        <v>8</v>
      </c>
      <c r="F10" s="318"/>
      <c r="G10" s="318"/>
      <c r="H10" s="318"/>
      <c r="I10" s="318"/>
      <c r="J10" s="318"/>
      <c r="K10" s="318"/>
    </row>
    <row r="11" spans="1:17" ht="20.100000000000001" customHeight="1">
      <c r="A11" s="135" t="s">
        <v>155</v>
      </c>
      <c r="E11" s="136"/>
      <c r="F11" s="111"/>
      <c r="G11" s="136"/>
      <c r="H11" s="111"/>
      <c r="I11" s="136"/>
      <c r="J11" s="111"/>
      <c r="K11" s="136"/>
    </row>
    <row r="12" spans="1:17" ht="20.100000000000001" customHeight="1">
      <c r="A12" s="137" t="s">
        <v>277</v>
      </c>
      <c r="B12" s="137"/>
      <c r="E12" s="55">
        <f>'PL 9-10 6M'!D33</f>
        <v>160342</v>
      </c>
      <c r="F12" s="55"/>
      <c r="G12" s="55">
        <v>-71191</v>
      </c>
      <c r="H12" s="55"/>
      <c r="I12" s="55">
        <f>'PL 9-10 6M'!H33</f>
        <v>154591</v>
      </c>
      <c r="J12" s="55"/>
      <c r="K12" s="55">
        <v>-68090</v>
      </c>
    </row>
    <row r="13" spans="1:17" ht="20.100000000000001" customHeight="1">
      <c r="A13" s="138" t="s">
        <v>156</v>
      </c>
      <c r="B13" s="138"/>
      <c r="E13" s="7"/>
      <c r="F13" s="7"/>
      <c r="G13" s="7"/>
      <c r="H13" s="7"/>
      <c r="I13" s="7"/>
      <c r="J13" s="7"/>
      <c r="K13" s="7"/>
    </row>
    <row r="14" spans="1:17" ht="20.100000000000001" customHeight="1">
      <c r="A14" s="139" t="s">
        <v>157</v>
      </c>
      <c r="E14" s="7">
        <f>-'PL 9-10 6M'!D32</f>
        <v>18826</v>
      </c>
      <c r="F14" s="7"/>
      <c r="G14" s="7">
        <v>29882</v>
      </c>
      <c r="H14" s="7"/>
      <c r="I14" s="7">
        <v>494</v>
      </c>
      <c r="J14" s="7"/>
      <c r="K14" s="7">
        <v>-202</v>
      </c>
    </row>
    <row r="15" spans="1:17" ht="20.100000000000001" customHeight="1">
      <c r="A15" s="137" t="s">
        <v>91</v>
      </c>
      <c r="E15" s="7">
        <v>103985</v>
      </c>
      <c r="F15" s="7"/>
      <c r="G15" s="7">
        <v>127606</v>
      </c>
      <c r="H15" s="7"/>
      <c r="I15" s="7">
        <v>55325</v>
      </c>
      <c r="J15" s="7"/>
      <c r="K15" s="7">
        <v>58559</v>
      </c>
      <c r="O15" s="140"/>
      <c r="P15" s="140"/>
      <c r="Q15" s="140"/>
    </row>
    <row r="16" spans="1:17" ht="20.100000000000001" customHeight="1">
      <c r="A16" s="137" t="s">
        <v>158</v>
      </c>
      <c r="E16" s="7">
        <v>3855</v>
      </c>
      <c r="F16" s="7"/>
      <c r="G16" s="7">
        <v>3186</v>
      </c>
      <c r="H16" s="7"/>
      <c r="I16" s="7">
        <v>3855</v>
      </c>
      <c r="J16" s="7"/>
      <c r="K16" s="7">
        <v>3186</v>
      </c>
    </row>
    <row r="17" spans="1:11" ht="20.100000000000001" customHeight="1">
      <c r="A17" s="137" t="s">
        <v>159</v>
      </c>
      <c r="E17" s="7">
        <v>430</v>
      </c>
      <c r="F17" s="7"/>
      <c r="G17" s="7">
        <v>1397</v>
      </c>
      <c r="H17" s="7"/>
      <c r="I17" s="8">
        <v>0</v>
      </c>
      <c r="J17" s="7"/>
      <c r="K17" s="8">
        <v>0</v>
      </c>
    </row>
    <row r="18" spans="1:11" ht="20.100000000000001" customHeight="1">
      <c r="A18" s="137" t="s">
        <v>334</v>
      </c>
      <c r="E18" s="7">
        <v>11153</v>
      </c>
      <c r="F18" s="7"/>
      <c r="G18" s="8">
        <v>0</v>
      </c>
      <c r="H18" s="7"/>
      <c r="I18" s="8">
        <v>0</v>
      </c>
      <c r="J18" s="7"/>
      <c r="K18" s="8">
        <v>0</v>
      </c>
    </row>
    <row r="19" spans="1:11" ht="20.100000000000001" customHeight="1">
      <c r="A19" s="111" t="s">
        <v>160</v>
      </c>
      <c r="E19" s="7">
        <v>65299</v>
      </c>
      <c r="F19" s="7"/>
      <c r="G19" s="7">
        <v>82827</v>
      </c>
      <c r="H19" s="7"/>
      <c r="I19" s="7">
        <v>1149</v>
      </c>
      <c r="J19" s="7"/>
      <c r="K19" s="7">
        <v>368</v>
      </c>
    </row>
    <row r="20" spans="1:11" ht="20.100000000000001" customHeight="1">
      <c r="A20" s="111" t="s">
        <v>161</v>
      </c>
      <c r="E20" s="7">
        <v>3163</v>
      </c>
      <c r="F20" s="7"/>
      <c r="G20" s="7">
        <v>5323</v>
      </c>
      <c r="H20" s="7"/>
      <c r="I20" s="7">
        <v>1689</v>
      </c>
      <c r="J20" s="7"/>
      <c r="K20" s="7">
        <v>1940</v>
      </c>
    </row>
    <row r="21" spans="1:11" ht="20.100000000000001" customHeight="1">
      <c r="A21" s="111" t="s">
        <v>162</v>
      </c>
      <c r="E21" s="7">
        <v>9724</v>
      </c>
      <c r="F21" s="7"/>
      <c r="G21" s="7">
        <v>14336</v>
      </c>
      <c r="H21" s="7"/>
      <c r="I21" s="7">
        <v>10</v>
      </c>
      <c r="J21" s="7"/>
      <c r="K21" s="7">
        <v>11</v>
      </c>
    </row>
    <row r="22" spans="1:11" ht="20.100000000000001" customHeight="1">
      <c r="A22" s="111" t="s">
        <v>321</v>
      </c>
      <c r="E22" s="7">
        <f>-'PL 9-10 6M'!D23</f>
        <v>19281</v>
      </c>
      <c r="F22" s="7"/>
      <c r="G22" s="7">
        <v>-4594</v>
      </c>
      <c r="H22" s="7"/>
      <c r="I22" s="8">
        <v>0</v>
      </c>
      <c r="J22" s="7"/>
      <c r="K22" s="8">
        <v>0</v>
      </c>
    </row>
    <row r="23" spans="1:11" ht="20.100000000000001" customHeight="1">
      <c r="A23" s="111" t="s">
        <v>337</v>
      </c>
      <c r="E23" s="7">
        <v>9198</v>
      </c>
      <c r="F23" s="7"/>
      <c r="G23" s="8">
        <v>0</v>
      </c>
      <c r="H23" s="7"/>
      <c r="I23" s="8">
        <v>0</v>
      </c>
      <c r="J23" s="7"/>
      <c r="K23" s="8">
        <v>0</v>
      </c>
    </row>
    <row r="24" spans="1:11" ht="20.100000000000001" customHeight="1">
      <c r="A24" s="213" t="s">
        <v>314</v>
      </c>
      <c r="E24" s="15">
        <v>0</v>
      </c>
      <c r="F24" s="7"/>
      <c r="G24" s="7">
        <v>64</v>
      </c>
      <c r="H24" s="7"/>
      <c r="I24" s="8">
        <v>0</v>
      </c>
      <c r="J24" s="7"/>
      <c r="K24" s="8">
        <v>0</v>
      </c>
    </row>
    <row r="25" spans="1:11" ht="20.100000000000001" customHeight="1">
      <c r="A25" s="111" t="s">
        <v>163</v>
      </c>
      <c r="E25" s="7">
        <v>867</v>
      </c>
      <c r="F25" s="7"/>
      <c r="G25" s="7">
        <v>1157</v>
      </c>
      <c r="H25" s="7"/>
      <c r="I25" s="8">
        <v>867</v>
      </c>
      <c r="J25" s="7"/>
      <c r="K25" s="8">
        <v>936</v>
      </c>
    </row>
    <row r="26" spans="1:11" ht="20.100000000000001" customHeight="1">
      <c r="A26" s="111" t="s">
        <v>164</v>
      </c>
      <c r="E26" s="7">
        <v>-25005</v>
      </c>
      <c r="F26" s="7"/>
      <c r="G26" s="7">
        <v>15598</v>
      </c>
      <c r="H26" s="7"/>
      <c r="I26" s="8">
        <v>-245</v>
      </c>
      <c r="J26" s="7"/>
      <c r="K26" s="8">
        <v>-185</v>
      </c>
    </row>
    <row r="27" spans="1:11" ht="20.100000000000001" customHeight="1">
      <c r="A27" s="141" t="s">
        <v>267</v>
      </c>
      <c r="E27" s="7">
        <v>-3868</v>
      </c>
      <c r="F27" s="7"/>
      <c r="G27" s="7">
        <v>6858</v>
      </c>
      <c r="H27" s="7"/>
      <c r="I27" s="8">
        <v>0</v>
      </c>
      <c r="J27" s="7"/>
      <c r="K27" s="8">
        <v>0</v>
      </c>
    </row>
    <row r="28" spans="1:11" ht="20.100000000000001" customHeight="1">
      <c r="A28" s="141" t="s">
        <v>336</v>
      </c>
      <c r="E28" s="8">
        <v>0</v>
      </c>
      <c r="F28" s="7"/>
      <c r="G28" s="8">
        <v>0</v>
      </c>
      <c r="H28" s="7"/>
      <c r="I28" s="8">
        <f>-'PL 9-10 6M'!H25</f>
        <v>-88689</v>
      </c>
      <c r="J28" s="7"/>
      <c r="K28" s="8">
        <v>7783</v>
      </c>
    </row>
    <row r="29" spans="1:11" ht="20.100000000000001" customHeight="1">
      <c r="A29" s="141" t="s">
        <v>165</v>
      </c>
      <c r="E29" s="7">
        <v>-21078</v>
      </c>
      <c r="F29" s="7"/>
      <c r="G29" s="7">
        <v>-23705</v>
      </c>
      <c r="H29" s="7"/>
      <c r="I29" s="8">
        <v>0</v>
      </c>
      <c r="J29" s="7"/>
      <c r="K29" s="8">
        <v>0</v>
      </c>
    </row>
    <row r="30" spans="1:11" ht="20.100000000000001" customHeight="1">
      <c r="A30" s="141" t="s">
        <v>291</v>
      </c>
      <c r="E30" s="7">
        <v>-318052</v>
      </c>
      <c r="F30" s="7"/>
      <c r="G30" s="8">
        <v>0</v>
      </c>
      <c r="H30" s="7"/>
      <c r="I30" s="8">
        <v>0</v>
      </c>
      <c r="J30" s="7"/>
      <c r="K30" s="8">
        <v>0</v>
      </c>
    </row>
    <row r="31" spans="1:11" ht="20.100000000000001" hidden="1" customHeight="1">
      <c r="A31" s="141"/>
      <c r="E31" s="7">
        <v>0</v>
      </c>
      <c r="F31" s="7"/>
      <c r="G31" s="8"/>
      <c r="H31" s="7"/>
      <c r="I31" s="8">
        <v>0</v>
      </c>
      <c r="J31" s="7"/>
      <c r="K31" s="8">
        <v>0</v>
      </c>
    </row>
    <row r="32" spans="1:11" ht="20.100000000000001" customHeight="1">
      <c r="A32" s="111" t="s">
        <v>166</v>
      </c>
      <c r="E32" s="8">
        <v>-3369</v>
      </c>
      <c r="F32" s="7"/>
      <c r="G32" s="8">
        <v>-14582</v>
      </c>
      <c r="H32" s="7"/>
      <c r="I32" s="8">
        <v>0</v>
      </c>
      <c r="J32" s="7"/>
      <c r="K32" s="8">
        <v>0</v>
      </c>
    </row>
    <row r="33" spans="1:11" ht="20.100000000000001" customHeight="1">
      <c r="A33" s="111" t="s">
        <v>167</v>
      </c>
      <c r="E33" s="8">
        <v>0</v>
      </c>
      <c r="F33" s="7"/>
      <c r="G33" s="8">
        <v>-8500</v>
      </c>
      <c r="H33" s="7"/>
      <c r="I33" s="8">
        <v>0</v>
      </c>
      <c r="J33" s="7"/>
      <c r="K33" s="8">
        <v>-8500</v>
      </c>
    </row>
    <row r="34" spans="1:11" ht="20.100000000000001" customHeight="1">
      <c r="A34" s="111" t="s">
        <v>322</v>
      </c>
      <c r="E34" s="8">
        <v>0</v>
      </c>
      <c r="F34" s="7"/>
      <c r="G34" s="8">
        <v>0</v>
      </c>
      <c r="H34" s="7"/>
      <c r="I34" s="8">
        <v>0</v>
      </c>
      <c r="J34" s="7"/>
      <c r="K34" s="8">
        <v>2</v>
      </c>
    </row>
    <row r="35" spans="1:11" ht="20.100000000000001" customHeight="1">
      <c r="A35" s="139" t="s">
        <v>168</v>
      </c>
      <c r="B35" s="139"/>
      <c r="E35" s="51">
        <v>-7031</v>
      </c>
      <c r="F35" s="7"/>
      <c r="G35" s="51">
        <v>-8181</v>
      </c>
      <c r="H35" s="7"/>
      <c r="I35" s="51">
        <v>-48068</v>
      </c>
      <c r="J35" s="7"/>
      <c r="K35" s="51">
        <v>-45374</v>
      </c>
    </row>
    <row r="36" spans="1:11" ht="20.100000000000001" customHeight="1">
      <c r="E36" s="55">
        <f>SUM(E12:E35)</f>
        <v>27720</v>
      </c>
      <c r="F36" s="7"/>
      <c r="G36" s="55">
        <f>SUM(G12:G35)</f>
        <v>157481</v>
      </c>
      <c r="H36" s="7"/>
      <c r="I36" s="55">
        <f>SUM(I12:I35)</f>
        <v>80978</v>
      </c>
      <c r="J36" s="7"/>
      <c r="K36" s="55">
        <f>SUM(K12:K35)</f>
        <v>-49566</v>
      </c>
    </row>
    <row r="37" spans="1:11" ht="20.100000000000001" customHeight="1">
      <c r="A37" s="142" t="s">
        <v>169</v>
      </c>
      <c r="E37" s="7"/>
      <c r="F37" s="7"/>
      <c r="G37" s="7"/>
      <c r="H37" s="7"/>
      <c r="I37" s="7"/>
      <c r="J37" s="7"/>
      <c r="K37" s="7"/>
    </row>
    <row r="38" spans="1:11" ht="20.100000000000001" customHeight="1">
      <c r="A38" s="111" t="s">
        <v>11</v>
      </c>
      <c r="E38" s="7">
        <v>100789</v>
      </c>
      <c r="F38" s="7"/>
      <c r="G38" s="7">
        <v>-7675</v>
      </c>
      <c r="H38" s="7"/>
      <c r="I38" s="7">
        <v>-128413</v>
      </c>
      <c r="J38" s="7"/>
      <c r="K38" s="7">
        <v>-22687</v>
      </c>
    </row>
    <row r="39" spans="1:11" ht="20.100000000000001" customHeight="1">
      <c r="A39" s="111" t="s">
        <v>12</v>
      </c>
      <c r="E39" s="7">
        <v>-932</v>
      </c>
      <c r="F39" s="7"/>
      <c r="G39" s="7">
        <v>55649</v>
      </c>
      <c r="H39" s="7"/>
      <c r="I39" s="8">
        <v>0</v>
      </c>
      <c r="J39" s="7"/>
      <c r="K39" s="8">
        <v>0</v>
      </c>
    </row>
    <row r="40" spans="1:11" ht="20.100000000000001" customHeight="1">
      <c r="A40" s="111" t="s">
        <v>15</v>
      </c>
      <c r="E40" s="8">
        <v>-125</v>
      </c>
      <c r="F40" s="7"/>
      <c r="G40" s="7">
        <v>10021</v>
      </c>
      <c r="H40" s="7"/>
      <c r="I40" s="8">
        <v>0</v>
      </c>
      <c r="J40" s="7"/>
      <c r="K40" s="8">
        <v>0</v>
      </c>
    </row>
    <row r="41" spans="1:11" ht="20.100000000000001" customHeight="1">
      <c r="A41" s="124" t="s">
        <v>17</v>
      </c>
      <c r="E41" s="7">
        <v>-1816</v>
      </c>
      <c r="F41" s="7"/>
      <c r="G41" s="7">
        <v>18800</v>
      </c>
      <c r="H41" s="7"/>
      <c r="I41" s="7">
        <v>-1159</v>
      </c>
      <c r="J41" s="7"/>
      <c r="K41" s="7">
        <v>13239</v>
      </c>
    </row>
    <row r="42" spans="1:11" ht="20.100000000000001" customHeight="1">
      <c r="A42" s="124" t="s">
        <v>23</v>
      </c>
      <c r="E42" s="7">
        <v>-21667</v>
      </c>
      <c r="F42" s="7"/>
      <c r="G42" s="8">
        <v>-43157</v>
      </c>
      <c r="H42" s="7"/>
      <c r="I42" s="7">
        <v>-51436</v>
      </c>
      <c r="J42" s="7"/>
      <c r="K42" s="8">
        <v>-80</v>
      </c>
    </row>
    <row r="43" spans="1:11" ht="20.100000000000001" customHeight="1">
      <c r="A43" s="111" t="s">
        <v>32</v>
      </c>
      <c r="E43" s="7">
        <v>-11597</v>
      </c>
      <c r="F43" s="7"/>
      <c r="G43" s="7">
        <v>-61861</v>
      </c>
      <c r="H43" s="7"/>
      <c r="I43" s="8">
        <v>0</v>
      </c>
      <c r="J43" s="7"/>
      <c r="K43" s="8">
        <v>0</v>
      </c>
    </row>
    <row r="44" spans="1:11" ht="20.100000000000001" customHeight="1">
      <c r="A44" s="111" t="s">
        <v>38</v>
      </c>
      <c r="E44" s="7">
        <v>-58363</v>
      </c>
      <c r="F44" s="7"/>
      <c r="G44" s="7">
        <v>47764</v>
      </c>
      <c r="H44" s="7"/>
      <c r="I44" s="7">
        <v>-14240</v>
      </c>
      <c r="J44" s="7"/>
      <c r="K44" s="7">
        <v>15088</v>
      </c>
    </row>
    <row r="45" spans="1:11" ht="20.100000000000001" hidden="1" customHeight="1">
      <c r="A45" s="111" t="s">
        <v>45</v>
      </c>
      <c r="E45" s="7"/>
      <c r="F45" s="7"/>
      <c r="G45" s="7"/>
      <c r="H45" s="7"/>
      <c r="I45" s="7"/>
      <c r="J45" s="7"/>
      <c r="K45" s="95"/>
    </row>
    <row r="46" spans="1:11" ht="20.100000000000001" customHeight="1">
      <c r="A46" s="111" t="s">
        <v>39</v>
      </c>
      <c r="E46" s="7">
        <v>-1417</v>
      </c>
      <c r="F46" s="7"/>
      <c r="G46" s="7">
        <v>-36612</v>
      </c>
      <c r="H46" s="7"/>
      <c r="I46" s="8">
        <v>0</v>
      </c>
      <c r="J46" s="7"/>
      <c r="K46" s="8">
        <v>0</v>
      </c>
    </row>
    <row r="47" spans="1:11" ht="20.100000000000001" customHeight="1">
      <c r="A47" s="125" t="s">
        <v>51</v>
      </c>
      <c r="E47" s="7">
        <v>1243</v>
      </c>
      <c r="F47" s="7"/>
      <c r="G47" s="7">
        <v>17364</v>
      </c>
      <c r="H47" s="7"/>
      <c r="I47" s="7">
        <v>617</v>
      </c>
      <c r="J47" s="7"/>
      <c r="K47" s="7">
        <v>895</v>
      </c>
    </row>
    <row r="48" spans="1:11" ht="20.100000000000001" customHeight="1">
      <c r="A48" s="111" t="s">
        <v>54</v>
      </c>
      <c r="E48" s="7">
        <v>6781</v>
      </c>
      <c r="F48" s="7"/>
      <c r="G48" s="8">
        <v>15423</v>
      </c>
      <c r="H48" s="7"/>
      <c r="I48" s="8">
        <v>0</v>
      </c>
      <c r="J48" s="7"/>
      <c r="K48" s="8">
        <v>0</v>
      </c>
    </row>
    <row r="49" spans="1:13" ht="20.100000000000001" customHeight="1">
      <c r="A49" s="117" t="s">
        <v>170</v>
      </c>
      <c r="E49" s="56">
        <f>SUM(E36:E48)</f>
        <v>40616</v>
      </c>
      <c r="F49" s="7"/>
      <c r="G49" s="56">
        <f>SUM(G36:G48)</f>
        <v>173197</v>
      </c>
      <c r="H49" s="7"/>
      <c r="I49" s="56">
        <f>SUM(I36:I48)</f>
        <v>-113653</v>
      </c>
      <c r="J49" s="7"/>
      <c r="K49" s="56">
        <f>SUM(K36:K48)</f>
        <v>-43111</v>
      </c>
    </row>
    <row r="50" spans="1:13" ht="20.100000000000001" customHeight="1">
      <c r="A50" s="111" t="s">
        <v>171</v>
      </c>
      <c r="E50" s="5">
        <v>-9414</v>
      </c>
      <c r="F50" s="7"/>
      <c r="G50" s="5">
        <v>-30742</v>
      </c>
      <c r="H50" s="7"/>
      <c r="I50" s="52">
        <v>-507</v>
      </c>
      <c r="J50" s="7"/>
      <c r="K50" s="52">
        <v>-1003</v>
      </c>
    </row>
    <row r="51" spans="1:13" ht="20.100000000000001" customHeight="1">
      <c r="A51" s="121" t="s">
        <v>172</v>
      </c>
      <c r="E51" s="57">
        <f>SUM(E49:E50)</f>
        <v>31202</v>
      </c>
      <c r="F51" s="53"/>
      <c r="G51" s="57">
        <f>SUM(G49:G50)</f>
        <v>142455</v>
      </c>
      <c r="H51" s="53"/>
      <c r="I51" s="57">
        <f>SUM(I49:I50)</f>
        <v>-114160</v>
      </c>
      <c r="J51" s="53"/>
      <c r="K51" s="57">
        <f>SUM(K49:K50)</f>
        <v>-44114</v>
      </c>
      <c r="M51" s="140"/>
    </row>
    <row r="52" spans="1:13" ht="20.100000000000001" customHeight="1">
      <c r="A52" s="121"/>
      <c r="E52" s="54"/>
      <c r="F52" s="53"/>
      <c r="G52" s="54"/>
      <c r="H52" s="53"/>
      <c r="I52" s="54"/>
      <c r="J52" s="53"/>
      <c r="K52" s="54"/>
    </row>
    <row r="53" spans="1:13" s="114" customFormat="1" ht="20.100000000000001" customHeight="1">
      <c r="A53" s="113" t="s">
        <v>0</v>
      </c>
      <c r="C53" s="115"/>
      <c r="D53" s="115"/>
    </row>
    <row r="54" spans="1:13" s="116" customFormat="1" ht="20.100000000000001" customHeight="1">
      <c r="A54" s="127" t="s">
        <v>154</v>
      </c>
      <c r="B54" s="127"/>
      <c r="C54" s="128"/>
      <c r="D54" s="129"/>
      <c r="E54" s="128"/>
      <c r="F54" s="130"/>
      <c r="G54" s="130"/>
      <c r="H54" s="130"/>
      <c r="I54" s="130"/>
    </row>
    <row r="55" spans="1:13" ht="12.9" customHeight="1">
      <c r="A55" s="131"/>
      <c r="F55" s="133"/>
      <c r="H55" s="133"/>
      <c r="J55" s="133"/>
    </row>
    <row r="56" spans="1:13" ht="20.100000000000001" customHeight="1">
      <c r="A56" s="131"/>
      <c r="E56" s="315" t="s">
        <v>2</v>
      </c>
      <c r="F56" s="315"/>
      <c r="G56" s="315"/>
      <c r="H56" s="122"/>
      <c r="I56" s="315" t="s">
        <v>82</v>
      </c>
      <c r="J56" s="315"/>
      <c r="K56" s="315"/>
    </row>
    <row r="57" spans="1:13" ht="20.100000000000001" customHeight="1">
      <c r="A57" s="131"/>
      <c r="E57" s="315" t="s">
        <v>3</v>
      </c>
      <c r="F57" s="315"/>
      <c r="G57" s="315"/>
      <c r="H57" s="134"/>
      <c r="I57" s="315" t="s">
        <v>3</v>
      </c>
      <c r="J57" s="315"/>
      <c r="K57" s="315"/>
    </row>
    <row r="58" spans="1:13" ht="20.100000000000001" customHeight="1">
      <c r="A58" s="131"/>
      <c r="E58" s="316" t="s">
        <v>313</v>
      </c>
      <c r="F58" s="316"/>
      <c r="G58" s="316"/>
      <c r="H58" s="120"/>
      <c r="I58" s="316" t="s">
        <v>313</v>
      </c>
      <c r="J58" s="316"/>
      <c r="K58" s="316"/>
    </row>
    <row r="59" spans="1:13" ht="20.100000000000001" customHeight="1">
      <c r="A59" s="131"/>
      <c r="E59" s="317" t="s">
        <v>298</v>
      </c>
      <c r="F59" s="316"/>
      <c r="G59" s="316"/>
      <c r="H59" s="120"/>
      <c r="I59" s="317" t="s">
        <v>298</v>
      </c>
      <c r="J59" s="316"/>
      <c r="K59" s="316"/>
    </row>
    <row r="60" spans="1:13" ht="20.100000000000001" customHeight="1">
      <c r="E60" s="123">
        <v>2026</v>
      </c>
      <c r="F60" s="123"/>
      <c r="G60" s="123">
        <v>2025</v>
      </c>
      <c r="H60" s="120"/>
      <c r="I60" s="123">
        <v>2026</v>
      </c>
      <c r="J60" s="123"/>
      <c r="K60" s="123">
        <v>2025</v>
      </c>
    </row>
    <row r="61" spans="1:13" ht="20.100000000000001" customHeight="1">
      <c r="E61" s="123"/>
      <c r="F61" s="123"/>
      <c r="G61" s="123"/>
      <c r="H61" s="120"/>
      <c r="I61" s="123"/>
      <c r="J61" s="123"/>
      <c r="K61" s="123" t="s">
        <v>246</v>
      </c>
    </row>
    <row r="62" spans="1:13" ht="20.100000000000001" customHeight="1">
      <c r="E62" s="318" t="s">
        <v>8</v>
      </c>
      <c r="F62" s="318"/>
      <c r="G62" s="318"/>
      <c r="H62" s="318"/>
      <c r="I62" s="318"/>
      <c r="J62" s="318"/>
      <c r="K62" s="318"/>
    </row>
    <row r="63" spans="1:13" ht="20.100000000000001" customHeight="1">
      <c r="A63" s="135" t="s">
        <v>173</v>
      </c>
      <c r="E63" s="143"/>
      <c r="F63" s="143"/>
    </row>
    <row r="64" spans="1:13" ht="20.100000000000001" customHeight="1">
      <c r="A64" s="144" t="s">
        <v>323</v>
      </c>
      <c r="E64" s="7">
        <v>-14813</v>
      </c>
      <c r="F64" s="143"/>
      <c r="G64" s="148">
        <v>23958</v>
      </c>
      <c r="I64" s="8">
        <v>0</v>
      </c>
      <c r="K64" s="191">
        <v>0</v>
      </c>
    </row>
    <row r="65" spans="1:15" ht="20.100000000000001" customHeight="1">
      <c r="A65" s="111" t="s">
        <v>174</v>
      </c>
      <c r="E65" s="7">
        <v>-30525</v>
      </c>
      <c r="F65" s="2"/>
      <c r="G65" s="8">
        <v>-147987</v>
      </c>
      <c r="I65" s="8">
        <v>-10</v>
      </c>
      <c r="K65" s="8">
        <v>-553</v>
      </c>
    </row>
    <row r="66" spans="1:15" ht="20.100000000000001" customHeight="1">
      <c r="A66" s="111" t="s">
        <v>233</v>
      </c>
      <c r="E66" s="7">
        <v>76</v>
      </c>
      <c r="F66" s="2"/>
      <c r="G66" s="214">
        <v>95</v>
      </c>
      <c r="H66" s="215"/>
      <c r="I66" s="8">
        <v>0</v>
      </c>
      <c r="J66" s="215"/>
      <c r="K66" s="191">
        <v>0</v>
      </c>
    </row>
    <row r="67" spans="1:15" ht="20.100000000000001" customHeight="1">
      <c r="A67" s="117" t="s">
        <v>175</v>
      </c>
      <c r="E67" s="8">
        <v>0</v>
      </c>
      <c r="F67" s="7"/>
      <c r="G67" s="9">
        <v>-252</v>
      </c>
      <c r="H67" s="7"/>
      <c r="I67" s="8">
        <v>0</v>
      </c>
      <c r="J67" s="7"/>
      <c r="K67" s="8">
        <v>0</v>
      </c>
    </row>
    <row r="68" spans="1:15" ht="20.100000000000001" customHeight="1">
      <c r="A68" s="111" t="s">
        <v>292</v>
      </c>
      <c r="E68" s="7">
        <v>625530</v>
      </c>
      <c r="F68" s="2"/>
      <c r="G68" s="8">
        <v>0</v>
      </c>
      <c r="H68" s="2"/>
      <c r="I68" s="8">
        <v>0</v>
      </c>
      <c r="J68" s="2"/>
      <c r="K68" s="8">
        <v>0</v>
      </c>
    </row>
    <row r="69" spans="1:15" ht="20.100000000000001" customHeight="1">
      <c r="A69" s="117" t="s">
        <v>13</v>
      </c>
      <c r="E69" s="8">
        <v>0</v>
      </c>
      <c r="F69" s="7"/>
      <c r="G69" s="8">
        <v>0</v>
      </c>
      <c r="H69" s="7"/>
      <c r="I69" s="8">
        <v>-840</v>
      </c>
      <c r="J69" s="7"/>
      <c r="K69" s="8">
        <v>0</v>
      </c>
    </row>
    <row r="70" spans="1:15" ht="20.100000000000001" customHeight="1">
      <c r="A70" s="117" t="s">
        <v>176</v>
      </c>
      <c r="E70" s="8">
        <v>0</v>
      </c>
      <c r="F70" s="7"/>
      <c r="G70" s="8">
        <v>0</v>
      </c>
      <c r="H70" s="7"/>
      <c r="I70" s="7">
        <v>2726</v>
      </c>
      <c r="J70" s="7"/>
      <c r="K70" s="7">
        <v>14100</v>
      </c>
      <c r="O70" s="140"/>
    </row>
    <row r="71" spans="1:15" ht="20.100000000000001" customHeight="1">
      <c r="A71" s="117" t="s">
        <v>24</v>
      </c>
      <c r="E71" s="8">
        <v>0</v>
      </c>
      <c r="F71" s="7"/>
      <c r="G71" s="8">
        <v>0</v>
      </c>
      <c r="H71" s="7"/>
      <c r="I71" s="7">
        <v>-221769</v>
      </c>
      <c r="J71" s="7"/>
      <c r="K71" s="7">
        <v>-64000</v>
      </c>
      <c r="O71" s="140"/>
    </row>
    <row r="72" spans="1:15" ht="20.100000000000001" customHeight="1">
      <c r="A72" s="117" t="s">
        <v>285</v>
      </c>
      <c r="E72" s="8">
        <v>0</v>
      </c>
      <c r="F72" s="7"/>
      <c r="G72" s="8">
        <v>0</v>
      </c>
      <c r="H72" s="7"/>
      <c r="I72" s="8">
        <v>75564</v>
      </c>
      <c r="J72" s="7"/>
      <c r="K72" s="8">
        <v>57850</v>
      </c>
      <c r="O72" s="140"/>
    </row>
    <row r="73" spans="1:15" ht="20.100000000000001" hidden="1" customHeight="1">
      <c r="A73" s="117" t="s">
        <v>24</v>
      </c>
      <c r="E73" s="8"/>
      <c r="F73" s="7"/>
      <c r="G73" s="12"/>
      <c r="H73" s="7"/>
      <c r="I73" s="8"/>
      <c r="J73" s="7"/>
      <c r="K73" s="12"/>
      <c r="O73" s="140"/>
    </row>
    <row r="74" spans="1:15" ht="20.100000000000001" hidden="1" customHeight="1">
      <c r="A74" s="117" t="s">
        <v>25</v>
      </c>
      <c r="E74" s="8"/>
      <c r="F74" s="7"/>
      <c r="G74" s="95"/>
      <c r="H74" s="7"/>
      <c r="I74" s="8"/>
      <c r="J74" s="7"/>
      <c r="K74" s="12"/>
    </row>
    <row r="75" spans="1:15" ht="20.100000000000001" hidden="1" customHeight="1">
      <c r="A75" s="117" t="s">
        <v>25</v>
      </c>
      <c r="E75" s="8">
        <v>0</v>
      </c>
      <c r="F75" s="7"/>
      <c r="G75" s="8">
        <v>0</v>
      </c>
      <c r="H75" s="7"/>
      <c r="I75" s="8"/>
      <c r="J75" s="7"/>
      <c r="K75" s="8">
        <v>0</v>
      </c>
    </row>
    <row r="76" spans="1:15" ht="20.100000000000001" customHeight="1">
      <c r="A76" s="117" t="s">
        <v>177</v>
      </c>
      <c r="E76" s="7">
        <v>10731</v>
      </c>
      <c r="F76" s="7"/>
      <c r="G76" s="7">
        <v>3805</v>
      </c>
      <c r="H76" s="7"/>
      <c r="I76" s="8">
        <v>0</v>
      </c>
      <c r="J76" s="7"/>
      <c r="K76" s="8">
        <v>0</v>
      </c>
      <c r="N76" s="8"/>
    </row>
    <row r="77" spans="1:15" ht="20.100000000000001" customHeight="1">
      <c r="A77" s="117" t="s">
        <v>178</v>
      </c>
      <c r="E77" s="8">
        <v>0</v>
      </c>
      <c r="F77" s="2"/>
      <c r="G77" s="7">
        <v>62000</v>
      </c>
      <c r="H77" s="7"/>
      <c r="I77" s="8">
        <v>0</v>
      </c>
      <c r="J77" s="7"/>
      <c r="K77" s="8">
        <v>62000</v>
      </c>
    </row>
    <row r="78" spans="1:15" ht="20.100000000000001" customHeight="1">
      <c r="A78" s="117" t="s">
        <v>179</v>
      </c>
      <c r="E78" s="7">
        <v>-4142</v>
      </c>
      <c r="F78" s="2"/>
      <c r="G78" s="8">
        <v>-5411</v>
      </c>
      <c r="H78" s="7"/>
      <c r="I78" s="8">
        <v>0</v>
      </c>
      <c r="J78" s="7"/>
      <c r="K78" s="8">
        <v>0</v>
      </c>
    </row>
    <row r="79" spans="1:15" ht="20.100000000000001" customHeight="1">
      <c r="A79" s="117" t="s">
        <v>180</v>
      </c>
      <c r="E79" s="7">
        <v>1</v>
      </c>
      <c r="F79" s="2"/>
      <c r="G79" s="8">
        <v>1</v>
      </c>
      <c r="H79" s="7"/>
      <c r="I79" s="8">
        <v>0</v>
      </c>
      <c r="J79" s="7"/>
      <c r="K79" s="8">
        <v>0</v>
      </c>
    </row>
    <row r="80" spans="1:15" ht="20.100000000000001" customHeight="1">
      <c r="A80" s="117" t="s">
        <v>181</v>
      </c>
      <c r="E80" s="7">
        <v>27377</v>
      </c>
      <c r="F80" s="2"/>
      <c r="G80" s="7">
        <v>42872</v>
      </c>
      <c r="H80" s="7"/>
      <c r="I80" s="8">
        <v>0</v>
      </c>
      <c r="J80" s="7"/>
      <c r="K80" s="8">
        <v>0</v>
      </c>
    </row>
    <row r="81" spans="1:16" ht="20.100000000000001" customHeight="1">
      <c r="A81" s="117" t="s">
        <v>182</v>
      </c>
      <c r="E81" s="15">
        <v>0</v>
      </c>
      <c r="F81" s="2"/>
      <c r="G81" s="8">
        <v>0</v>
      </c>
      <c r="H81" s="7"/>
      <c r="I81" s="8">
        <v>832450</v>
      </c>
      <c r="J81" s="7"/>
      <c r="K81" s="8">
        <v>38700</v>
      </c>
    </row>
    <row r="82" spans="1:16" ht="20.100000000000001" customHeight="1">
      <c r="A82" s="117" t="s">
        <v>183</v>
      </c>
      <c r="E82" s="8">
        <v>10568</v>
      </c>
      <c r="F82" s="7"/>
      <c r="G82" s="8">
        <v>4032</v>
      </c>
      <c r="H82" s="7"/>
      <c r="I82" s="8">
        <v>63</v>
      </c>
      <c r="J82" s="7"/>
      <c r="K82" s="8">
        <v>5</v>
      </c>
      <c r="P82" s="8"/>
    </row>
    <row r="83" spans="1:16" ht="20.100000000000001" customHeight="1">
      <c r="A83" s="134" t="s">
        <v>184</v>
      </c>
      <c r="B83" s="134"/>
      <c r="E83" s="57">
        <f>SUM(E64:E82)</f>
        <v>624803</v>
      </c>
      <c r="F83" s="53"/>
      <c r="G83" s="57">
        <f>SUM(G64:G82)</f>
        <v>-16887</v>
      </c>
      <c r="H83" s="53"/>
      <c r="I83" s="57">
        <f>SUM(I65:I82)</f>
        <v>688184</v>
      </c>
      <c r="J83" s="53"/>
      <c r="K83" s="57">
        <f>SUM(K64:K82)</f>
        <v>108102</v>
      </c>
    </row>
    <row r="84" spans="1:16" ht="10.5" customHeight="1">
      <c r="A84" s="145"/>
      <c r="E84" s="54"/>
      <c r="F84" s="53"/>
      <c r="G84" s="54"/>
      <c r="H84" s="53"/>
      <c r="I84" s="54"/>
      <c r="J84" s="53"/>
      <c r="K84" s="54"/>
    </row>
    <row r="85" spans="1:16" ht="20.100000000000001" customHeight="1">
      <c r="A85" s="135" t="s">
        <v>185</v>
      </c>
      <c r="E85" s="7"/>
      <c r="F85" s="7"/>
      <c r="G85" s="7"/>
      <c r="H85" s="7"/>
      <c r="I85" s="7"/>
      <c r="J85" s="7"/>
      <c r="K85" s="7"/>
    </row>
    <row r="86" spans="1:16" ht="20.100000000000001" customHeight="1">
      <c r="A86" s="110" t="s">
        <v>324</v>
      </c>
      <c r="E86" s="7">
        <v>-12962</v>
      </c>
      <c r="F86" s="7"/>
      <c r="G86" s="7">
        <v>-57</v>
      </c>
      <c r="H86" s="7"/>
      <c r="I86" s="7">
        <v>-3078</v>
      </c>
      <c r="J86" s="7"/>
      <c r="K86" s="7">
        <v>-55</v>
      </c>
    </row>
    <row r="87" spans="1:16" ht="20.100000000000001" hidden="1" customHeight="1">
      <c r="A87" s="110" t="s">
        <v>290</v>
      </c>
      <c r="E87" s="8">
        <v>0</v>
      </c>
      <c r="F87" s="7"/>
      <c r="G87" s="7"/>
      <c r="H87" s="7"/>
      <c r="I87" s="8"/>
      <c r="J87" s="7"/>
      <c r="K87" s="8"/>
    </row>
    <row r="88" spans="1:16" ht="20.100000000000001" hidden="1" customHeight="1">
      <c r="A88" s="110" t="s">
        <v>186</v>
      </c>
      <c r="E88" s="8"/>
      <c r="F88" s="7"/>
      <c r="G88" s="7"/>
      <c r="H88" s="7"/>
      <c r="I88" s="8"/>
      <c r="J88" s="7"/>
      <c r="K88" s="8"/>
    </row>
    <row r="89" spans="1:16" ht="20.100000000000001" customHeight="1">
      <c r="A89" s="110" t="s">
        <v>315</v>
      </c>
      <c r="D89" s="8"/>
      <c r="E89" s="8">
        <v>0</v>
      </c>
      <c r="F89" s="7"/>
      <c r="G89" s="7">
        <v>-5000</v>
      </c>
      <c r="H89" s="7"/>
      <c r="I89" s="8">
        <v>0</v>
      </c>
      <c r="J89" s="7"/>
      <c r="K89" s="8">
        <v>-5000</v>
      </c>
    </row>
    <row r="90" spans="1:16" ht="20.100000000000001" customHeight="1">
      <c r="A90" s="110" t="s">
        <v>325</v>
      </c>
      <c r="E90" s="7">
        <v>51400</v>
      </c>
      <c r="F90" s="7"/>
      <c r="G90" s="8">
        <v>0</v>
      </c>
      <c r="H90" s="7"/>
      <c r="I90" s="8">
        <v>51400</v>
      </c>
      <c r="J90" s="7"/>
      <c r="K90" s="8">
        <v>0</v>
      </c>
    </row>
    <row r="91" spans="1:16" ht="20.100000000000001" customHeight="1">
      <c r="A91" s="110" t="s">
        <v>331</v>
      </c>
      <c r="E91" s="15">
        <v>0</v>
      </c>
      <c r="F91" s="7"/>
      <c r="G91" s="7">
        <v>-29194</v>
      </c>
      <c r="H91" s="7"/>
      <c r="I91" s="8">
        <v>0</v>
      </c>
      <c r="J91" s="7"/>
      <c r="K91" s="8">
        <v>0</v>
      </c>
      <c r="N91" s="8"/>
    </row>
    <row r="92" spans="1:16" ht="20.100000000000001" customHeight="1">
      <c r="A92" s="110" t="s">
        <v>338</v>
      </c>
      <c r="D92" s="8"/>
      <c r="E92" s="7">
        <v>40770</v>
      </c>
      <c r="F92" s="7"/>
      <c r="G92" s="7">
        <v>41480</v>
      </c>
      <c r="H92" s="7"/>
      <c r="I92" s="8">
        <v>0</v>
      </c>
      <c r="J92" s="7"/>
      <c r="K92" s="8">
        <v>0</v>
      </c>
      <c r="N92" s="8"/>
    </row>
    <row r="93" spans="1:16" ht="20.100000000000001" customHeight="1">
      <c r="A93" s="110" t="s">
        <v>335</v>
      </c>
      <c r="E93" s="7">
        <v>-78890</v>
      </c>
      <c r="F93" s="7"/>
      <c r="G93" s="7">
        <v>-46000</v>
      </c>
      <c r="H93" s="7"/>
      <c r="I93" s="8">
        <v>0</v>
      </c>
      <c r="J93" s="7"/>
      <c r="K93" s="8">
        <v>0</v>
      </c>
      <c r="N93" s="8"/>
    </row>
    <row r="94" spans="1:16" ht="20.100000000000001" customHeight="1">
      <c r="A94" s="110" t="s">
        <v>286</v>
      </c>
      <c r="E94" s="7">
        <v>-474254</v>
      </c>
      <c r="F94" s="7"/>
      <c r="G94" s="8">
        <v>0</v>
      </c>
      <c r="H94" s="7"/>
      <c r="I94" s="8">
        <v>-474254</v>
      </c>
      <c r="J94" s="7"/>
      <c r="K94" s="8">
        <v>0</v>
      </c>
    </row>
    <row r="95" spans="1:16" ht="20.100000000000001" hidden="1" customHeight="1">
      <c r="A95" s="110" t="s">
        <v>187</v>
      </c>
      <c r="E95" s="8"/>
      <c r="F95" s="7"/>
      <c r="G95" s="95"/>
      <c r="H95" s="7"/>
      <c r="I95" s="8"/>
      <c r="J95" s="7"/>
      <c r="K95" s="95"/>
    </row>
    <row r="96" spans="1:16" ht="20.100000000000001" customHeight="1">
      <c r="A96" s="110" t="s">
        <v>188</v>
      </c>
      <c r="E96" s="8">
        <v>-5323</v>
      </c>
      <c r="F96" s="7"/>
      <c r="G96" s="7">
        <v>-8932</v>
      </c>
      <c r="H96" s="7"/>
      <c r="I96" s="8">
        <v>-1643</v>
      </c>
      <c r="J96" s="7"/>
      <c r="K96" s="8">
        <v>-1935</v>
      </c>
    </row>
    <row r="97" spans="1:17" ht="20.100000000000001" customHeight="1">
      <c r="A97" s="111" t="s">
        <v>189</v>
      </c>
      <c r="E97" s="8">
        <v>0</v>
      </c>
      <c r="F97" s="7"/>
      <c r="G97" s="8">
        <v>0</v>
      </c>
      <c r="H97" s="7"/>
      <c r="I97" s="7">
        <v>8000</v>
      </c>
      <c r="J97" s="7"/>
      <c r="K97" s="8">
        <v>4000</v>
      </c>
    </row>
    <row r="98" spans="1:17" ht="20.100000000000001" customHeight="1">
      <c r="A98" s="111" t="s">
        <v>190</v>
      </c>
      <c r="E98" s="8">
        <v>0</v>
      </c>
      <c r="F98" s="7"/>
      <c r="G98" s="8">
        <v>0</v>
      </c>
      <c r="H98" s="7"/>
      <c r="I98" s="8">
        <v>-97649</v>
      </c>
      <c r="J98" s="2"/>
      <c r="K98" s="8">
        <v>-6830</v>
      </c>
    </row>
    <row r="99" spans="1:17" ht="20.100000000000001" hidden="1" customHeight="1">
      <c r="A99" s="111" t="s">
        <v>191</v>
      </c>
      <c r="E99" s="8"/>
      <c r="F99" s="7"/>
      <c r="G99" s="1"/>
      <c r="H99" s="7"/>
      <c r="I99" s="8"/>
      <c r="J99" s="2"/>
      <c r="K99" s="12"/>
    </row>
    <row r="100" spans="1:17" ht="20.100000000000001" customHeight="1">
      <c r="A100" s="111" t="s">
        <v>266</v>
      </c>
      <c r="E100" s="2">
        <v>-1631</v>
      </c>
      <c r="F100" s="7"/>
      <c r="G100" s="8">
        <v>-1631</v>
      </c>
      <c r="H100" s="7"/>
      <c r="I100" s="8">
        <v>0</v>
      </c>
      <c r="J100" s="2"/>
      <c r="K100" s="8">
        <v>0</v>
      </c>
    </row>
    <row r="101" spans="1:17" ht="20.100000000000001" customHeight="1">
      <c r="A101" s="111" t="s">
        <v>192</v>
      </c>
      <c r="E101" s="2">
        <v>-66490</v>
      </c>
      <c r="F101" s="7"/>
      <c r="G101" s="2">
        <v>-102899</v>
      </c>
      <c r="H101" s="7"/>
      <c r="I101" s="8">
        <v>0</v>
      </c>
      <c r="J101" s="2"/>
      <c r="K101" s="8">
        <v>0</v>
      </c>
    </row>
    <row r="102" spans="1:17" ht="20.100000000000001" customHeight="1">
      <c r="A102" s="111" t="s">
        <v>193</v>
      </c>
      <c r="E102" s="2">
        <v>-96237</v>
      </c>
      <c r="F102" s="7"/>
      <c r="G102" s="2">
        <v>-114655</v>
      </c>
      <c r="H102" s="7"/>
      <c r="I102" s="8">
        <v>-56658</v>
      </c>
      <c r="J102" s="2"/>
      <c r="K102" s="8">
        <v>-55685</v>
      </c>
    </row>
    <row r="103" spans="1:17" ht="20.100000000000001" customHeight="1">
      <c r="A103" s="121" t="s">
        <v>194</v>
      </c>
      <c r="E103" s="57">
        <f>SUM(E86:E102)</f>
        <v>-643617</v>
      </c>
      <c r="F103" s="53"/>
      <c r="G103" s="57">
        <f>SUM(G86:G102)</f>
        <v>-266888</v>
      </c>
      <c r="H103" s="53"/>
      <c r="I103" s="57">
        <f>SUM(I86:I102)</f>
        <v>-573882</v>
      </c>
      <c r="J103" s="53"/>
      <c r="K103" s="57">
        <f>SUM(K86:K102)</f>
        <v>-65505</v>
      </c>
    </row>
    <row r="104" spans="1:17" ht="11.4" customHeight="1">
      <c r="A104" s="145"/>
      <c r="E104" s="7"/>
      <c r="F104" s="53"/>
      <c r="G104" s="7"/>
      <c r="H104" s="7"/>
      <c r="I104" s="7"/>
      <c r="J104" s="53"/>
      <c r="K104" s="7"/>
    </row>
    <row r="105" spans="1:17" ht="20.100000000000001" customHeight="1">
      <c r="A105" s="126" t="s">
        <v>195</v>
      </c>
      <c r="B105" s="126"/>
      <c r="E105" s="7"/>
      <c r="F105" s="7"/>
      <c r="G105" s="7"/>
      <c r="H105" s="7"/>
      <c r="I105" s="7"/>
      <c r="J105" s="7"/>
      <c r="K105" s="7"/>
    </row>
    <row r="106" spans="1:17" ht="20.100000000000001" customHeight="1">
      <c r="A106" s="126"/>
      <c r="B106" s="126" t="s">
        <v>196</v>
      </c>
      <c r="E106" s="55">
        <f>SUM(E51,E83,E103)</f>
        <v>12388</v>
      </c>
      <c r="F106" s="7"/>
      <c r="G106" s="55">
        <f>SUM(G51,G83,G103)</f>
        <v>-141320</v>
      </c>
      <c r="H106" s="7"/>
      <c r="I106" s="55">
        <f>SUM(I51,I83,I103)</f>
        <v>142</v>
      </c>
      <c r="J106" s="7"/>
      <c r="K106" s="55">
        <f>SUM(K51,K83,K103)</f>
        <v>-1517</v>
      </c>
    </row>
    <row r="107" spans="1:17" ht="20.100000000000001" customHeight="1">
      <c r="A107" s="126" t="s">
        <v>197</v>
      </c>
      <c r="B107" s="126"/>
      <c r="E107" s="51">
        <v>11983</v>
      </c>
      <c r="F107" s="7"/>
      <c r="G107" s="51">
        <v>43216</v>
      </c>
      <c r="H107" s="7"/>
      <c r="I107" s="33">
        <v>0</v>
      </c>
      <c r="J107" s="7"/>
      <c r="K107" s="33">
        <v>0</v>
      </c>
      <c r="N107" s="8"/>
    </row>
    <row r="108" spans="1:17" ht="20.100000000000001" customHeight="1">
      <c r="A108" s="146" t="s">
        <v>198</v>
      </c>
      <c r="E108" s="58">
        <f>SUM(E106:E107)</f>
        <v>24371</v>
      </c>
      <c r="F108" s="53"/>
      <c r="G108" s="58">
        <f>SUM(G106:G107)</f>
        <v>-98104</v>
      </c>
      <c r="H108" s="53"/>
      <c r="I108" s="58">
        <f>SUM(I106:I107)</f>
        <v>142</v>
      </c>
      <c r="J108" s="53"/>
      <c r="K108" s="58">
        <f>SUM(K106:K107)</f>
        <v>-1517</v>
      </c>
    </row>
    <row r="109" spans="1:17" ht="20.100000000000001" customHeight="1">
      <c r="A109" s="126" t="s">
        <v>199</v>
      </c>
      <c r="B109" s="126"/>
      <c r="C109" s="126"/>
      <c r="D109" s="126"/>
      <c r="E109" s="55">
        <f>'BS 4 - 6'!F11</f>
        <v>56799</v>
      </c>
      <c r="F109" s="53"/>
      <c r="G109" s="7">
        <v>191924</v>
      </c>
      <c r="H109" s="7"/>
      <c r="I109" s="55">
        <f>'BS 4 - 6'!J11</f>
        <v>4421</v>
      </c>
      <c r="J109" s="53"/>
      <c r="K109" s="7">
        <v>5464</v>
      </c>
    </row>
    <row r="110" spans="1:17" ht="18.899999999999999" customHeight="1" thickBot="1">
      <c r="A110" s="216" t="s">
        <v>316</v>
      </c>
      <c r="B110" s="147"/>
      <c r="C110" s="147"/>
      <c r="D110" s="147"/>
      <c r="E110" s="59">
        <f>SUM(E108:E109)</f>
        <v>81170</v>
      </c>
      <c r="F110" s="53"/>
      <c r="G110" s="59">
        <f>SUM(G108:G109)</f>
        <v>93820</v>
      </c>
      <c r="H110" s="53"/>
      <c r="I110" s="59">
        <f>SUM(I108:I109)</f>
        <v>4563</v>
      </c>
      <c r="J110" s="53"/>
      <c r="K110" s="59">
        <f>SUM(K108:K109)</f>
        <v>3947</v>
      </c>
      <c r="M110" s="140"/>
      <c r="O110" s="140"/>
      <c r="P110" s="140"/>
      <c r="Q110" s="140"/>
    </row>
    <row r="111" spans="1:17" ht="19.8" thickTop="1">
      <c r="A111" s="145"/>
      <c r="E111" s="7"/>
      <c r="F111" s="53"/>
      <c r="G111" s="7"/>
      <c r="H111" s="7"/>
      <c r="I111" s="7"/>
      <c r="J111" s="53"/>
      <c r="K111" s="7"/>
    </row>
    <row r="112" spans="1:17" s="114" customFormat="1" ht="20.100000000000001" customHeight="1">
      <c r="A112" s="113" t="s">
        <v>0</v>
      </c>
      <c r="C112" s="115"/>
      <c r="D112" s="115"/>
    </row>
    <row r="113" spans="1:11" s="116" customFormat="1" ht="20.100000000000001" customHeight="1">
      <c r="A113" s="127" t="s">
        <v>154</v>
      </c>
      <c r="B113" s="127"/>
      <c r="C113" s="128"/>
      <c r="D113" s="129"/>
      <c r="E113" s="128"/>
      <c r="F113" s="130"/>
      <c r="G113" s="130"/>
      <c r="H113" s="130"/>
      <c r="I113" s="130"/>
    </row>
    <row r="114" spans="1:11" ht="12.9" customHeight="1">
      <c r="A114" s="131"/>
      <c r="F114" s="133"/>
      <c r="H114" s="133"/>
      <c r="J114" s="133"/>
    </row>
    <row r="115" spans="1:11" ht="20.100000000000001" customHeight="1">
      <c r="A115" s="131"/>
      <c r="E115" s="315" t="s">
        <v>2</v>
      </c>
      <c r="F115" s="315"/>
      <c r="G115" s="315"/>
      <c r="H115" s="122"/>
      <c r="I115" s="315" t="s">
        <v>82</v>
      </c>
      <c r="J115" s="315"/>
      <c r="K115" s="315"/>
    </row>
    <row r="116" spans="1:11" ht="20.100000000000001" customHeight="1">
      <c r="A116" s="131"/>
      <c r="E116" s="315" t="s">
        <v>3</v>
      </c>
      <c r="F116" s="315"/>
      <c r="G116" s="315"/>
      <c r="H116" s="134"/>
      <c r="I116" s="315" t="s">
        <v>3</v>
      </c>
      <c r="J116" s="315"/>
      <c r="K116" s="315"/>
    </row>
    <row r="117" spans="1:11" ht="20.100000000000001" customHeight="1">
      <c r="A117" s="131"/>
      <c r="E117" s="316" t="s">
        <v>313</v>
      </c>
      <c r="F117" s="316"/>
      <c r="G117" s="316"/>
      <c r="H117" s="120"/>
      <c r="I117" s="316" t="s">
        <v>313</v>
      </c>
      <c r="J117" s="316"/>
      <c r="K117" s="316"/>
    </row>
    <row r="118" spans="1:11" ht="20.100000000000001" customHeight="1">
      <c r="A118" s="131"/>
      <c r="E118" s="317" t="s">
        <v>298</v>
      </c>
      <c r="F118" s="316"/>
      <c r="G118" s="316"/>
      <c r="H118" s="120"/>
      <c r="I118" s="317" t="s">
        <v>298</v>
      </c>
      <c r="J118" s="316"/>
      <c r="K118" s="316"/>
    </row>
    <row r="119" spans="1:11" ht="20.100000000000001" customHeight="1">
      <c r="E119" s="123">
        <v>2026</v>
      </c>
      <c r="F119" s="123"/>
      <c r="G119" s="123">
        <v>2025</v>
      </c>
      <c r="H119" s="120"/>
      <c r="I119" s="123">
        <v>2026</v>
      </c>
      <c r="J119" s="123"/>
      <c r="K119" s="123">
        <v>2025</v>
      </c>
    </row>
    <row r="120" spans="1:11" ht="20.100000000000001" customHeight="1">
      <c r="E120" s="123"/>
      <c r="F120" s="123"/>
      <c r="G120" s="123"/>
      <c r="H120" s="120"/>
      <c r="I120" s="123"/>
      <c r="J120" s="123"/>
      <c r="K120" s="123" t="s">
        <v>246</v>
      </c>
    </row>
    <row r="121" spans="1:11" ht="20.100000000000001" customHeight="1">
      <c r="E121" s="318" t="s">
        <v>8</v>
      </c>
      <c r="F121" s="318"/>
      <c r="G121" s="318"/>
      <c r="H121" s="318"/>
      <c r="I121" s="318"/>
      <c r="J121" s="318"/>
      <c r="K121" s="318"/>
    </row>
    <row r="122" spans="1:11" ht="20.100000000000001" customHeight="1">
      <c r="A122" s="135" t="s">
        <v>200</v>
      </c>
    </row>
    <row r="123" spans="1:11" ht="20.100000000000001" customHeight="1">
      <c r="A123" s="137" t="s">
        <v>201</v>
      </c>
      <c r="B123" s="137"/>
      <c r="E123" s="8">
        <v>0</v>
      </c>
      <c r="F123" s="7"/>
      <c r="G123" s="8">
        <v>-49064</v>
      </c>
      <c r="H123" s="7"/>
      <c r="I123" s="8">
        <v>0</v>
      </c>
      <c r="J123" s="7"/>
      <c r="K123" s="8">
        <v>0</v>
      </c>
    </row>
    <row r="124" spans="1:11" ht="20.100000000000001" customHeight="1">
      <c r="A124" s="137" t="s">
        <v>202</v>
      </c>
      <c r="B124" s="137"/>
      <c r="E124" s="8">
        <v>0</v>
      </c>
      <c r="F124" s="7"/>
      <c r="G124" s="8">
        <v>87182</v>
      </c>
      <c r="H124" s="7"/>
      <c r="I124" s="8">
        <v>0</v>
      </c>
      <c r="J124" s="7"/>
      <c r="K124" s="8">
        <v>0</v>
      </c>
    </row>
    <row r="125" spans="1:11" ht="20.100000000000001" customHeight="1">
      <c r="A125" s="137" t="s">
        <v>332</v>
      </c>
      <c r="B125" s="137"/>
      <c r="E125" s="8">
        <v>10938</v>
      </c>
      <c r="F125" s="7"/>
      <c r="G125" s="8">
        <v>0</v>
      </c>
      <c r="H125" s="7"/>
      <c r="I125" s="8">
        <v>0</v>
      </c>
      <c r="J125" s="7"/>
      <c r="K125" s="8">
        <v>0</v>
      </c>
    </row>
    <row r="126" spans="1:11" ht="20.100000000000001" customHeight="1">
      <c r="A126" s="111" t="s">
        <v>203</v>
      </c>
      <c r="E126" s="7">
        <v>520</v>
      </c>
      <c r="F126" s="7"/>
      <c r="G126" s="8">
        <v>27685</v>
      </c>
      <c r="H126" s="7"/>
      <c r="I126" s="8">
        <v>0</v>
      </c>
      <c r="J126" s="7"/>
      <c r="K126" s="8">
        <v>0</v>
      </c>
    </row>
    <row r="127" spans="1:11" ht="20.100000000000001" customHeight="1">
      <c r="A127" s="111" t="s">
        <v>234</v>
      </c>
      <c r="E127" s="7"/>
      <c r="F127" s="7"/>
      <c r="G127" s="8"/>
      <c r="H127" s="7"/>
      <c r="I127" s="8"/>
      <c r="J127" s="7"/>
      <c r="K127" s="8"/>
    </row>
    <row r="128" spans="1:11" ht="20.100000000000001" customHeight="1">
      <c r="B128" s="111" t="s">
        <v>204</v>
      </c>
      <c r="E128" s="7"/>
      <c r="F128" s="7"/>
      <c r="G128" s="8"/>
      <c r="H128" s="7"/>
      <c r="I128" s="8"/>
      <c r="J128" s="7"/>
      <c r="K128" s="8"/>
    </row>
    <row r="129" spans="1:11" ht="20.100000000000001" customHeight="1">
      <c r="A129" s="111" t="s">
        <v>85</v>
      </c>
      <c r="B129" s="111" t="s">
        <v>205</v>
      </c>
      <c r="E129" s="7">
        <v>-64678</v>
      </c>
      <c r="F129" s="7"/>
      <c r="G129" s="8">
        <v>0</v>
      </c>
      <c r="H129" s="7"/>
      <c r="I129" s="8">
        <v>0</v>
      </c>
      <c r="J129" s="7"/>
      <c r="K129" s="8">
        <v>0</v>
      </c>
    </row>
    <row r="130" spans="1:11" ht="20.100000000000001" customHeight="1">
      <c r="A130" s="111" t="s">
        <v>85</v>
      </c>
      <c r="B130" s="111" t="s">
        <v>206</v>
      </c>
      <c r="E130" s="7">
        <v>13166</v>
      </c>
      <c r="F130" s="7"/>
      <c r="G130" s="8">
        <v>0</v>
      </c>
      <c r="H130" s="7"/>
      <c r="I130" s="8">
        <v>0</v>
      </c>
      <c r="J130" s="7"/>
      <c r="K130" s="8">
        <v>0</v>
      </c>
    </row>
    <row r="131" spans="1:11" ht="20.100000000000001" customHeight="1">
      <c r="A131" s="111" t="s">
        <v>207</v>
      </c>
      <c r="E131" s="7"/>
      <c r="F131" s="7"/>
      <c r="G131" s="8"/>
      <c r="H131" s="7"/>
      <c r="I131" s="8"/>
      <c r="J131" s="7"/>
      <c r="K131" s="8"/>
    </row>
    <row r="132" spans="1:11" ht="20.100000000000001" customHeight="1">
      <c r="B132" s="111" t="s">
        <v>208</v>
      </c>
      <c r="E132" s="7"/>
      <c r="F132" s="7"/>
      <c r="G132" s="8"/>
      <c r="H132" s="7"/>
      <c r="I132" s="8"/>
      <c r="J132" s="7"/>
      <c r="K132" s="8"/>
    </row>
    <row r="133" spans="1:11" ht="20.100000000000001" customHeight="1">
      <c r="A133" s="111" t="s">
        <v>85</v>
      </c>
      <c r="B133" s="111" t="s">
        <v>209</v>
      </c>
      <c r="E133" s="8">
        <v>0</v>
      </c>
      <c r="F133" s="7"/>
      <c r="G133" s="8">
        <v>145435</v>
      </c>
      <c r="H133" s="7"/>
      <c r="I133" s="8">
        <v>0</v>
      </c>
      <c r="J133" s="7"/>
      <c r="K133" s="8">
        <v>145435</v>
      </c>
    </row>
    <row r="134" spans="1:11" ht="20.100000000000001" customHeight="1">
      <c r="A134" s="111" t="s">
        <v>85</v>
      </c>
      <c r="B134" s="111" t="s">
        <v>26</v>
      </c>
      <c r="E134" s="8">
        <v>0</v>
      </c>
      <c r="F134" s="7"/>
      <c r="G134" s="8">
        <v>-21549</v>
      </c>
      <c r="H134" s="7"/>
      <c r="I134" s="8">
        <v>0</v>
      </c>
      <c r="J134" s="7"/>
      <c r="K134" s="8">
        <v>0</v>
      </c>
    </row>
    <row r="135" spans="1:11" ht="20.100000000000001" customHeight="1">
      <c r="A135" s="111" t="s">
        <v>85</v>
      </c>
      <c r="B135" s="111" t="s">
        <v>210</v>
      </c>
      <c r="E135" s="8">
        <v>0</v>
      </c>
      <c r="F135" s="7"/>
      <c r="G135" s="8">
        <v>-98451</v>
      </c>
      <c r="H135" s="7"/>
      <c r="I135" s="8">
        <v>0</v>
      </c>
      <c r="J135" s="7"/>
      <c r="K135" s="8">
        <v>-98451</v>
      </c>
    </row>
    <row r="136" spans="1:11" ht="22.65" customHeight="1">
      <c r="A136" s="111" t="s">
        <v>287</v>
      </c>
      <c r="E136" s="7">
        <v>32923</v>
      </c>
      <c r="G136" s="8">
        <v>0</v>
      </c>
      <c r="I136" s="8">
        <v>0</v>
      </c>
      <c r="K136" s="8">
        <v>0</v>
      </c>
    </row>
  </sheetData>
  <mergeCells count="27">
    <mergeCell ref="E121:K121"/>
    <mergeCell ref="E116:G116"/>
    <mergeCell ref="I116:K116"/>
    <mergeCell ref="E117:G117"/>
    <mergeCell ref="I117:K117"/>
    <mergeCell ref="E118:G118"/>
    <mergeCell ref="I118:K118"/>
    <mergeCell ref="E115:G115"/>
    <mergeCell ref="I115:K115"/>
    <mergeCell ref="E7:G7"/>
    <mergeCell ref="I7:K7"/>
    <mergeCell ref="E10:K10"/>
    <mergeCell ref="E56:G56"/>
    <mergeCell ref="I56:K56"/>
    <mergeCell ref="E57:G57"/>
    <mergeCell ref="I57:K57"/>
    <mergeCell ref="E58:G58"/>
    <mergeCell ref="I58:K58"/>
    <mergeCell ref="E59:G59"/>
    <mergeCell ref="I59:K59"/>
    <mergeCell ref="E62:K62"/>
    <mergeCell ref="E4:G4"/>
    <mergeCell ref="I4:K4"/>
    <mergeCell ref="E5:G5"/>
    <mergeCell ref="I5:K5"/>
    <mergeCell ref="E6:G6"/>
    <mergeCell ref="I6:K6"/>
  </mergeCells>
  <pageMargins left="0.8" right="0.48" top="0.48" bottom="0.5" header="0.5" footer="0.5"/>
  <pageSetup paperSize="9" scale="68" firstPageNumber="1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52" max="16383" man="1"/>
    <brk id="111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887A-4759-4C07-ACFF-D3CE85906A3E}">
  <sheetPr codeName="Sheet6"/>
  <dimension ref="A1:AJ6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6">
      <c r="A1">
        <v>1760945787694</v>
      </c>
      <c r="B1" t="s">
        <v>211</v>
      </c>
      <c r="C1" t="s">
        <v>212</v>
      </c>
      <c r="D1">
        <v>5</v>
      </c>
      <c r="E1">
        <v>1761820825984</v>
      </c>
      <c r="F1" t="s">
        <v>213</v>
      </c>
      <c r="G1" t="s">
        <v>214</v>
      </c>
      <c r="H1">
        <v>0</v>
      </c>
      <c r="I1">
        <v>1761831201083</v>
      </c>
      <c r="J1" t="s">
        <v>215</v>
      </c>
      <c r="K1" t="s">
        <v>216</v>
      </c>
      <c r="L1">
        <v>0</v>
      </c>
      <c r="M1">
        <v>1762312929086</v>
      </c>
      <c r="N1" t="s">
        <v>217</v>
      </c>
      <c r="O1" t="s">
        <v>218</v>
      </c>
      <c r="P1">
        <v>0</v>
      </c>
      <c r="Q1">
        <v>1762589226086</v>
      </c>
      <c r="R1" t="s">
        <v>230</v>
      </c>
      <c r="S1" t="s">
        <v>231</v>
      </c>
      <c r="T1">
        <v>0</v>
      </c>
      <c r="U1">
        <v>1775620327128</v>
      </c>
      <c r="V1" t="s">
        <v>237</v>
      </c>
      <c r="W1" t="s">
        <v>238</v>
      </c>
      <c r="X1">
        <v>0</v>
      </c>
      <c r="Y1">
        <v>1778644271297</v>
      </c>
      <c r="Z1" t="s">
        <v>270</v>
      </c>
      <c r="AA1" t="s">
        <v>271</v>
      </c>
      <c r="AB1">
        <v>0</v>
      </c>
      <c r="AC1">
        <v>1778655892738</v>
      </c>
      <c r="AD1" t="s">
        <v>272</v>
      </c>
      <c r="AE1" t="s">
        <v>273</v>
      </c>
      <c r="AF1">
        <v>0</v>
      </c>
      <c r="AG1">
        <v>1781662476208</v>
      </c>
      <c r="AH1" t="s">
        <v>296</v>
      </c>
      <c r="AI1" t="s">
        <v>297</v>
      </c>
      <c r="AJ1">
        <v>0</v>
      </c>
    </row>
    <row r="2" spans="1:36">
      <c r="A2">
        <v>1760945788051</v>
      </c>
      <c r="B2" t="s">
        <v>219</v>
      </c>
      <c r="C2" t="s">
        <v>220</v>
      </c>
      <c r="D2" t="s">
        <v>221</v>
      </c>
    </row>
    <row r="3" spans="1:36">
      <c r="A3">
        <v>1760945788051</v>
      </c>
      <c r="B3" t="s">
        <v>219</v>
      </c>
      <c r="C3" t="s">
        <v>222</v>
      </c>
      <c r="D3" t="s">
        <v>223</v>
      </c>
    </row>
    <row r="4" spans="1:36">
      <c r="A4">
        <v>1760945788051</v>
      </c>
      <c r="B4" t="s">
        <v>219</v>
      </c>
      <c r="C4" t="s">
        <v>224</v>
      </c>
      <c r="D4" t="s">
        <v>225</v>
      </c>
    </row>
    <row r="5" spans="1:36">
      <c r="A5">
        <v>1760945788051</v>
      </c>
      <c r="B5" t="s">
        <v>219</v>
      </c>
      <c r="C5" t="s">
        <v>226</v>
      </c>
      <c r="D5" t="s">
        <v>227</v>
      </c>
    </row>
    <row r="6" spans="1:36">
      <c r="A6">
        <v>1760945788051</v>
      </c>
      <c r="B6" t="s">
        <v>219</v>
      </c>
      <c r="C6" t="s">
        <v>228</v>
      </c>
      <c r="D6" t="s">
        <v>229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F588-1CE0-4E79-AD04-8BDFAA775229}">
  <sheetPr codeName="Sheet7"/>
  <dimension ref="A1:AJ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6">
      <c r="A1">
        <v>1760945787821</v>
      </c>
      <c r="B1" t="s">
        <v>211</v>
      </c>
      <c r="C1" t="s">
        <v>212</v>
      </c>
      <c r="D1">
        <v>0</v>
      </c>
      <c r="E1">
        <v>1761820825993</v>
      </c>
      <c r="F1" t="s">
        <v>213</v>
      </c>
      <c r="G1" t="s">
        <v>214</v>
      </c>
      <c r="H1">
        <v>0</v>
      </c>
      <c r="I1">
        <v>1761831201099</v>
      </c>
      <c r="J1" t="s">
        <v>215</v>
      </c>
      <c r="K1" t="s">
        <v>216</v>
      </c>
      <c r="L1">
        <v>0</v>
      </c>
      <c r="M1">
        <v>1762312929518</v>
      </c>
      <c r="N1" t="s">
        <v>217</v>
      </c>
      <c r="O1" t="s">
        <v>218</v>
      </c>
      <c r="P1">
        <v>0</v>
      </c>
      <c r="Q1">
        <v>1762589226103</v>
      </c>
      <c r="R1" t="s">
        <v>230</v>
      </c>
      <c r="S1" t="s">
        <v>231</v>
      </c>
      <c r="T1">
        <v>0</v>
      </c>
      <c r="U1">
        <v>1775620327345</v>
      </c>
      <c r="V1" t="s">
        <v>237</v>
      </c>
      <c r="W1" t="s">
        <v>238</v>
      </c>
      <c r="X1">
        <v>0</v>
      </c>
      <c r="Y1">
        <v>1778644271313</v>
      </c>
      <c r="Z1" t="s">
        <v>270</v>
      </c>
      <c r="AA1" t="s">
        <v>271</v>
      </c>
      <c r="AB1">
        <v>0</v>
      </c>
      <c r="AC1">
        <v>1778655892770</v>
      </c>
      <c r="AD1" t="s">
        <v>272</v>
      </c>
      <c r="AE1" t="s">
        <v>273</v>
      </c>
      <c r="AF1">
        <v>0</v>
      </c>
      <c r="AG1">
        <v>1781662476465</v>
      </c>
      <c r="AH1" t="s">
        <v>296</v>
      </c>
      <c r="AI1" t="s">
        <v>297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4B93-3C53-4CFE-BBEE-E2B09BA62E35}">
  <sheetPr codeName="Sheet8"/>
  <dimension ref="A1:AJ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6">
      <c r="A1">
        <v>1760945787936</v>
      </c>
      <c r="B1" t="s">
        <v>211</v>
      </c>
      <c r="C1" t="s">
        <v>212</v>
      </c>
      <c r="D1">
        <v>0</v>
      </c>
      <c r="E1">
        <v>1761820825994</v>
      </c>
      <c r="F1" t="s">
        <v>213</v>
      </c>
      <c r="G1" t="s">
        <v>214</v>
      </c>
      <c r="H1">
        <v>0</v>
      </c>
      <c r="I1">
        <v>1761831201099</v>
      </c>
      <c r="J1" t="s">
        <v>215</v>
      </c>
      <c r="K1" t="s">
        <v>216</v>
      </c>
      <c r="L1">
        <v>0</v>
      </c>
      <c r="M1">
        <v>1762312929528</v>
      </c>
      <c r="N1" t="s">
        <v>217</v>
      </c>
      <c r="O1" t="s">
        <v>218</v>
      </c>
      <c r="P1">
        <v>0</v>
      </c>
      <c r="Q1">
        <v>1762589226118</v>
      </c>
      <c r="R1" t="s">
        <v>230</v>
      </c>
      <c r="S1" t="s">
        <v>231</v>
      </c>
      <c r="T1">
        <v>0</v>
      </c>
      <c r="U1">
        <v>1775620327350</v>
      </c>
      <c r="V1" t="s">
        <v>237</v>
      </c>
      <c r="W1" t="s">
        <v>238</v>
      </c>
      <c r="X1">
        <v>0</v>
      </c>
      <c r="Y1">
        <v>1778644271313</v>
      </c>
      <c r="Z1" t="s">
        <v>270</v>
      </c>
      <c r="AA1" t="s">
        <v>271</v>
      </c>
      <c r="AB1">
        <v>0</v>
      </c>
      <c r="AC1">
        <v>1778655892770</v>
      </c>
      <c r="AD1" t="s">
        <v>272</v>
      </c>
      <c r="AE1" t="s">
        <v>273</v>
      </c>
      <c r="AF1">
        <v>0</v>
      </c>
      <c r="AG1">
        <v>1781662476470</v>
      </c>
      <c r="AH1" t="s">
        <v>296</v>
      </c>
      <c r="AI1" t="s">
        <v>297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61D8A-AE47-463C-9D98-98B32A56B7F8}">
  <sheetPr codeName="Sheet9"/>
  <dimension ref="A1:AJ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6">
      <c r="A1">
        <v>1760945788046</v>
      </c>
      <c r="B1" t="s">
        <v>211</v>
      </c>
      <c r="C1" t="s">
        <v>212</v>
      </c>
      <c r="D1">
        <v>0</v>
      </c>
      <c r="E1">
        <v>1761820825996</v>
      </c>
      <c r="F1" t="s">
        <v>213</v>
      </c>
      <c r="G1" t="s">
        <v>214</v>
      </c>
      <c r="H1">
        <v>0</v>
      </c>
      <c r="I1">
        <v>1761831201099</v>
      </c>
      <c r="J1" t="s">
        <v>215</v>
      </c>
      <c r="K1" t="s">
        <v>216</v>
      </c>
      <c r="L1">
        <v>0</v>
      </c>
      <c r="M1">
        <v>1762312929535</v>
      </c>
      <c r="N1" t="s">
        <v>217</v>
      </c>
      <c r="O1" t="s">
        <v>218</v>
      </c>
      <c r="P1">
        <v>0</v>
      </c>
      <c r="Q1">
        <v>1762589226118</v>
      </c>
      <c r="R1" t="s">
        <v>230</v>
      </c>
      <c r="S1" t="s">
        <v>231</v>
      </c>
      <c r="T1">
        <v>0</v>
      </c>
      <c r="U1">
        <v>1775620327354</v>
      </c>
      <c r="V1" t="s">
        <v>237</v>
      </c>
      <c r="W1" t="s">
        <v>238</v>
      </c>
      <c r="X1">
        <v>0</v>
      </c>
      <c r="Y1">
        <v>1778644271328</v>
      </c>
      <c r="Z1" t="s">
        <v>270</v>
      </c>
      <c r="AA1" t="s">
        <v>271</v>
      </c>
      <c r="AB1">
        <v>0</v>
      </c>
      <c r="AC1">
        <v>1778655892770</v>
      </c>
      <c r="AD1" t="s">
        <v>272</v>
      </c>
      <c r="AE1" t="s">
        <v>273</v>
      </c>
      <c r="AF1">
        <v>0</v>
      </c>
      <c r="AG1">
        <v>1781662476475</v>
      </c>
      <c r="AH1" t="s">
        <v>296</v>
      </c>
      <c r="AI1" t="s">
        <v>297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2e517082-002a-4d08-90ba-2ef2ec1835e9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datasnipper xmlns="http://datasnipperlegacy" workbookId="b4f1f198-6981-4ab5-ae9a-04b1255e6fda" dataSnipperSheetDeleted="false" guid="ca01fe3f-2a84-4b79-b966-1433fbe51555" revision="2">
  <settings xmlns="" guid="8b6b1f50-6cf4-4fc4-9abb-38b80a8393bc">
    <setting type="boolean" value="True" name="embed-documents" guid="09d8619d-b964-4774-87e8-a3828a475687"/>
  </settings>
</datasnipper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27248-92D2-4D17-A678-98804A2A3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72DF3E-D434-488E-AE41-D88B82ED3D3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E9496569-F53D-4297-BF7F-699487F95428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www.w3.org/XML/1998/namespace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32D52A2C-5822-4898-AE70-75B4A7E78AA4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4 - 6</vt:lpstr>
      <vt:lpstr>PL 7-8</vt:lpstr>
      <vt:lpstr>PL 9-10 6M</vt:lpstr>
      <vt:lpstr>SH - 11</vt:lpstr>
      <vt:lpstr>SH - 12</vt:lpstr>
      <vt:lpstr>CF 13-14</vt:lpstr>
      <vt:lpstr>'BS 4 - 6'!Print_Area</vt:lpstr>
      <vt:lpstr>'CF 13-14'!Print_Area</vt:lpstr>
      <vt:lpstr>'PL 7-8'!Print_Area</vt:lpstr>
      <vt:lpstr>'SH - 12'!Print_Area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Pattadon, Luksana</cp:lastModifiedBy>
  <cp:revision/>
  <cp:lastPrinted>2026-08-13T12:20:16Z</cp:lastPrinted>
  <dcterms:created xsi:type="dcterms:W3CDTF">2021-01-06T16:31:37Z</dcterms:created>
  <dcterms:modified xsi:type="dcterms:W3CDTF">2026-08-13T13:28:20Z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