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rmsin Steel Works\2026\Q2'2026\SET\"/>
    </mc:Choice>
  </mc:AlternateContent>
  <xr:revisionPtr revIDLastSave="0" documentId="13_ncr:1_{55C85EA4-1F26-47A9-B203-D4424AE783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8" r:id="rId1"/>
    <sheet name="PL" sheetId="14" r:id="rId2"/>
    <sheet name="Conso " sheetId="15" r:id="rId3"/>
    <sheet name="Separate " sheetId="16" r:id="rId4"/>
    <sheet name="Cashflows " sheetId="17" r:id="rId5"/>
  </sheets>
  <definedNames>
    <definedName name="_xlnm.Print_Area" localSheetId="0">BS!$A$1:$L$99</definedName>
    <definedName name="_xlnm.Print_Area" localSheetId="4">'Cashflows '!$A$1:$I$72</definedName>
    <definedName name="_xlnm.Print_Area" localSheetId="2">'Conso '!$A$1:$S$24</definedName>
    <definedName name="_xlnm.Print_Area" localSheetId="1">PL!$A$1:$K$107</definedName>
    <definedName name="_xlnm.Print_Area" localSheetId="3">'Separate '!$A$1:$K$18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" i="15" l="1"/>
  <c r="O21" i="15"/>
  <c r="O19" i="15"/>
  <c r="S19" i="15" s="1"/>
  <c r="K22" i="15"/>
  <c r="I22" i="15"/>
  <c r="G22" i="15"/>
  <c r="E22" i="15"/>
  <c r="C22" i="15"/>
  <c r="I21" i="14" l="1"/>
  <c r="G48" i="14" l="1"/>
  <c r="E48" i="14"/>
  <c r="K21" i="14"/>
  <c r="G21" i="14"/>
  <c r="E21" i="14"/>
  <c r="K14" i="14"/>
  <c r="I14" i="14"/>
  <c r="G14" i="14"/>
  <c r="G22" i="14" s="1"/>
  <c r="G24" i="14" s="1"/>
  <c r="G26" i="14" s="1"/>
  <c r="E14" i="14"/>
  <c r="C54" i="17"/>
  <c r="H85" i="18"/>
  <c r="O16" i="15"/>
  <c r="O12" i="15"/>
  <c r="F85" i="18"/>
  <c r="I14" i="15"/>
  <c r="G74" i="14"/>
  <c r="I74" i="14"/>
  <c r="K74" i="14"/>
  <c r="E22" i="14" l="1"/>
  <c r="E24" i="14" s="1"/>
  <c r="E26" i="14" s="1"/>
  <c r="E44" i="14" s="1"/>
  <c r="E42" i="14" s="1"/>
  <c r="E52" i="14" s="1"/>
  <c r="I22" i="14"/>
  <c r="I24" i="14" s="1"/>
  <c r="I26" i="14" s="1"/>
  <c r="I31" i="14" s="1"/>
  <c r="I47" i="14" s="1"/>
  <c r="K22" i="14"/>
  <c r="K24" i="14" s="1"/>
  <c r="K26" i="14" s="1"/>
  <c r="K42" i="14" s="1"/>
  <c r="K52" i="14" s="1"/>
  <c r="G44" i="14"/>
  <c r="G42" i="14" s="1"/>
  <c r="G52" i="14" s="1"/>
  <c r="G31" i="14"/>
  <c r="G49" i="14" s="1"/>
  <c r="G47" i="14" s="1"/>
  <c r="H54" i="18"/>
  <c r="J54" i="18"/>
  <c r="L54" i="18"/>
  <c r="E31" i="14" l="1"/>
  <c r="E49" i="14" s="1"/>
  <c r="E47" i="14" s="1"/>
  <c r="I42" i="14"/>
  <c r="I52" i="14" s="1"/>
  <c r="K31" i="14"/>
  <c r="K47" i="14" s="1"/>
  <c r="K14" i="15"/>
  <c r="G14" i="15"/>
  <c r="E14" i="15"/>
  <c r="C14" i="15"/>
  <c r="G101" i="14"/>
  <c r="I54" i="17"/>
  <c r="E54" i="17"/>
  <c r="I62" i="17" l="1"/>
  <c r="E62" i="17"/>
  <c r="C12" i="16" l="1"/>
  <c r="L64" i="18"/>
  <c r="H64" i="18"/>
  <c r="H83" i="18"/>
  <c r="K10" i="16" l="1"/>
  <c r="Q13" i="15"/>
  <c r="Q14" i="15" s="1"/>
  <c r="L81" i="18"/>
  <c r="H81" i="18"/>
  <c r="G64" i="17" l="1"/>
  <c r="C64" i="17"/>
  <c r="K14" i="16" l="1"/>
  <c r="L82" i="18" l="1"/>
  <c r="K68" i="14"/>
  <c r="G68" i="14"/>
  <c r="G75" i="14" l="1"/>
  <c r="G77" i="14" s="1"/>
  <c r="G79" i="14" s="1"/>
  <c r="G84" i="14" s="1"/>
  <c r="G102" i="14" s="1"/>
  <c r="G100" i="14" s="1"/>
  <c r="K75" i="14"/>
  <c r="K77" i="14" s="1"/>
  <c r="G97" i="14" l="1"/>
  <c r="G95" i="14" s="1"/>
  <c r="G105" i="14" s="1"/>
  <c r="E9" i="17"/>
  <c r="E21" i="17" s="1"/>
  <c r="K79" i="14"/>
  <c r="K84" i="14" s="1"/>
  <c r="I9" i="17"/>
  <c r="I21" i="17" s="1"/>
  <c r="L30" i="18"/>
  <c r="L18" i="18"/>
  <c r="H30" i="18"/>
  <c r="H18" i="18"/>
  <c r="I31" i="17" l="1"/>
  <c r="I35" i="17" s="1"/>
  <c r="I63" i="17" s="1"/>
  <c r="I65" i="17" s="1"/>
  <c r="E31" i="17"/>
  <c r="E35" i="17" s="1"/>
  <c r="E63" i="17" s="1"/>
  <c r="E65" i="17" s="1"/>
  <c r="M13" i="15"/>
  <c r="M14" i="15" s="1"/>
  <c r="L65" i="18"/>
  <c r="H65" i="18"/>
  <c r="L31" i="18"/>
  <c r="H31" i="18"/>
  <c r="F81" i="18" l="1"/>
  <c r="K100" i="14" l="1"/>
  <c r="K95" i="14" l="1"/>
  <c r="K105" i="14" s="1"/>
  <c r="E12" i="16" l="1"/>
  <c r="G12" i="16"/>
  <c r="O13" i="15" l="1"/>
  <c r="S13" i="15" s="1"/>
  <c r="H63" i="17" l="1"/>
  <c r="F63" i="17"/>
  <c r="D63" i="17"/>
  <c r="I11" i="16" l="1"/>
  <c r="K11" i="16" s="1"/>
  <c r="K12" i="16" s="1"/>
  <c r="I12" i="16" l="1"/>
  <c r="S16" i="15"/>
  <c r="L88" i="18" l="1"/>
  <c r="L87" i="18"/>
  <c r="H90" i="18"/>
  <c r="H88" i="18"/>
  <c r="H87" i="18"/>
  <c r="H82" i="18"/>
  <c r="O14" i="15" l="1"/>
  <c r="S12" i="15" l="1"/>
  <c r="S14" i="15" s="1"/>
  <c r="F87" i="18"/>
  <c r="F83" i="18"/>
  <c r="F82" i="18"/>
  <c r="H14" i="15" l="1"/>
  <c r="N14" i="15"/>
  <c r="L14" i="15"/>
  <c r="F14" i="15"/>
  <c r="D14" i="15"/>
  <c r="L89" i="18"/>
  <c r="L91" i="18" s="1"/>
  <c r="H89" i="18"/>
  <c r="H91" i="18" s="1"/>
  <c r="H92" i="18" s="1"/>
  <c r="L92" i="18" l="1"/>
  <c r="D22" i="15" l="1"/>
  <c r="F22" i="15"/>
  <c r="L22" i="15"/>
  <c r="N22" i="15"/>
  <c r="H22" i="15"/>
  <c r="G16" i="16" l="1"/>
  <c r="J87" i="18" s="1"/>
  <c r="E16" i="16"/>
  <c r="J82" i="18" s="1"/>
  <c r="C16" i="16"/>
  <c r="J81" i="18" s="1"/>
  <c r="G54" i="17" l="1"/>
  <c r="J18" i="18" l="1"/>
  <c r="J64" i="18"/>
  <c r="I68" i="14" l="1"/>
  <c r="E68" i="14" l="1"/>
  <c r="G62" i="17" l="1"/>
  <c r="J65" i="18"/>
  <c r="C62" i="17" l="1"/>
  <c r="F18" i="18" l="1"/>
  <c r="I75" i="14" l="1"/>
  <c r="I77" i="14" s="1"/>
  <c r="I79" i="14" l="1"/>
  <c r="G9" i="17"/>
  <c r="G21" i="17" s="1"/>
  <c r="G31" i="17" s="1"/>
  <c r="G35" i="17" s="1"/>
  <c r="G63" i="17" s="1"/>
  <c r="G65" i="17" s="1"/>
  <c r="I84" i="14" l="1"/>
  <c r="I95" i="14"/>
  <c r="I105" i="14" s="1"/>
  <c r="I100" i="14" l="1"/>
  <c r="I15" i="16"/>
  <c r="I16" i="16" l="1"/>
  <c r="J88" i="18" s="1"/>
  <c r="J89" i="18" s="1"/>
  <c r="J91" i="18" s="1"/>
  <c r="J92" i="18" s="1"/>
  <c r="K15" i="16"/>
  <c r="K16" i="16" s="1"/>
  <c r="J30" i="18" l="1"/>
  <c r="J31" i="18" s="1"/>
  <c r="F30" i="18" l="1"/>
  <c r="F31" i="18" s="1"/>
  <c r="E74" i="14" l="1"/>
  <c r="E75" i="14" s="1"/>
  <c r="E77" i="14" l="1"/>
  <c r="E79" i="14" l="1"/>
  <c r="C9" i="17"/>
  <c r="C21" i="17" s="1"/>
  <c r="E101" i="14" l="1"/>
  <c r="Q17" i="15"/>
  <c r="C31" i="17"/>
  <c r="C35" i="17" s="1"/>
  <c r="C63" i="17" s="1"/>
  <c r="C65" i="17" s="1"/>
  <c r="E97" i="14"/>
  <c r="E95" i="14" s="1"/>
  <c r="E105" i="14" s="1"/>
  <c r="E84" i="14"/>
  <c r="E102" i="14" s="1"/>
  <c r="Q22" i="15" l="1"/>
  <c r="F90" i="18" s="1"/>
  <c r="E100" i="14"/>
  <c r="M17" i="15" s="1"/>
  <c r="M22" i="15" l="1"/>
  <c r="F88" i="18" s="1"/>
  <c r="F89" i="18" s="1"/>
  <c r="F91" i="18" s="1"/>
  <c r="O17" i="15"/>
  <c r="S17" i="15" l="1"/>
  <c r="O22" i="15"/>
  <c r="F64" i="18"/>
  <c r="F54" i="18"/>
  <c r="S22" i="15" l="1"/>
  <c r="F65" i="18"/>
  <c r="F92" i="18" s="1"/>
</calcChain>
</file>

<file path=xl/sharedStrings.xml><?xml version="1.0" encoding="utf-8"?>
<sst xmlns="http://schemas.openxmlformats.org/spreadsheetml/2006/main" count="347" uniqueCount="198">
  <si>
    <t>บริษัท เพิ่มสินสตีลเวิคส์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</si>
  <si>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</si>
  <si>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</si>
  <si>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</si>
  <si>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</si>
  <si>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</si>
  <si>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</si>
  <si>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</si>
  <si>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</si>
  <si>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</si>
  <si>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</si>
  <si>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</si>
  <si>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</si>
  <si>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</si>
  <si>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ภาษีมูลค่าเพิ่มรอเรียกคืน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</si>
  <si>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</si>
  <si>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</si>
  <si>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</si>
  <si>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</si>
  <si>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</si>
  <si>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</si>
  <si>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</si>
  <si>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</si>
  <si>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</si>
  <si>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</si>
  <si>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</si>
  <si>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</si>
  <si>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</si>
  <si>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</si>
  <si>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</si>
  <si>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</si>
  <si>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</si>
  <si>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</si>
  <si>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</si>
  <si>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</si>
  <si>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</si>
  <si>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</si>
  <si>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</si>
  <si>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</si>
  <si>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</si>
  <si>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</si>
  <si>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</si>
  <si>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</si>
  <si>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</si>
  <si>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</si>
  <si>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</si>
  <si>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</si>
  <si>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</si>
  <si>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</si>
  <si>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</si>
  <si>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</si>
  <si>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</si>
  <si>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</si>
  <si>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</si>
  <si>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766,658,697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</si>
  <si>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</si>
  <si>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</si>
  <si>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</si>
  <si>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</si>
  <si>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</si>
  <si>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</si>
  <si>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</si>
  <si>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</si>
  <si>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</si>
  <si>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</si>
  <si>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</si>
  <si>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</si>
  <si>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</si>
  <si>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</si>
  <si>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</si>
  <si>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รายได้จากการขายและบริการ</t>
  </si>
  <si>
    <t>รายได้ค่าเช่าและค่าสาธารณูปโภค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</si>
  <si>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</si>
  <si>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</si>
  <si>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</si>
  <si>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</si>
  <si>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ต้นทุนค่าเช่าและค่าสาธารณูปโภค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</si>
  <si>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</si>
  <si>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</si>
  <si>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</si>
  <si>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</si>
  <si>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</si>
  <si>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</si>
  <si>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</si>
  <si>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</si>
  <si>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</si>
  <si>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</si>
  <si>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</si>
  <si>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</si>
  <si>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</si>
  <si>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</si>
  <si>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</si>
  <si>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</si>
  <si>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ต่อหุ้นขั้นพื้นฐาน (บาท)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</si>
  <si>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</si>
  <si>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</si>
  <si>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</si>
  <si>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</si>
  <si>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ส่วนเกินทุนจาก</t>
  </si>
  <si>
    <t>รวม</t>
  </si>
  <si>
    <t>ส่วนได้เสียที่</t>
  </si>
  <si>
    <t>ที่ออกและชำระ</t>
  </si>
  <si>
    <t>ส่วนเกินมูลค่า</t>
  </si>
  <si>
    <t>การรวมธุรกิจภายใต้</t>
  </si>
  <si>
    <t>จัดสรรแล้ว -</t>
  </si>
  <si>
    <t>ยังไม่ได้จัดสรร</t>
  </si>
  <si>
    <t>ไม่มีอำนาจควบคุม</t>
  </si>
  <si>
    <t>เต็มมูลค่าแล้ว</t>
  </si>
  <si>
    <t>หุ้นสามัญ</t>
  </si>
  <si>
    <t>การควบคุมเดียวกัน</t>
  </si>
  <si>
    <t>สำรองตามกฎหมาย</t>
  </si>
  <si>
    <t>(ขาดทุนสะสม)</t>
  </si>
  <si>
    <t>ของบริษัทฯ</t>
  </si>
  <si>
    <t>ของบริษัทย่อย</t>
  </si>
  <si>
    <t>กำไรขาดทุนเบ็ดเสร็จรวมสำหรับงวด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</si>
  <si>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</si>
  <si>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</si>
  <si>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</si>
  <si>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</si>
  <si>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</si>
  <si>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</si>
  <si>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</si>
  <si>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</si>
  <si>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</si>
  <si>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</si>
  <si>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</si>
  <si>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</si>
  <si>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</si>
  <si>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</si>
  <si>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</si>
  <si>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</si>
  <si>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</si>
  <si>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</si>
  <si>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</si>
  <si>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</si>
  <si>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</si>
  <si>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</si>
  <si>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</si>
  <si>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</si>
  <si>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ซื้อโปรแกรมคอมพิวเตอร์</t>
  </si>
  <si>
    <t>เงินสดจ่ายเจ้าหนี้ค่าซื้ออุปกรณ์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</si>
  <si>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</si>
  <si>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</si>
  <si>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</si>
  <si>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</si>
  <si>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</si>
  <si>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</si>
  <si>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</si>
  <si>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</si>
  <si>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</si>
  <si>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ซื้ออาคารและอุปกรณ์ที่ยังไม่ได้ชำระ</t>
  </si>
  <si>
    <t>กำไรจากอัตราแลกเปลี่ยน</t>
  </si>
  <si>
    <t>เงินให้กู้ยืมระยะสั้นแก่บริษัทย่อย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</si>
  <si>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</si>
  <si>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</si>
  <si>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</si>
  <si>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เงินสดจ่ายล่วงหน้าค่าซื้ออุปกรณ์</t>
  </si>
  <si>
    <t>(หน่วย: พันบาท ยกเว้นกำไร (ขาดทุน) ต่อหุ้นแสดงเป็นบาท)</t>
  </si>
  <si>
    <t xml:space="preserve">หนี้สินดำเนินงานเพิ่มขึ้น (ลดลง) </t>
  </si>
  <si>
    <t xml:space="preserve">เงินกู้ยืมระยะสั้นจากกิจการที่เกี่ยวข้องกันเพิ่มขึ้น </t>
  </si>
  <si>
    <t>31 ธันวาคม 2568</t>
  </si>
  <si>
    <t>ยอดคงเหลือ ณ วันที่ 1 มกราคม 2569</t>
  </si>
  <si>
    <t>หนี้สินตราสารอนุพันธ์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</si>
  <si>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</si>
  <si>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</si>
  <si>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</si>
  <si>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</si>
  <si>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</si>
  <si>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</si>
  <si>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</si>
  <si>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   ที่จะได้รับ</t>
  </si>
  <si>
    <t xml:space="preserve">   โอนกลับการปรับลดราคาทุนของสินค้าคงเหลือเป็นมูลค่าสุทธิ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</si>
  <si>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</si>
  <si>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</si>
  <si>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</si>
  <si>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เงินฝากประจำธนาคารเพิ่มขึ้น</t>
  </si>
  <si>
    <t>เงินกู้ยืมระยะสั้นจากสถาบันการเงินลดลง</t>
  </si>
  <si>
    <t>เงินให้กู้ยืมระยะยาวแก่บริษัทย่อย</t>
  </si>
  <si>
    <t xml:space="preserve">   จ่ายภาษีเงินได้</t>
  </si>
  <si>
    <t>เงินให้กู้ยืมแก่บริษัทย่อยเพิ่มขึ้น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</si>
  <si>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</si>
  <si>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</si>
  <si>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</si>
  <si>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</si>
  <si>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</si>
  <si>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เงินสดรับจากเงินกู้ยืมระยะยาว</t>
  </si>
  <si>
    <t>กำไรจากการดำเนินงาน</t>
  </si>
  <si>
    <t>ยอดคงเหลือ ณ วันที่ 30 มิถุนายน 2569</t>
  </si>
  <si>
    <t xml:space="preserve">   ผลขาดทุนด้านเครดิตที่คาดว่าจะเกิดขึ้น (โอนกลับ)</t>
  </si>
  <si>
    <t>เงินสดจ่ายลงทุนในบริษัทย่อย</t>
  </si>
  <si>
    <t>ขาดทุนจากอัตราแลกเปลี่ยน</t>
  </si>
  <si>
    <t>ผลกระทบจากการเปลี่ยนแปลงสัดส่วนการถือหุ้น</t>
  </si>
  <si>
    <t>ส่วนของผู้มีส่วนได้เสียที่ไม่มีอำนาจ</t>
  </si>
  <si>
    <t xml:space="preserve">   จ่ายผลประโยชน์พนักงาน</t>
  </si>
  <si>
    <t>กำไรจากการดำเนินงานก่อนการเปลี่ยนแปลง</t>
  </si>
  <si>
    <t xml:space="preserve">   ในบริษัทย่อย (หมายเหตุ 6)</t>
  </si>
  <si>
    <t xml:space="preserve">   ควบคุมของบริษัทย่อยเพิ่มขึ้น (หมายเหตุ 6)</t>
  </si>
  <si>
    <t>ส่วนของผู้มีส่วนได้เสียที่ไม่มีอำนาจควบคุมของบริษัทย่อยเพิ่มขึ้น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</si>
</sst>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  <numFmt numFmtId="168" formatCode="_(* #,##0.000_);_(* \(#,##0.000\);_(* &quot;-&quot;??_);_(@_)"/>
    <numFmt numFmtId="169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11" fillId="0" borderId="0"/>
    <xf numFmtId="0" fontId="5" fillId="0" borderId="0"/>
  </cellStyleXfs>
  <cellXfs count="138">
    <xf numFmtId="0" fontId="0" fillId="0" borderId="0" xfId="0"/>
    <xf numFmtId="37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1" fillId="0" borderId="0" xfId="3" applyNumberFormat="1" applyFont="1" applyAlignment="1">
      <alignment horizontal="left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right" vertical="center"/>
    </xf>
    <xf numFmtId="37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41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41" fontId="2" fillId="0" borderId="2" xfId="3" applyNumberFormat="1" applyFont="1" applyBorder="1" applyAlignment="1">
      <alignment horizontal="center" vertical="center"/>
    </xf>
    <xf numFmtId="38" fontId="2" fillId="0" borderId="0" xfId="3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1" fillId="0" borderId="0" xfId="3" applyNumberFormat="1" applyFont="1" applyAlignment="1">
      <alignment horizontal="center" vertical="center"/>
    </xf>
    <xf numFmtId="0" fontId="2" fillId="0" borderId="1" xfId="3" applyFont="1" applyBorder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5" xfId="3" applyNumberFormat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centerContinuous" vertical="center"/>
    </xf>
    <xf numFmtId="37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3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2" fillId="2" borderId="0" xfId="0" quotePrefix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2" fillId="2" borderId="2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41" fontId="2" fillId="2" borderId="5" xfId="0" applyNumberFormat="1" applyFont="1" applyFill="1" applyBorder="1" applyAlignment="1">
      <alignment horizontal="right" vertical="center"/>
    </xf>
    <xf numFmtId="41" fontId="2" fillId="2" borderId="1" xfId="0" applyNumberFormat="1" applyFont="1" applyFill="1" applyBorder="1" applyAlignment="1">
      <alignment horizontal="right" vertical="center"/>
    </xf>
    <xf numFmtId="41" fontId="2" fillId="2" borderId="6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6" applyFont="1" applyFill="1" applyBorder="1" applyAlignment="1">
      <alignment vertical="center"/>
    </xf>
    <xf numFmtId="41" fontId="2" fillId="0" borderId="1" xfId="6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12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9" fontId="8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left" vertical="top"/>
    </xf>
    <xf numFmtId="43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37" fontId="2" fillId="0" borderId="6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2" fillId="0" borderId="0" xfId="0" quotePrefix="1" applyNumberFormat="1" applyFont="1" applyAlignment="1">
      <alignment horizontal="centerContinuous"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7" fontId="2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horizontal="right" vertical="center"/>
    </xf>
    <xf numFmtId="37" fontId="2" fillId="0" borderId="3" xfId="3" applyNumberFormat="1" applyFont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omma 35" xfId="6" xr:uid="{00000000-0005-0000-0000-000002000000}"/>
    <cellStyle name="Normal" xfId="0" builtinId="0"/>
    <cellStyle name="Normal 2" xfId="3" xr:uid="{00000000-0005-0000-0000-000004000000}"/>
    <cellStyle name="Normal 2 2" xfId="8" xr:uid="{00000000-0005-0000-0000-000005000000}"/>
    <cellStyle name="Normal 2 2 4" xfId="7" xr:uid="{00000000-0005-0000-0000-000006000000}"/>
    <cellStyle name="Normal 4" xfId="4" xr:uid="{00000000-0005-0000-0000-000007000000}"/>
    <cellStyle name="Normal 69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tabSelected="1" view="pageBreakPreview" zoomScale="70" zoomScaleNormal="100" zoomScaleSheetLayoutView="70" workbookViewId="0">
      <selection activeCell="P1" sqref="P1"/>
    </sheetView>
  </sheetViews>
  <sheetFormatPr defaultColWidth="3.44140625" defaultRowHeight="24" customHeight="1" x14ac:dyDescent="0.25"/>
  <cols>
    <col min="1" max="1" width="30" style="28" customWidth="1"/>
    <col min="2" max="2" width="7.44140625" style="28" customWidth="1"/>
    <col min="3" max="3" width="2.5546875" style="24" customWidth="1"/>
    <col min="4" max="4" width="6.5546875" style="29" customWidth="1"/>
    <col min="5" max="5" width="1" style="30" customWidth="1"/>
    <col min="6" max="6" width="14.5546875" style="30" customWidth="1"/>
    <col min="7" max="7" width="0.5546875" style="30" customWidth="1"/>
    <col min="8" max="8" width="14.5546875" style="30" customWidth="1"/>
    <col min="9" max="9" width="0.5546875" style="30" customWidth="1"/>
    <col min="10" max="10" width="14.5546875" style="30" customWidth="1"/>
    <col min="11" max="11" width="0.5546875" style="30" customWidth="1"/>
    <col min="12" max="12" width="14.5546875" style="30" customWidth="1"/>
    <col min="13" max="13" width="0.44140625" style="30" customWidth="1"/>
    <col min="14" max="16384" width="3.44140625" style="30"/>
  </cols>
  <sheetData>
    <row r="1" spans="1:12" s="24" customFormat="1" ht="24" customHeight="1" x14ac:dyDescent="0.25">
      <c r="A1" s="20" t="s">
        <v>0</v>
      </c>
      <c r="B1" s="20"/>
      <c r="C1" s="21"/>
      <c r="D1" s="22"/>
      <c r="E1" s="23"/>
      <c r="F1" s="23"/>
      <c r="G1" s="23"/>
      <c r="H1" s="23"/>
      <c r="I1" s="23"/>
      <c r="J1" s="23"/>
      <c r="K1" s="23"/>
      <c r="L1" s="23"/>
    </row>
    <row r="2" spans="1:12" s="24" customFormat="1" ht="24" customHeight="1" x14ac:dyDescent="0.25">
      <c r="A2" s="25" t="s">
        <v>1</v>
      </c>
      <c r="B2" s="25"/>
      <c r="C2" s="21"/>
      <c r="D2" s="22"/>
      <c r="E2" s="23"/>
      <c r="F2" s="23"/>
      <c r="G2" s="23"/>
      <c r="H2" s="23"/>
      <c r="I2" s="23"/>
      <c r="J2" s="26"/>
      <c r="K2" s="23"/>
      <c r="L2" s="26"/>
    </row>
    <row r="3" spans="1:12" s="24" customFormat="1" ht="24" customHeight="1" x14ac:dyDescent="0.25">
      <c r="A3" s="25" t="s">
        <v>180</v>
      </c>
      <c r="B3" s="25"/>
      <c r="C3" s="21"/>
      <c r="D3" s="22"/>
      <c r="E3" s="23"/>
      <c r="F3" s="23"/>
      <c r="G3" s="23"/>
      <c r="H3" s="23"/>
      <c r="I3" s="23"/>
      <c r="J3" s="26"/>
      <c r="K3" s="23"/>
      <c r="L3" s="26"/>
    </row>
    <row r="4" spans="1:12" s="24" customFormat="1" ht="24" customHeight="1" x14ac:dyDescent="0.25">
      <c r="A4" s="25"/>
      <c r="B4" s="25"/>
      <c r="C4" s="21"/>
      <c r="D4" s="22"/>
      <c r="E4" s="23"/>
      <c r="F4" s="23"/>
      <c r="G4" s="23"/>
      <c r="H4" s="23"/>
      <c r="I4" s="23"/>
      <c r="J4" s="26"/>
      <c r="K4" s="23"/>
      <c r="L4" s="27" t="s">
        <v>2</v>
      </c>
    </row>
    <row r="5" spans="1:12" ht="24" customHeight="1" x14ac:dyDescent="0.25">
      <c r="F5" s="31"/>
      <c r="G5" s="31" t="s">
        <v>3</v>
      </c>
      <c r="H5" s="31"/>
      <c r="J5" s="31"/>
      <c r="K5" s="32" t="s">
        <v>4</v>
      </c>
      <c r="L5" s="31"/>
    </row>
    <row r="6" spans="1:12" ht="24" customHeight="1" x14ac:dyDescent="0.25">
      <c r="D6" s="33" t="s">
        <v>5</v>
      </c>
      <c r="E6" s="34"/>
      <c r="F6" s="35" t="s">
        <v>181</v>
      </c>
      <c r="G6" s="35"/>
      <c r="H6" s="35" t="s">
        <v>160</v>
      </c>
      <c r="I6" s="36"/>
      <c r="J6" s="35" t="s">
        <v>181</v>
      </c>
      <c r="K6" s="35"/>
      <c r="L6" s="35" t="s">
        <v>160</v>
      </c>
    </row>
    <row r="7" spans="1:12" ht="24" customHeight="1" x14ac:dyDescent="0.25">
      <c r="D7" s="33"/>
      <c r="E7" s="34"/>
      <c r="F7" s="37" t="s">
        <v>6</v>
      </c>
      <c r="G7" s="37"/>
      <c r="H7" s="37" t="s">
        <v>7</v>
      </c>
      <c r="I7" s="38"/>
      <c r="J7" s="37" t="s">
        <v>6</v>
      </c>
      <c r="K7" s="37"/>
      <c r="L7" s="37" t="s">
        <v>7</v>
      </c>
    </row>
    <row r="8" spans="1:12" ht="24" customHeight="1" x14ac:dyDescent="0.25">
      <c r="D8" s="33"/>
      <c r="E8" s="34"/>
      <c r="F8" s="37" t="s">
        <v>8</v>
      </c>
      <c r="G8" s="37"/>
      <c r="H8" s="39"/>
      <c r="I8" s="38"/>
      <c r="J8" s="37" t="s">
        <v>8</v>
      </c>
      <c r="K8" s="37"/>
      <c r="L8" s="39"/>
    </row>
    <row r="9" spans="1:12" ht="24" customHeight="1" x14ac:dyDescent="0.25">
      <c r="A9" s="40" t="s">
        <v>9</v>
      </c>
      <c r="B9" s="40"/>
      <c r="C9" s="30"/>
    </row>
    <row r="10" spans="1:12" ht="24" customHeight="1" x14ac:dyDescent="0.25">
      <c r="A10" s="40" t="s">
        <v>10</v>
      </c>
      <c r="B10" s="40"/>
      <c r="C10" s="30"/>
      <c r="D10" s="41"/>
    </row>
    <row r="11" spans="1:12" ht="24" customHeight="1" x14ac:dyDescent="0.25">
      <c r="A11" s="28" t="s">
        <v>11</v>
      </c>
      <c r="C11" s="30"/>
      <c r="D11" s="41"/>
      <c r="F11" s="42">
        <v>20042</v>
      </c>
      <c r="G11" s="42"/>
      <c r="H11" s="42">
        <v>17459</v>
      </c>
      <c r="I11" s="42"/>
      <c r="J11" s="42">
        <v>254</v>
      </c>
      <c r="K11" s="42"/>
      <c r="L11" s="42">
        <v>2765</v>
      </c>
    </row>
    <row r="12" spans="1:12" ht="24" customHeight="1" x14ac:dyDescent="0.25">
      <c r="A12" s="28" t="s">
        <v>12</v>
      </c>
      <c r="C12" s="30"/>
      <c r="D12" s="41">
        <v>3</v>
      </c>
      <c r="F12" s="42">
        <v>163061</v>
      </c>
      <c r="G12" s="42"/>
      <c r="H12" s="42">
        <v>88243</v>
      </c>
      <c r="I12" s="42"/>
      <c r="J12" s="42">
        <v>13721</v>
      </c>
      <c r="K12" s="42"/>
      <c r="L12" s="42">
        <v>52393</v>
      </c>
    </row>
    <row r="13" spans="1:12" ht="24" customHeight="1" x14ac:dyDescent="0.25">
      <c r="A13" s="28" t="s">
        <v>152</v>
      </c>
      <c r="C13" s="30"/>
      <c r="D13" s="41">
        <v>2</v>
      </c>
      <c r="F13" s="42">
        <v>0</v>
      </c>
      <c r="G13" s="42"/>
      <c r="H13" s="42">
        <v>0</v>
      </c>
      <c r="I13" s="42"/>
      <c r="J13" s="42">
        <v>0</v>
      </c>
      <c r="K13" s="42"/>
      <c r="L13" s="42">
        <v>20000</v>
      </c>
    </row>
    <row r="14" spans="1:12" ht="24" customHeight="1" x14ac:dyDescent="0.25">
      <c r="A14" s="28" t="s">
        <v>13</v>
      </c>
      <c r="C14" s="30"/>
      <c r="D14" s="41">
        <v>4</v>
      </c>
      <c r="F14" s="42">
        <v>1376853</v>
      </c>
      <c r="G14" s="42"/>
      <c r="H14" s="42">
        <v>1528302</v>
      </c>
      <c r="I14" s="42"/>
      <c r="J14" s="42">
        <v>498036</v>
      </c>
      <c r="K14" s="42"/>
      <c r="L14" s="43">
        <v>635566</v>
      </c>
    </row>
    <row r="15" spans="1:12" ht="24" customHeight="1" x14ac:dyDescent="0.25">
      <c r="A15" s="28" t="s">
        <v>14</v>
      </c>
      <c r="C15" s="30"/>
      <c r="D15" s="41"/>
      <c r="F15" s="42">
        <v>7416</v>
      </c>
      <c r="G15" s="42"/>
      <c r="H15" s="43">
        <v>28857</v>
      </c>
      <c r="I15" s="42"/>
      <c r="J15" s="42">
        <v>5578</v>
      </c>
      <c r="K15" s="42"/>
      <c r="L15" s="43">
        <v>28857</v>
      </c>
    </row>
    <row r="16" spans="1:12" ht="24" customHeight="1" x14ac:dyDescent="0.25">
      <c r="A16" s="61" t="s">
        <v>15</v>
      </c>
      <c r="C16" s="30"/>
      <c r="D16" s="41">
        <v>5</v>
      </c>
      <c r="F16" s="42">
        <v>4911</v>
      </c>
      <c r="G16" s="42"/>
      <c r="H16" s="43">
        <v>2122</v>
      </c>
      <c r="I16" s="42"/>
      <c r="J16" s="42">
        <v>2425</v>
      </c>
      <c r="K16" s="42"/>
      <c r="L16" s="43">
        <v>2122</v>
      </c>
    </row>
    <row r="17" spans="1:12" ht="24" customHeight="1" x14ac:dyDescent="0.25">
      <c r="A17" s="28" t="s">
        <v>16</v>
      </c>
      <c r="C17" s="30"/>
      <c r="D17" s="41"/>
      <c r="F17" s="55">
        <v>23979</v>
      </c>
      <c r="G17" s="42"/>
      <c r="H17" s="42">
        <v>9222</v>
      </c>
      <c r="I17" s="42"/>
      <c r="J17" s="42">
        <v>13427</v>
      </c>
      <c r="K17" s="42"/>
      <c r="L17" s="43">
        <v>2116</v>
      </c>
    </row>
    <row r="18" spans="1:12" ht="24" customHeight="1" x14ac:dyDescent="0.25">
      <c r="A18" s="40" t="s">
        <v>17</v>
      </c>
      <c r="B18" s="40"/>
      <c r="C18" s="30"/>
      <c r="D18" s="41"/>
      <c r="F18" s="44">
        <f>SUM(F11:F17)</f>
        <v>1596262</v>
      </c>
      <c r="G18" s="42"/>
      <c r="H18" s="44">
        <f>SUM(H11:H17)</f>
        <v>1674205</v>
      </c>
      <c r="I18" s="42"/>
      <c r="J18" s="44">
        <f>SUM(J11:J17)</f>
        <v>533441</v>
      </c>
      <c r="K18" s="42"/>
      <c r="L18" s="44">
        <f>SUM(L11:L17)</f>
        <v>743819</v>
      </c>
    </row>
    <row r="19" spans="1:12" ht="24" customHeight="1" x14ac:dyDescent="0.25">
      <c r="A19" s="40" t="s">
        <v>18</v>
      </c>
      <c r="B19" s="40"/>
      <c r="C19" s="30"/>
      <c r="D19" s="41"/>
      <c r="F19" s="60"/>
      <c r="G19" s="42"/>
      <c r="H19" s="42"/>
      <c r="I19" s="42"/>
      <c r="J19" s="60"/>
      <c r="K19" s="42"/>
      <c r="L19" s="42"/>
    </row>
    <row r="20" spans="1:12" ht="24" customHeight="1" x14ac:dyDescent="0.25">
      <c r="A20" s="28" t="s">
        <v>19</v>
      </c>
      <c r="C20" s="30"/>
      <c r="D20" s="41"/>
      <c r="F20" s="42">
        <v>51500</v>
      </c>
      <c r="G20" s="42"/>
      <c r="H20" s="42">
        <v>51500</v>
      </c>
      <c r="I20" s="42"/>
      <c r="J20" s="42">
        <v>25000</v>
      </c>
      <c r="K20" s="42"/>
      <c r="L20" s="42">
        <v>25000</v>
      </c>
    </row>
    <row r="21" spans="1:12" ht="24" customHeight="1" x14ac:dyDescent="0.25">
      <c r="A21" s="28" t="s">
        <v>177</v>
      </c>
      <c r="C21" s="30"/>
      <c r="D21" s="41">
        <v>2</v>
      </c>
      <c r="F21" s="42">
        <v>0</v>
      </c>
      <c r="G21" s="42"/>
      <c r="H21" s="42">
        <v>0</v>
      </c>
      <c r="I21" s="42"/>
      <c r="J21" s="42">
        <v>37000</v>
      </c>
      <c r="K21" s="42"/>
      <c r="L21" s="42">
        <v>0</v>
      </c>
    </row>
    <row r="22" spans="1:12" ht="24" customHeight="1" x14ac:dyDescent="0.25">
      <c r="A22" s="28" t="s">
        <v>20</v>
      </c>
      <c r="C22" s="30"/>
      <c r="D22" s="41">
        <v>6</v>
      </c>
      <c r="F22" s="42">
        <v>0</v>
      </c>
      <c r="G22" s="42"/>
      <c r="H22" s="42">
        <v>0</v>
      </c>
      <c r="I22" s="42"/>
      <c r="J22" s="42">
        <v>673749</v>
      </c>
      <c r="K22" s="42"/>
      <c r="L22" s="42">
        <v>573749</v>
      </c>
    </row>
    <row r="23" spans="1:12" ht="24" customHeight="1" x14ac:dyDescent="0.25">
      <c r="A23" s="28" t="s">
        <v>21</v>
      </c>
      <c r="C23" s="30"/>
      <c r="D23" s="41">
        <v>7</v>
      </c>
      <c r="F23" s="42">
        <v>0</v>
      </c>
      <c r="G23" s="42"/>
      <c r="H23" s="42">
        <v>0</v>
      </c>
      <c r="I23" s="42"/>
      <c r="J23" s="42">
        <v>269631</v>
      </c>
      <c r="K23" s="42"/>
      <c r="L23" s="42">
        <v>274249</v>
      </c>
    </row>
    <row r="24" spans="1:12" ht="24" customHeight="1" x14ac:dyDescent="0.25">
      <c r="A24" s="28" t="s">
        <v>22</v>
      </c>
      <c r="C24" s="21"/>
      <c r="D24" s="41">
        <v>8</v>
      </c>
      <c r="F24" s="42">
        <v>1612831</v>
      </c>
      <c r="G24" s="42"/>
      <c r="H24" s="42">
        <v>1656429</v>
      </c>
      <c r="I24" s="42"/>
      <c r="J24" s="42">
        <v>516136</v>
      </c>
      <c r="K24" s="42"/>
      <c r="L24" s="42">
        <v>529944</v>
      </c>
    </row>
    <row r="25" spans="1:12" ht="24" customHeight="1" x14ac:dyDescent="0.25">
      <c r="A25" s="61" t="s">
        <v>23</v>
      </c>
      <c r="C25" s="21"/>
      <c r="D25" s="41">
        <v>9</v>
      </c>
      <c r="F25" s="42">
        <v>350051</v>
      </c>
      <c r="G25" s="42"/>
      <c r="H25" s="42">
        <v>356516</v>
      </c>
      <c r="I25" s="42"/>
      <c r="J25" s="42">
        <v>0</v>
      </c>
      <c r="K25" s="42"/>
      <c r="L25" s="42">
        <v>0</v>
      </c>
    </row>
    <row r="26" spans="1:12" ht="24" customHeight="1" x14ac:dyDescent="0.25">
      <c r="A26" s="28" t="s">
        <v>24</v>
      </c>
      <c r="C26" s="21"/>
      <c r="D26" s="41"/>
      <c r="F26" s="42">
        <v>14263</v>
      </c>
      <c r="G26" s="42"/>
      <c r="H26" s="42">
        <v>14620</v>
      </c>
      <c r="I26" s="42"/>
      <c r="J26" s="42">
        <v>1</v>
      </c>
      <c r="K26" s="42"/>
      <c r="L26" s="42">
        <v>5</v>
      </c>
    </row>
    <row r="27" spans="1:12" ht="24" customHeight="1" x14ac:dyDescent="0.25">
      <c r="A27" s="28" t="s">
        <v>25</v>
      </c>
      <c r="C27" s="21"/>
      <c r="D27" s="41"/>
      <c r="F27" s="42">
        <v>21263</v>
      </c>
      <c r="G27" s="42"/>
      <c r="H27" s="42">
        <v>18204</v>
      </c>
      <c r="I27" s="42"/>
      <c r="J27" s="42">
        <v>0</v>
      </c>
      <c r="K27" s="42"/>
      <c r="L27" s="42">
        <v>0</v>
      </c>
    </row>
    <row r="28" spans="1:12" ht="24" customHeight="1" x14ac:dyDescent="0.25">
      <c r="A28" s="28" t="s">
        <v>14</v>
      </c>
      <c r="C28" s="21"/>
      <c r="D28" s="41"/>
      <c r="F28" s="42">
        <v>128537</v>
      </c>
      <c r="G28" s="42"/>
      <c r="H28" s="42">
        <v>127015</v>
      </c>
      <c r="I28" s="42"/>
      <c r="J28" s="42">
        <v>0</v>
      </c>
      <c r="K28" s="42"/>
      <c r="L28" s="42">
        <v>0</v>
      </c>
    </row>
    <row r="29" spans="1:12" ht="24" customHeight="1" x14ac:dyDescent="0.25">
      <c r="A29" s="28" t="s">
        <v>26</v>
      </c>
      <c r="C29" s="21"/>
      <c r="D29" s="41"/>
      <c r="F29" s="42">
        <v>22686</v>
      </c>
      <c r="G29" s="42"/>
      <c r="H29" s="42">
        <v>17555</v>
      </c>
      <c r="I29" s="42"/>
      <c r="J29" s="42">
        <v>23725</v>
      </c>
      <c r="K29" s="42"/>
      <c r="L29" s="42">
        <v>21545</v>
      </c>
    </row>
    <row r="30" spans="1:12" ht="24" customHeight="1" x14ac:dyDescent="0.25">
      <c r="A30" s="40" t="s">
        <v>27</v>
      </c>
      <c r="B30" s="40"/>
      <c r="C30" s="30"/>
      <c r="D30" s="41"/>
      <c r="F30" s="44">
        <f>SUM(F20:F29)</f>
        <v>2201131</v>
      </c>
      <c r="G30" s="42"/>
      <c r="H30" s="44">
        <f>SUM(H20:H29)</f>
        <v>2241839</v>
      </c>
      <c r="I30" s="42"/>
      <c r="J30" s="44">
        <f>SUM(J20:J29)</f>
        <v>1545242</v>
      </c>
      <c r="K30" s="42"/>
      <c r="L30" s="44">
        <f>SUM(L20:L29)</f>
        <v>1424492</v>
      </c>
    </row>
    <row r="31" spans="1:12" ht="24" customHeight="1" thickBot="1" x14ac:dyDescent="0.3">
      <c r="A31" s="40" t="s">
        <v>28</v>
      </c>
      <c r="B31" s="40"/>
      <c r="C31" s="30"/>
      <c r="F31" s="46">
        <f>F18+F30</f>
        <v>3797393</v>
      </c>
      <c r="G31" s="42"/>
      <c r="H31" s="46">
        <f>H18+H30</f>
        <v>3916044</v>
      </c>
      <c r="I31" s="42"/>
      <c r="J31" s="46">
        <f>J18+J30</f>
        <v>2078683</v>
      </c>
      <c r="K31" s="42"/>
      <c r="L31" s="46">
        <f>L18+L30</f>
        <v>2168311</v>
      </c>
    </row>
    <row r="32" spans="1:12" ht="24" customHeight="1" thickTop="1" x14ac:dyDescent="0.25">
      <c r="F32" s="47"/>
      <c r="G32" s="47"/>
      <c r="H32" s="47"/>
      <c r="I32" s="47"/>
      <c r="J32" s="47"/>
      <c r="K32" s="47"/>
      <c r="L32" s="47"/>
    </row>
    <row r="33" spans="1:12" ht="24" customHeight="1" x14ac:dyDescent="0.25">
      <c r="A33" s="28" t="s">
        <v>29</v>
      </c>
    </row>
    <row r="34" spans="1:12" s="24" customFormat="1" ht="24" customHeight="1" x14ac:dyDescent="0.25">
      <c r="A34" s="20" t="s">
        <v>0</v>
      </c>
      <c r="B34" s="20"/>
      <c r="C34" s="21"/>
      <c r="D34" s="22"/>
      <c r="E34" s="23"/>
      <c r="F34" s="23"/>
      <c r="G34" s="23"/>
      <c r="H34" s="23"/>
      <c r="I34" s="23"/>
      <c r="J34" s="23"/>
      <c r="K34" s="23"/>
      <c r="L34" s="23"/>
    </row>
    <row r="35" spans="1:12" s="24" customFormat="1" ht="24" customHeight="1" x14ac:dyDescent="0.25">
      <c r="A35" s="25" t="s">
        <v>30</v>
      </c>
      <c r="B35" s="25"/>
      <c r="C35" s="21"/>
      <c r="D35" s="22"/>
      <c r="E35" s="23"/>
      <c r="F35" s="23"/>
      <c r="G35" s="23"/>
      <c r="H35" s="23"/>
      <c r="I35" s="23"/>
      <c r="J35" s="26"/>
      <c r="K35" s="23"/>
      <c r="L35" s="26"/>
    </row>
    <row r="36" spans="1:12" s="24" customFormat="1" ht="24" customHeight="1" x14ac:dyDescent="0.25">
      <c r="A36" s="25" t="s">
        <v>180</v>
      </c>
      <c r="B36" s="25"/>
      <c r="C36" s="21"/>
      <c r="D36" s="22"/>
      <c r="E36" s="23"/>
      <c r="F36" s="23"/>
      <c r="G36" s="23"/>
      <c r="H36" s="23"/>
      <c r="I36" s="23"/>
      <c r="J36" s="26"/>
      <c r="K36" s="23"/>
      <c r="L36" s="26"/>
    </row>
    <row r="37" spans="1:12" s="24" customFormat="1" ht="24" customHeight="1" x14ac:dyDescent="0.25">
      <c r="A37" s="25"/>
      <c r="B37" s="25"/>
      <c r="C37" s="21"/>
      <c r="D37" s="22"/>
      <c r="E37" s="23"/>
      <c r="F37" s="23"/>
      <c r="G37" s="23"/>
      <c r="H37" s="23"/>
      <c r="I37" s="23"/>
      <c r="J37" s="26"/>
      <c r="K37" s="23"/>
      <c r="L37" s="27" t="s">
        <v>2</v>
      </c>
    </row>
    <row r="38" spans="1:12" ht="24" customHeight="1" x14ac:dyDescent="0.25">
      <c r="F38" s="31"/>
      <c r="G38" s="31" t="s">
        <v>3</v>
      </c>
      <c r="H38" s="31"/>
      <c r="J38" s="31"/>
      <c r="K38" s="32" t="s">
        <v>4</v>
      </c>
      <c r="L38" s="31"/>
    </row>
    <row r="39" spans="1:12" ht="24" customHeight="1" x14ac:dyDescent="0.25">
      <c r="D39" s="33" t="s">
        <v>5</v>
      </c>
      <c r="E39" s="34"/>
      <c r="F39" s="35" t="s">
        <v>181</v>
      </c>
      <c r="G39" s="35"/>
      <c r="H39" s="35" t="s">
        <v>160</v>
      </c>
      <c r="I39" s="36"/>
      <c r="J39" s="35" t="s">
        <v>181</v>
      </c>
      <c r="K39" s="35"/>
      <c r="L39" s="35" t="s">
        <v>160</v>
      </c>
    </row>
    <row r="40" spans="1:12" ht="24" customHeight="1" x14ac:dyDescent="0.25">
      <c r="D40" s="33"/>
      <c r="E40" s="34"/>
      <c r="F40" s="37" t="s">
        <v>6</v>
      </c>
      <c r="G40" s="37"/>
      <c r="H40" s="37" t="s">
        <v>7</v>
      </c>
      <c r="I40" s="38"/>
      <c r="J40" s="37" t="s">
        <v>6</v>
      </c>
      <c r="K40" s="37"/>
      <c r="L40" s="37" t="s">
        <v>7</v>
      </c>
    </row>
    <row r="41" spans="1:12" ht="24" customHeight="1" x14ac:dyDescent="0.25">
      <c r="D41" s="33"/>
      <c r="E41" s="34"/>
      <c r="F41" s="37" t="s">
        <v>8</v>
      </c>
      <c r="G41" s="37"/>
      <c r="H41" s="39"/>
      <c r="I41" s="38"/>
      <c r="J41" s="37" t="s">
        <v>8</v>
      </c>
      <c r="K41" s="37"/>
      <c r="L41" s="39"/>
    </row>
    <row r="42" spans="1:12" ht="24" customHeight="1" x14ac:dyDescent="0.25">
      <c r="A42" s="40" t="s">
        <v>31</v>
      </c>
      <c r="B42" s="40"/>
      <c r="C42" s="30"/>
    </row>
    <row r="43" spans="1:12" ht="24" customHeight="1" x14ac:dyDescent="0.25">
      <c r="A43" s="40" t="s">
        <v>32</v>
      </c>
      <c r="B43" s="40"/>
      <c r="C43" s="30"/>
    </row>
    <row r="44" spans="1:12" ht="24" customHeight="1" x14ac:dyDescent="0.25">
      <c r="A44" s="48" t="s">
        <v>33</v>
      </c>
      <c r="B44" s="48"/>
      <c r="C44" s="21"/>
      <c r="D44" s="49">
        <v>10</v>
      </c>
      <c r="F44" s="42">
        <v>2204319</v>
      </c>
      <c r="G44" s="50"/>
      <c r="H44" s="50">
        <v>2313679</v>
      </c>
      <c r="I44" s="50"/>
      <c r="J44" s="42">
        <v>850892</v>
      </c>
      <c r="K44" s="50"/>
      <c r="L44" s="50">
        <v>1060816</v>
      </c>
    </row>
    <row r="45" spans="1:12" ht="24" customHeight="1" x14ac:dyDescent="0.25">
      <c r="A45" s="28" t="s">
        <v>34</v>
      </c>
      <c r="C45" s="21"/>
      <c r="D45" s="49">
        <v>11</v>
      </c>
      <c r="F45" s="42">
        <v>334569</v>
      </c>
      <c r="G45" s="50"/>
      <c r="H45" s="50">
        <v>244059</v>
      </c>
      <c r="I45" s="50"/>
      <c r="J45" s="42">
        <v>105756</v>
      </c>
      <c r="K45" s="50"/>
      <c r="L45" s="50">
        <v>27168</v>
      </c>
    </row>
    <row r="46" spans="1:12" ht="24" customHeight="1" x14ac:dyDescent="0.25">
      <c r="A46" s="28" t="s">
        <v>35</v>
      </c>
      <c r="C46" s="21"/>
      <c r="D46" s="49">
        <v>2</v>
      </c>
      <c r="F46" s="42">
        <v>575000</v>
      </c>
      <c r="G46" s="50"/>
      <c r="H46" s="50">
        <v>575000</v>
      </c>
      <c r="I46" s="50"/>
      <c r="J46" s="42">
        <v>350000</v>
      </c>
      <c r="K46" s="50"/>
      <c r="L46" s="50">
        <v>350000</v>
      </c>
    </row>
    <row r="47" spans="1:12" ht="24" customHeight="1" x14ac:dyDescent="0.25">
      <c r="A47" s="28" t="s">
        <v>36</v>
      </c>
      <c r="C47" s="21"/>
      <c r="D47" s="49"/>
      <c r="F47" s="42"/>
      <c r="G47" s="50"/>
      <c r="J47" s="42"/>
    </row>
    <row r="48" spans="1:12" ht="24" customHeight="1" x14ac:dyDescent="0.25">
      <c r="A48" s="28" t="s">
        <v>37</v>
      </c>
      <c r="C48" s="21"/>
      <c r="D48" s="49">
        <v>12</v>
      </c>
      <c r="F48" s="42">
        <v>45893</v>
      </c>
      <c r="G48" s="50"/>
      <c r="H48" s="50">
        <v>49161</v>
      </c>
      <c r="I48" s="50"/>
      <c r="J48" s="42">
        <v>0</v>
      </c>
      <c r="K48" s="50"/>
      <c r="L48" s="50">
        <v>0</v>
      </c>
    </row>
    <row r="49" spans="1:12" ht="24" customHeight="1" x14ac:dyDescent="0.25">
      <c r="A49" s="28" t="s">
        <v>38</v>
      </c>
      <c r="C49" s="21"/>
      <c r="D49" s="49"/>
      <c r="F49" s="42"/>
      <c r="J49" s="42"/>
    </row>
    <row r="50" spans="1:12" ht="24" customHeight="1" x14ac:dyDescent="0.25">
      <c r="A50" s="28" t="s">
        <v>37</v>
      </c>
      <c r="C50" s="21"/>
      <c r="D50" s="49">
        <v>9</v>
      </c>
      <c r="F50" s="42">
        <v>58751</v>
      </c>
      <c r="G50" s="50"/>
      <c r="H50" s="50">
        <v>56974</v>
      </c>
      <c r="J50" s="42">
        <v>0</v>
      </c>
      <c r="L50" s="50">
        <v>0</v>
      </c>
    </row>
    <row r="51" spans="1:12" ht="24" customHeight="1" x14ac:dyDescent="0.25">
      <c r="A51" s="28" t="s">
        <v>39</v>
      </c>
      <c r="C51" s="21"/>
      <c r="D51" s="49"/>
      <c r="F51" s="42">
        <v>30980</v>
      </c>
      <c r="G51" s="50"/>
      <c r="H51" s="50">
        <v>16695</v>
      </c>
      <c r="I51" s="50"/>
      <c r="J51" s="42">
        <v>0</v>
      </c>
      <c r="K51" s="50"/>
      <c r="L51" s="50">
        <v>0</v>
      </c>
    </row>
    <row r="52" spans="1:12" ht="24" customHeight="1" x14ac:dyDescent="0.25">
      <c r="A52" s="61" t="s">
        <v>162</v>
      </c>
      <c r="C52" s="21"/>
      <c r="D52" s="49"/>
      <c r="F52" s="42">
        <v>0</v>
      </c>
      <c r="G52" s="50"/>
      <c r="H52" s="50">
        <v>7092</v>
      </c>
      <c r="I52" s="50"/>
      <c r="J52" s="42">
        <v>0</v>
      </c>
      <c r="K52" s="50"/>
      <c r="L52" s="50">
        <v>5761</v>
      </c>
    </row>
    <row r="53" spans="1:12" ht="24" customHeight="1" x14ac:dyDescent="0.25">
      <c r="A53" s="28" t="s">
        <v>40</v>
      </c>
      <c r="C53" s="41"/>
      <c r="D53" s="41"/>
      <c r="F53" s="42">
        <v>5243</v>
      </c>
      <c r="G53" s="50"/>
      <c r="H53" s="50">
        <v>7973</v>
      </c>
      <c r="I53" s="50"/>
      <c r="J53" s="42">
        <v>13587</v>
      </c>
      <c r="K53" s="50"/>
      <c r="L53" s="50">
        <v>807</v>
      </c>
    </row>
    <row r="54" spans="1:12" ht="24" customHeight="1" x14ac:dyDescent="0.25">
      <c r="A54" s="40" t="s">
        <v>41</v>
      </c>
      <c r="B54" s="40"/>
      <c r="C54" s="30"/>
      <c r="D54" s="41"/>
      <c r="F54" s="51">
        <f>SUM(F44:F53)</f>
        <v>3254755</v>
      </c>
      <c r="G54" s="50"/>
      <c r="H54" s="51">
        <f>SUM(H44:H53)</f>
        <v>3270633</v>
      </c>
      <c r="I54" s="50"/>
      <c r="J54" s="51">
        <f>SUM(J44:J53)</f>
        <v>1320235</v>
      </c>
      <c r="K54" s="50"/>
      <c r="L54" s="51">
        <f>SUM(L44:L53)</f>
        <v>1444552</v>
      </c>
    </row>
    <row r="55" spans="1:12" ht="24" customHeight="1" x14ac:dyDescent="0.25">
      <c r="A55" s="40" t="s">
        <v>42</v>
      </c>
      <c r="B55" s="40"/>
      <c r="C55" s="30"/>
      <c r="D55" s="41"/>
      <c r="F55" s="50"/>
      <c r="G55" s="50"/>
      <c r="H55" s="50"/>
      <c r="I55" s="50"/>
      <c r="J55" s="50"/>
      <c r="K55" s="50"/>
      <c r="L55" s="50"/>
    </row>
    <row r="56" spans="1:12" ht="24" customHeight="1" x14ac:dyDescent="0.25">
      <c r="A56" s="28" t="s">
        <v>43</v>
      </c>
      <c r="B56" s="40"/>
      <c r="C56" s="30"/>
      <c r="D56" s="41"/>
      <c r="F56" s="50"/>
      <c r="G56" s="50"/>
      <c r="H56" s="50"/>
      <c r="I56" s="50"/>
      <c r="J56" s="50"/>
      <c r="K56" s="50"/>
      <c r="L56" s="50"/>
    </row>
    <row r="57" spans="1:12" ht="24" customHeight="1" x14ac:dyDescent="0.25">
      <c r="A57" s="28" t="s">
        <v>37</v>
      </c>
      <c r="B57" s="40"/>
      <c r="C57" s="30"/>
      <c r="D57" s="41">
        <v>12</v>
      </c>
      <c r="F57" s="67">
        <v>134097</v>
      </c>
      <c r="G57" s="50"/>
      <c r="H57" s="50">
        <v>155579</v>
      </c>
      <c r="I57" s="50"/>
      <c r="J57" s="50">
        <v>0</v>
      </c>
      <c r="K57" s="50"/>
      <c r="L57" s="50">
        <v>0</v>
      </c>
    </row>
    <row r="58" spans="1:12" ht="24" customHeight="1" x14ac:dyDescent="0.25">
      <c r="A58" s="28" t="s">
        <v>44</v>
      </c>
      <c r="C58" s="30"/>
      <c r="D58" s="41"/>
      <c r="F58" s="50"/>
      <c r="G58" s="50"/>
      <c r="H58" s="50"/>
      <c r="I58" s="50"/>
      <c r="J58" s="50"/>
      <c r="K58" s="50"/>
      <c r="L58" s="50"/>
    </row>
    <row r="59" spans="1:12" ht="24" customHeight="1" x14ac:dyDescent="0.25">
      <c r="A59" s="28" t="s">
        <v>37</v>
      </c>
      <c r="C59" s="30"/>
      <c r="D59" s="41">
        <v>9</v>
      </c>
      <c r="F59" s="50">
        <v>83864</v>
      </c>
      <c r="G59" s="50"/>
      <c r="H59" s="50">
        <v>113735</v>
      </c>
      <c r="I59" s="50"/>
      <c r="J59" s="50">
        <v>0</v>
      </c>
      <c r="K59" s="50"/>
      <c r="L59" s="50">
        <v>0</v>
      </c>
    </row>
    <row r="60" spans="1:12" ht="24" customHeight="1" x14ac:dyDescent="0.25">
      <c r="A60" s="28" t="s">
        <v>45</v>
      </c>
      <c r="C60" s="30"/>
      <c r="D60" s="45"/>
      <c r="F60" s="50"/>
      <c r="G60" s="50"/>
      <c r="H60" s="50"/>
      <c r="I60" s="50"/>
      <c r="J60" s="50"/>
      <c r="K60" s="50"/>
      <c r="L60" s="50"/>
    </row>
    <row r="61" spans="1:12" ht="24" customHeight="1" x14ac:dyDescent="0.25">
      <c r="A61" s="28" t="s">
        <v>46</v>
      </c>
      <c r="C61" s="30"/>
      <c r="D61" s="41"/>
      <c r="F61" s="42">
        <v>57800</v>
      </c>
      <c r="G61" s="50"/>
      <c r="H61" s="50">
        <v>59846</v>
      </c>
      <c r="I61" s="50"/>
      <c r="J61" s="50">
        <v>24315</v>
      </c>
      <c r="K61" s="50"/>
      <c r="L61" s="50">
        <v>27637</v>
      </c>
    </row>
    <row r="62" spans="1:12" s="29" customFormat="1" ht="24" customHeight="1" x14ac:dyDescent="0.25">
      <c r="A62" s="28" t="s">
        <v>47</v>
      </c>
      <c r="B62" s="28"/>
      <c r="D62" s="41"/>
      <c r="F62" s="42">
        <v>23565</v>
      </c>
      <c r="G62" s="50"/>
      <c r="H62" s="42">
        <v>22990</v>
      </c>
      <c r="I62" s="50"/>
      <c r="J62" s="42">
        <v>26687</v>
      </c>
      <c r="K62" s="50"/>
      <c r="L62" s="42">
        <v>25839</v>
      </c>
    </row>
    <row r="63" spans="1:12" ht="24" customHeight="1" x14ac:dyDescent="0.25">
      <c r="A63" s="28" t="s">
        <v>48</v>
      </c>
      <c r="C63" s="30"/>
      <c r="D63" s="41"/>
      <c r="F63" s="52">
        <v>17</v>
      </c>
      <c r="G63" s="50"/>
      <c r="H63" s="52">
        <v>17</v>
      </c>
      <c r="I63" s="50"/>
      <c r="J63" s="52">
        <v>152</v>
      </c>
      <c r="K63" s="50"/>
      <c r="L63" s="52">
        <v>152</v>
      </c>
    </row>
    <row r="64" spans="1:12" ht="24" customHeight="1" x14ac:dyDescent="0.25">
      <c r="A64" s="40" t="s">
        <v>49</v>
      </c>
      <c r="B64" s="40"/>
      <c r="C64" s="30"/>
      <c r="D64" s="41"/>
      <c r="F64" s="50">
        <f>SUM(F57:F63)</f>
        <v>299343</v>
      </c>
      <c r="G64" s="50"/>
      <c r="H64" s="50">
        <f>SUM(H57:H63)</f>
        <v>352167</v>
      </c>
      <c r="I64" s="50"/>
      <c r="J64" s="50">
        <f>SUM(J57:J63)</f>
        <v>51154</v>
      </c>
      <c r="K64" s="50"/>
      <c r="L64" s="50">
        <f>SUM(L57:L63)</f>
        <v>53628</v>
      </c>
    </row>
    <row r="65" spans="1:12" ht="24" customHeight="1" x14ac:dyDescent="0.25">
      <c r="A65" s="40" t="s">
        <v>50</v>
      </c>
      <c r="B65" s="40"/>
      <c r="C65" s="30"/>
      <c r="F65" s="51">
        <f>F54+F64</f>
        <v>3554098</v>
      </c>
      <c r="G65" s="50"/>
      <c r="H65" s="51">
        <f>H54+H64</f>
        <v>3622800</v>
      </c>
      <c r="I65" s="50"/>
      <c r="J65" s="51">
        <f>J54+J64</f>
        <v>1371389</v>
      </c>
      <c r="K65" s="50"/>
      <c r="L65" s="51">
        <f>L54+L64</f>
        <v>1498180</v>
      </c>
    </row>
    <row r="66" spans="1:12" ht="24" customHeight="1" x14ac:dyDescent="0.25">
      <c r="F66" s="42"/>
      <c r="G66" s="42"/>
      <c r="H66" s="42"/>
      <c r="I66" s="47"/>
      <c r="J66" s="42"/>
      <c r="K66" s="42"/>
      <c r="L66" s="42"/>
    </row>
    <row r="67" spans="1:12" ht="24" customHeight="1" x14ac:dyDescent="0.25">
      <c r="A67" s="28" t="s">
        <v>29</v>
      </c>
      <c r="F67" s="53"/>
      <c r="G67" s="53"/>
      <c r="H67" s="53"/>
      <c r="J67" s="53"/>
      <c r="K67" s="53"/>
      <c r="L67" s="53"/>
    </row>
    <row r="68" spans="1:12" s="24" customFormat="1" ht="24" customHeight="1" x14ac:dyDescent="0.25">
      <c r="A68" s="20" t="s">
        <v>0</v>
      </c>
      <c r="B68" s="20"/>
      <c r="C68" s="21"/>
      <c r="D68" s="22"/>
      <c r="E68" s="23"/>
      <c r="F68" s="23"/>
      <c r="G68" s="23"/>
      <c r="H68" s="23"/>
      <c r="I68" s="23"/>
      <c r="J68" s="23"/>
      <c r="K68" s="23"/>
      <c r="L68" s="23"/>
    </row>
    <row r="69" spans="1:12" s="24" customFormat="1" ht="24" customHeight="1" x14ac:dyDescent="0.25">
      <c r="A69" s="25" t="s">
        <v>30</v>
      </c>
      <c r="B69" s="25"/>
      <c r="C69" s="21"/>
      <c r="D69" s="22"/>
      <c r="E69" s="23"/>
      <c r="F69" s="23"/>
      <c r="G69" s="23"/>
      <c r="H69" s="23"/>
      <c r="I69" s="23"/>
      <c r="J69" s="26"/>
      <c r="K69" s="23"/>
      <c r="L69" s="26"/>
    </row>
    <row r="70" spans="1:12" s="24" customFormat="1" ht="24" customHeight="1" x14ac:dyDescent="0.25">
      <c r="A70" s="25" t="s">
        <v>180</v>
      </c>
      <c r="B70" s="25"/>
      <c r="C70" s="21"/>
      <c r="D70" s="22"/>
      <c r="E70" s="23"/>
      <c r="F70" s="23"/>
      <c r="G70" s="23"/>
      <c r="H70" s="23"/>
      <c r="I70" s="23"/>
      <c r="J70" s="26"/>
      <c r="K70" s="23"/>
      <c r="L70" s="26"/>
    </row>
    <row r="71" spans="1:12" s="24" customFormat="1" ht="24" customHeight="1" x14ac:dyDescent="0.25">
      <c r="A71" s="25"/>
      <c r="B71" s="25"/>
      <c r="C71" s="21"/>
      <c r="D71" s="22"/>
      <c r="E71" s="23"/>
      <c r="F71" s="23"/>
      <c r="G71" s="23"/>
      <c r="H71" s="23"/>
      <c r="I71" s="23"/>
      <c r="J71" s="26"/>
      <c r="K71" s="23"/>
      <c r="L71" s="27" t="s">
        <v>2</v>
      </c>
    </row>
    <row r="72" spans="1:12" s="24" customFormat="1" ht="24" customHeight="1" x14ac:dyDescent="0.25">
      <c r="A72" s="28"/>
      <c r="B72" s="28"/>
      <c r="D72" s="29"/>
      <c r="E72" s="30"/>
      <c r="F72" s="31"/>
      <c r="G72" s="31" t="s">
        <v>3</v>
      </c>
      <c r="H72" s="31"/>
      <c r="I72" s="30"/>
      <c r="J72" s="31"/>
      <c r="K72" s="32" t="s">
        <v>4</v>
      </c>
      <c r="L72" s="31"/>
    </row>
    <row r="73" spans="1:12" ht="24" customHeight="1" x14ac:dyDescent="0.25">
      <c r="D73" s="33"/>
      <c r="E73" s="34"/>
      <c r="F73" s="35" t="s">
        <v>181</v>
      </c>
      <c r="G73" s="35"/>
      <c r="H73" s="35" t="s">
        <v>160</v>
      </c>
      <c r="I73" s="36"/>
      <c r="J73" s="35" t="s">
        <v>181</v>
      </c>
      <c r="K73" s="35"/>
      <c r="L73" s="35" t="s">
        <v>160</v>
      </c>
    </row>
    <row r="74" spans="1:12" ht="24" customHeight="1" x14ac:dyDescent="0.25">
      <c r="D74" s="33"/>
      <c r="E74" s="34"/>
      <c r="F74" s="37" t="s">
        <v>6</v>
      </c>
      <c r="G74" s="37"/>
      <c r="H74" s="37" t="s">
        <v>7</v>
      </c>
      <c r="I74" s="38"/>
      <c r="J74" s="37" t="s">
        <v>6</v>
      </c>
      <c r="K74" s="37"/>
      <c r="L74" s="37" t="s">
        <v>7</v>
      </c>
    </row>
    <row r="75" spans="1:12" ht="24" customHeight="1" x14ac:dyDescent="0.25">
      <c r="D75" s="33"/>
      <c r="E75" s="34"/>
      <c r="F75" s="37" t="s">
        <v>8</v>
      </c>
      <c r="G75" s="37"/>
      <c r="H75" s="39"/>
      <c r="I75" s="38"/>
      <c r="J75" s="37" t="s">
        <v>8</v>
      </c>
      <c r="K75" s="37"/>
      <c r="L75" s="39"/>
    </row>
    <row r="76" spans="1:12" ht="24" customHeight="1" x14ac:dyDescent="0.25">
      <c r="A76" s="40" t="s">
        <v>51</v>
      </c>
      <c r="B76" s="40"/>
      <c r="C76" s="30"/>
      <c r="F76" s="53"/>
      <c r="G76" s="53"/>
      <c r="H76" s="53"/>
      <c r="J76" s="53"/>
      <c r="K76" s="53"/>
      <c r="L76" s="53"/>
    </row>
    <row r="77" spans="1:12" ht="24" customHeight="1" x14ac:dyDescent="0.25">
      <c r="A77" s="28" t="s">
        <v>52</v>
      </c>
      <c r="C77" s="30"/>
      <c r="D77" s="41"/>
      <c r="F77" s="53"/>
      <c r="G77" s="53"/>
      <c r="H77" s="53"/>
      <c r="J77" s="53"/>
      <c r="K77" s="53"/>
      <c r="L77" s="53"/>
    </row>
    <row r="78" spans="1:12" ht="24" customHeight="1" x14ac:dyDescent="0.25">
      <c r="A78" s="28" t="s">
        <v>53</v>
      </c>
      <c r="C78" s="21"/>
      <c r="D78" s="41"/>
      <c r="F78" s="53"/>
      <c r="G78" s="53"/>
      <c r="H78" s="53"/>
      <c r="J78" s="53"/>
      <c r="K78" s="53"/>
      <c r="L78" s="53"/>
    </row>
    <row r="79" spans="1:12" ht="24" customHeight="1" thickBot="1" x14ac:dyDescent="0.3">
      <c r="A79" s="28" t="s">
        <v>54</v>
      </c>
      <c r="C79" s="21"/>
      <c r="D79" s="41"/>
      <c r="F79" s="54">
        <v>766659</v>
      </c>
      <c r="G79" s="42"/>
      <c r="H79" s="54">
        <v>766659</v>
      </c>
      <c r="I79" s="47"/>
      <c r="J79" s="54">
        <v>766659</v>
      </c>
      <c r="K79" s="42"/>
      <c r="L79" s="54">
        <v>766659</v>
      </c>
    </row>
    <row r="80" spans="1:12" ht="24" customHeight="1" thickTop="1" x14ac:dyDescent="0.25">
      <c r="A80" s="28" t="s">
        <v>55</v>
      </c>
      <c r="C80" s="21"/>
      <c r="D80" s="41"/>
      <c r="F80" s="42"/>
      <c r="G80" s="42"/>
      <c r="H80" s="42"/>
      <c r="I80" s="47"/>
      <c r="J80" s="42"/>
      <c r="K80" s="42"/>
      <c r="L80" s="42"/>
    </row>
    <row r="81" spans="1:13" ht="24" customHeight="1" x14ac:dyDescent="0.25">
      <c r="A81" s="28" t="s">
        <v>54</v>
      </c>
      <c r="C81" s="21"/>
      <c r="D81" s="41"/>
      <c r="F81" s="42">
        <f>'Conso '!C22</f>
        <v>766659</v>
      </c>
      <c r="G81" s="42"/>
      <c r="H81" s="60">
        <f>SUM('Conso '!C16)</f>
        <v>766659</v>
      </c>
      <c r="I81" s="47"/>
      <c r="J81" s="42">
        <f>'Separate '!C16</f>
        <v>766659</v>
      </c>
      <c r="K81" s="42"/>
      <c r="L81" s="60">
        <f>SUM('Separate '!C14)</f>
        <v>766659</v>
      </c>
    </row>
    <row r="82" spans="1:13" ht="24" customHeight="1" x14ac:dyDescent="0.25">
      <c r="A82" s="28" t="s">
        <v>56</v>
      </c>
      <c r="C82" s="30"/>
      <c r="D82" s="41"/>
      <c r="F82" s="47">
        <f>'Conso '!E22</f>
        <v>252827</v>
      </c>
      <c r="G82" s="42"/>
      <c r="H82" s="47">
        <f>SUM('Conso '!E16)</f>
        <v>252827</v>
      </c>
      <c r="I82" s="47"/>
      <c r="J82" s="47">
        <f>'Separate '!E16</f>
        <v>252827</v>
      </c>
      <c r="K82" s="42"/>
      <c r="L82" s="42">
        <f>SUM('Separate '!E14)</f>
        <v>252827</v>
      </c>
    </row>
    <row r="83" spans="1:13" ht="24" customHeight="1" x14ac:dyDescent="0.25">
      <c r="A83" s="28" t="s">
        <v>57</v>
      </c>
      <c r="C83" s="30"/>
      <c r="F83" s="47">
        <f>'Conso '!G22</f>
        <v>3952</v>
      </c>
      <c r="G83" s="42"/>
      <c r="H83" s="47">
        <f>'Conso '!G16</f>
        <v>3952</v>
      </c>
      <c r="I83" s="47"/>
      <c r="J83" s="47">
        <v>0</v>
      </c>
      <c r="K83" s="42"/>
      <c r="L83" s="47">
        <v>0</v>
      </c>
    </row>
    <row r="84" spans="1:13" ht="24" customHeight="1" x14ac:dyDescent="0.25">
      <c r="A84" s="28" t="s">
        <v>167</v>
      </c>
      <c r="C84" s="30"/>
      <c r="F84" s="47"/>
      <c r="G84" s="42"/>
      <c r="H84" s="47"/>
      <c r="I84" s="47"/>
      <c r="J84" s="47"/>
      <c r="K84" s="42"/>
      <c r="L84" s="47"/>
    </row>
    <row r="85" spans="1:13" ht="24" customHeight="1" x14ac:dyDescent="0.25">
      <c r="A85" s="28" t="s">
        <v>168</v>
      </c>
      <c r="C85" s="30"/>
      <c r="F85" s="117">
        <f>'Conso '!I22</f>
        <v>-16894</v>
      </c>
      <c r="G85" s="42"/>
      <c r="H85" s="47">
        <f>'Conso '!I16</f>
        <v>-10982</v>
      </c>
      <c r="I85" s="47"/>
      <c r="J85" s="47">
        <v>0</v>
      </c>
      <c r="K85" s="42"/>
      <c r="L85" s="47">
        <v>0</v>
      </c>
    </row>
    <row r="86" spans="1:13" ht="24" customHeight="1" x14ac:dyDescent="0.25">
      <c r="A86" s="28" t="s">
        <v>58</v>
      </c>
      <c r="D86" s="41"/>
      <c r="F86" s="42"/>
      <c r="G86" s="42"/>
      <c r="H86" s="42"/>
      <c r="I86" s="47"/>
      <c r="J86" s="42"/>
      <c r="K86" s="42"/>
      <c r="L86" s="42"/>
    </row>
    <row r="87" spans="1:13" ht="24" customHeight="1" x14ac:dyDescent="0.25">
      <c r="A87" s="28" t="s">
        <v>59</v>
      </c>
      <c r="D87" s="41"/>
      <c r="F87" s="42">
        <f>SUM('Conso '!K22)</f>
        <v>60000</v>
      </c>
      <c r="G87" s="42"/>
      <c r="H87" s="42">
        <f>SUM('Conso '!K16)</f>
        <v>60000</v>
      </c>
      <c r="I87" s="47"/>
      <c r="J87" s="42">
        <f>SUM('Separate '!G16)</f>
        <v>60000</v>
      </c>
      <c r="K87" s="42"/>
      <c r="L87" s="42">
        <f>SUM('Separate '!G14)</f>
        <v>60000</v>
      </c>
    </row>
    <row r="88" spans="1:13" ht="24" customHeight="1" x14ac:dyDescent="0.25">
      <c r="A88" s="28" t="s">
        <v>60</v>
      </c>
      <c r="F88" s="55">
        <f>SUM('Conso '!M22)</f>
        <v>-829497</v>
      </c>
      <c r="G88" s="42"/>
      <c r="H88" s="55">
        <f>SUM('Conso '!M16)</f>
        <v>-784071</v>
      </c>
      <c r="I88" s="47"/>
      <c r="J88" s="55">
        <f>SUM('Separate '!I16)</f>
        <v>-372192</v>
      </c>
      <c r="K88" s="42"/>
      <c r="L88" s="55">
        <f>SUM('Separate '!I14)</f>
        <v>-409355</v>
      </c>
    </row>
    <row r="89" spans="1:13" ht="24" customHeight="1" x14ac:dyDescent="0.25">
      <c r="A89" s="28" t="s">
        <v>61</v>
      </c>
      <c r="F89" s="56">
        <f>SUM(F81:F88)</f>
        <v>237047</v>
      </c>
      <c r="G89" s="42"/>
      <c r="H89" s="56">
        <f>SUM(H81:H88)</f>
        <v>288385</v>
      </c>
      <c r="I89" s="47"/>
      <c r="J89" s="56">
        <f>SUM(J81:J88)</f>
        <v>707294</v>
      </c>
      <c r="K89" s="42"/>
      <c r="L89" s="56">
        <f>SUM(L81:L88)</f>
        <v>670131</v>
      </c>
    </row>
    <row r="90" spans="1:13" ht="24" customHeight="1" x14ac:dyDescent="0.25">
      <c r="A90" s="28" t="s">
        <v>62</v>
      </c>
      <c r="F90" s="55">
        <f>SUM('Conso '!Q22)</f>
        <v>6248</v>
      </c>
      <c r="G90" s="42"/>
      <c r="H90" s="55">
        <f>SUM('Conso '!Q16)</f>
        <v>4859</v>
      </c>
      <c r="I90" s="47"/>
      <c r="J90" s="55">
        <v>0</v>
      </c>
      <c r="K90" s="42"/>
      <c r="L90" s="55">
        <v>0</v>
      </c>
    </row>
    <row r="91" spans="1:13" ht="24" customHeight="1" x14ac:dyDescent="0.25">
      <c r="A91" s="40" t="s">
        <v>63</v>
      </c>
      <c r="B91" s="40"/>
      <c r="F91" s="55">
        <f>SUM(F89:F90)</f>
        <v>243295</v>
      </c>
      <c r="G91" s="42"/>
      <c r="H91" s="55">
        <f>SUM(H89:H90)</f>
        <v>293244</v>
      </c>
      <c r="I91" s="47"/>
      <c r="J91" s="55">
        <f>SUM(J89:J90)</f>
        <v>707294</v>
      </c>
      <c r="K91" s="42"/>
      <c r="L91" s="55">
        <f>SUM(L89:L90)</f>
        <v>670131</v>
      </c>
    </row>
    <row r="92" spans="1:13" ht="24" customHeight="1" thickBot="1" x14ac:dyDescent="0.3">
      <c r="A92" s="40" t="s">
        <v>64</v>
      </c>
      <c r="B92" s="40"/>
      <c r="C92" s="30"/>
      <c r="F92" s="54">
        <f>F91+F65</f>
        <v>3797393</v>
      </c>
      <c r="G92" s="42"/>
      <c r="H92" s="54">
        <f>H91+H65</f>
        <v>3916044</v>
      </c>
      <c r="I92" s="47"/>
      <c r="J92" s="54">
        <f>J91+J65</f>
        <v>2078683</v>
      </c>
      <c r="K92" s="42"/>
      <c r="L92" s="54">
        <f>L91+L65</f>
        <v>2168311</v>
      </c>
      <c r="M92" s="37"/>
    </row>
    <row r="93" spans="1:13" ht="24" customHeight="1" thickTop="1" x14ac:dyDescent="0.25">
      <c r="C93" s="30"/>
      <c r="D93" s="39"/>
      <c r="F93" s="43"/>
      <c r="G93" s="47"/>
      <c r="H93" s="43"/>
      <c r="I93" s="47"/>
      <c r="J93" s="43"/>
      <c r="K93" s="47"/>
      <c r="L93" s="43"/>
    </row>
    <row r="94" spans="1:13" ht="24" customHeight="1" x14ac:dyDescent="0.25">
      <c r="A94" s="28" t="s">
        <v>29</v>
      </c>
      <c r="D94" s="39"/>
    </row>
    <row r="95" spans="1:13" ht="24" customHeight="1" x14ac:dyDescent="0.25">
      <c r="D95" s="39"/>
    </row>
    <row r="96" spans="1:13" ht="24" customHeight="1" x14ac:dyDescent="0.25">
      <c r="A96" s="57"/>
      <c r="B96" s="57"/>
      <c r="C96" s="57"/>
      <c r="D96" s="57"/>
      <c r="E96" s="57"/>
    </row>
    <row r="97" spans="1:13" ht="24" customHeight="1" x14ac:dyDescent="0.25">
      <c r="D97" s="39"/>
    </row>
    <row r="98" spans="1:13" ht="24" customHeight="1" x14ac:dyDescent="0.25">
      <c r="F98" s="28" t="s">
        <v>65</v>
      </c>
    </row>
    <row r="99" spans="1:13" ht="24" customHeight="1" x14ac:dyDescent="0.25">
      <c r="A99" s="57"/>
      <c r="B99" s="57"/>
      <c r="C99" s="57"/>
      <c r="D99" s="57"/>
      <c r="E99" s="57"/>
    </row>
    <row r="111" spans="1:13" s="28" customFormat="1" ht="24" customHeight="1" x14ac:dyDescent="0.25">
      <c r="C111" s="24"/>
      <c r="D111" s="29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s="28" customFormat="1" ht="24" customHeight="1" x14ac:dyDescent="0.25">
      <c r="C112" s="24"/>
      <c r="D112" s="29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3:13" s="28" customFormat="1" ht="24" customHeight="1" x14ac:dyDescent="0.25">
      <c r="C113" s="24"/>
      <c r="D113" s="29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3:13" s="28" customFormat="1" ht="24" customHeight="1" x14ac:dyDescent="0.25">
      <c r="C114" s="24"/>
      <c r="D114" s="29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3:13" s="28" customFormat="1" ht="24" customHeight="1" x14ac:dyDescent="0.25">
      <c r="C115" s="24"/>
      <c r="D115" s="29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3:13" s="28" customFormat="1" ht="24" customHeight="1" x14ac:dyDescent="0.25">
      <c r="C116" s="24"/>
      <c r="D116" s="29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3:13" s="28" customFormat="1" ht="24" customHeight="1" x14ac:dyDescent="0.25">
      <c r="C117" s="24"/>
      <c r="D117" s="29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3:13" s="28" customFormat="1" ht="24" customHeight="1" x14ac:dyDescent="0.25">
      <c r="C118" s="24"/>
      <c r="D118" s="29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3:13" s="28" customFormat="1" ht="24" customHeight="1" x14ac:dyDescent="0.25">
      <c r="C119" s="24"/>
      <c r="D119" s="29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3:13" s="28" customFormat="1" ht="24" customHeight="1" x14ac:dyDescent="0.25">
      <c r="C120" s="24"/>
      <c r="D120" s="29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3:13" s="28" customFormat="1" ht="24" customHeight="1" x14ac:dyDescent="0.25">
      <c r="C121" s="24"/>
      <c r="D121" s="29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3:13" s="28" customFormat="1" ht="24" customHeight="1" x14ac:dyDescent="0.25">
      <c r="C122" s="24"/>
      <c r="D122" s="29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3:13" s="28" customFormat="1" ht="24" customHeight="1" x14ac:dyDescent="0.25">
      <c r="C123" s="24"/>
      <c r="D123" s="29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3:13" s="28" customFormat="1" ht="24" customHeight="1" x14ac:dyDescent="0.25">
      <c r="C124" s="24"/>
      <c r="D124" s="29"/>
      <c r="E124" s="30"/>
      <c r="F124" s="30"/>
      <c r="G124" s="30"/>
      <c r="H124" s="30"/>
      <c r="I124" s="30"/>
      <c r="J124" s="30"/>
      <c r="K124" s="30"/>
      <c r="L124" s="30"/>
      <c r="M124" s="30"/>
    </row>
    <row r="125" spans="3:13" s="28" customFormat="1" ht="24" customHeight="1" x14ac:dyDescent="0.25">
      <c r="C125" s="24"/>
      <c r="D125" s="29"/>
      <c r="E125" s="30"/>
      <c r="F125" s="30"/>
      <c r="G125" s="30"/>
      <c r="H125" s="30"/>
      <c r="I125" s="30"/>
      <c r="J125" s="30"/>
      <c r="K125" s="30"/>
      <c r="L125" s="30"/>
      <c r="M125" s="30"/>
    </row>
    <row r="126" spans="3:13" s="28" customFormat="1" ht="24" customHeight="1" x14ac:dyDescent="0.25">
      <c r="C126" s="24"/>
      <c r="D126" s="29"/>
      <c r="E126" s="30"/>
      <c r="F126" s="30"/>
      <c r="G126" s="30"/>
      <c r="H126" s="30"/>
      <c r="I126" s="30"/>
      <c r="J126" s="30"/>
      <c r="K126" s="30"/>
      <c r="L126" s="30"/>
      <c r="M126" s="30"/>
    </row>
    <row r="127" spans="3:13" s="28" customFormat="1" ht="24" customHeight="1" x14ac:dyDescent="0.25">
      <c r="C127" s="24"/>
      <c r="D127" s="29"/>
      <c r="E127" s="30"/>
      <c r="F127" s="30"/>
      <c r="G127" s="30"/>
      <c r="H127" s="30"/>
      <c r="I127" s="30"/>
      <c r="J127" s="30"/>
      <c r="K127" s="30"/>
      <c r="L127" s="30"/>
      <c r="M127" s="30"/>
    </row>
    <row r="128" spans="3:13" s="28" customFormat="1" ht="24" customHeight="1" x14ac:dyDescent="0.25">
      <c r="C128" s="24"/>
      <c r="D128" s="29"/>
      <c r="E128" s="30"/>
      <c r="F128" s="30"/>
      <c r="G128" s="30"/>
      <c r="H128" s="30"/>
      <c r="I128" s="30"/>
      <c r="J128" s="30"/>
      <c r="K128" s="30"/>
      <c r="L128" s="30"/>
      <c r="M128" s="30"/>
    </row>
    <row r="129" spans="3:13" s="28" customFormat="1" ht="24" customHeight="1" x14ac:dyDescent="0.25">
      <c r="C129" s="24"/>
      <c r="D129" s="29"/>
      <c r="E129" s="30"/>
      <c r="F129" s="30"/>
      <c r="G129" s="30"/>
      <c r="H129" s="30"/>
      <c r="I129" s="30"/>
      <c r="J129" s="30"/>
      <c r="K129" s="30"/>
      <c r="L129" s="30"/>
      <c r="M129" s="30"/>
    </row>
    <row r="130" spans="3:13" s="28" customFormat="1" ht="24" customHeight="1" x14ac:dyDescent="0.25">
      <c r="C130" s="24"/>
      <c r="D130" s="29"/>
      <c r="E130" s="30"/>
      <c r="F130" s="30"/>
      <c r="G130" s="30"/>
      <c r="H130" s="30"/>
      <c r="I130" s="30"/>
      <c r="J130" s="30"/>
      <c r="K130" s="30"/>
      <c r="L130" s="30"/>
      <c r="M130" s="30"/>
    </row>
    <row r="131" spans="3:13" s="28" customFormat="1" ht="24" customHeight="1" x14ac:dyDescent="0.25">
      <c r="C131" s="24"/>
      <c r="D131" s="29"/>
      <c r="E131" s="30"/>
      <c r="F131" s="30"/>
      <c r="G131" s="30"/>
      <c r="H131" s="30"/>
      <c r="I131" s="30"/>
      <c r="J131" s="30"/>
      <c r="K131" s="30"/>
      <c r="L131" s="30"/>
      <c r="M131" s="30"/>
    </row>
    <row r="132" spans="3:13" s="28" customFormat="1" ht="24" customHeight="1" x14ac:dyDescent="0.25">
      <c r="C132" s="24"/>
      <c r="D132" s="29"/>
      <c r="E132" s="30"/>
      <c r="F132" s="30"/>
      <c r="G132" s="30"/>
      <c r="H132" s="30"/>
      <c r="I132" s="30"/>
      <c r="J132" s="30"/>
      <c r="K132" s="30"/>
      <c r="L132" s="30"/>
      <c r="M132" s="30"/>
    </row>
    <row r="133" spans="3:13" s="28" customFormat="1" ht="24" customHeight="1" x14ac:dyDescent="0.25">
      <c r="C133" s="24"/>
      <c r="D133" s="29"/>
      <c r="E133" s="30"/>
      <c r="F133" s="30"/>
      <c r="G133" s="30"/>
      <c r="H133" s="30"/>
      <c r="I133" s="30"/>
      <c r="J133" s="30"/>
      <c r="K133" s="30"/>
      <c r="L133" s="30"/>
      <c r="M133" s="30"/>
    </row>
    <row r="134" spans="3:13" s="28" customFormat="1" ht="24" customHeight="1" x14ac:dyDescent="0.25">
      <c r="C134" s="24"/>
      <c r="D134" s="29"/>
      <c r="E134" s="30"/>
      <c r="F134" s="30"/>
      <c r="G134" s="30"/>
      <c r="H134" s="30"/>
      <c r="I134" s="30"/>
      <c r="J134" s="30"/>
      <c r="K134" s="30"/>
      <c r="L134" s="30"/>
      <c r="M134" s="30"/>
    </row>
    <row r="135" spans="3:13" s="28" customFormat="1" ht="24" customHeight="1" x14ac:dyDescent="0.25">
      <c r="C135" s="24"/>
      <c r="D135" s="29"/>
      <c r="E135" s="30"/>
      <c r="F135" s="30"/>
      <c r="G135" s="30"/>
      <c r="H135" s="30"/>
      <c r="I135" s="30"/>
      <c r="J135" s="30"/>
      <c r="K135" s="30"/>
      <c r="L135" s="30"/>
      <c r="M135" s="30"/>
    </row>
    <row r="136" spans="3:13" s="28" customFormat="1" ht="24" customHeight="1" x14ac:dyDescent="0.25">
      <c r="C136" s="24"/>
      <c r="D136" s="29"/>
      <c r="E136" s="30"/>
      <c r="F136" s="30"/>
      <c r="G136" s="30"/>
      <c r="H136" s="30"/>
      <c r="I136" s="30"/>
      <c r="J136" s="30"/>
      <c r="K136" s="30"/>
      <c r="L136" s="30"/>
      <c r="M136" s="30"/>
    </row>
    <row r="137" spans="3:13" s="28" customFormat="1" ht="24" customHeight="1" x14ac:dyDescent="0.25">
      <c r="C137" s="24"/>
      <c r="D137" s="29"/>
      <c r="E137" s="30"/>
      <c r="F137" s="30"/>
      <c r="G137" s="30"/>
      <c r="H137" s="30"/>
      <c r="I137" s="30"/>
      <c r="J137" s="30"/>
      <c r="K137" s="30"/>
      <c r="L137" s="30"/>
      <c r="M137" s="30"/>
    </row>
    <row r="138" spans="3:13" s="28" customFormat="1" ht="24" customHeight="1" x14ac:dyDescent="0.25">
      <c r="C138" s="24"/>
      <c r="D138" s="29"/>
      <c r="E138" s="30"/>
      <c r="F138" s="30"/>
      <c r="G138" s="30"/>
      <c r="H138" s="30"/>
      <c r="I138" s="30"/>
      <c r="J138" s="30"/>
      <c r="K138" s="30"/>
      <c r="L138" s="30"/>
      <c r="M138" s="30"/>
    </row>
    <row r="139" spans="3:13" s="28" customFormat="1" ht="24" customHeight="1" x14ac:dyDescent="0.25">
      <c r="C139" s="24"/>
      <c r="D139" s="29"/>
      <c r="E139" s="30"/>
      <c r="F139" s="30"/>
      <c r="G139" s="30"/>
      <c r="H139" s="30"/>
      <c r="I139" s="30"/>
      <c r="J139" s="30"/>
      <c r="K139" s="30"/>
      <c r="L139" s="30"/>
      <c r="M139" s="30"/>
    </row>
    <row r="140" spans="3:13" s="28" customFormat="1" ht="24" customHeight="1" x14ac:dyDescent="0.25">
      <c r="C140" s="24"/>
      <c r="D140" s="29"/>
      <c r="E140" s="30"/>
      <c r="F140" s="30"/>
      <c r="G140" s="30"/>
      <c r="H140" s="30"/>
      <c r="I140" s="30"/>
      <c r="J140" s="30"/>
      <c r="K140" s="30"/>
      <c r="L140" s="30"/>
      <c r="M140" s="30"/>
    </row>
    <row r="141" spans="3:13" s="28" customFormat="1" ht="24" customHeight="1" x14ac:dyDescent="0.25">
      <c r="C141" s="24"/>
      <c r="D141" s="29"/>
      <c r="E141" s="30"/>
      <c r="F141" s="30"/>
      <c r="G141" s="30"/>
      <c r="H141" s="30"/>
      <c r="I141" s="30"/>
      <c r="J141" s="30"/>
      <c r="K141" s="30"/>
      <c r="L141" s="30"/>
      <c r="M141" s="30"/>
    </row>
    <row r="142" spans="3:13" s="28" customFormat="1" ht="24" customHeight="1" x14ac:dyDescent="0.25">
      <c r="C142" s="24"/>
      <c r="D142" s="29"/>
      <c r="E142" s="30"/>
      <c r="F142" s="30"/>
      <c r="G142" s="30"/>
      <c r="H142" s="30"/>
      <c r="I142" s="30"/>
      <c r="J142" s="30"/>
      <c r="K142" s="30"/>
      <c r="L142" s="30"/>
      <c r="M142" s="30"/>
    </row>
    <row r="143" spans="3:13" s="28" customFormat="1" ht="24" customHeight="1" x14ac:dyDescent="0.25">
      <c r="C143" s="24"/>
      <c r="D143" s="29"/>
      <c r="E143" s="30"/>
      <c r="F143" s="30"/>
      <c r="G143" s="30"/>
      <c r="H143" s="30"/>
      <c r="I143" s="30"/>
      <c r="J143" s="30"/>
      <c r="K143" s="30"/>
      <c r="L143" s="30"/>
      <c r="M143" s="30"/>
    </row>
    <row r="144" spans="3:13" s="28" customFormat="1" ht="24" customHeight="1" x14ac:dyDescent="0.25">
      <c r="C144" s="24"/>
      <c r="D144" s="29"/>
      <c r="E144" s="30"/>
      <c r="F144" s="30"/>
      <c r="G144" s="30"/>
      <c r="H144" s="30"/>
      <c r="I144" s="30"/>
      <c r="J144" s="30"/>
      <c r="K144" s="30"/>
      <c r="L144" s="30"/>
      <c r="M144" s="30"/>
    </row>
    <row r="145" spans="3:13" s="28" customFormat="1" ht="24" customHeight="1" x14ac:dyDescent="0.25">
      <c r="C145" s="24"/>
      <c r="D145" s="29"/>
      <c r="E145" s="30"/>
      <c r="F145" s="30"/>
      <c r="G145" s="30"/>
      <c r="H145" s="30"/>
      <c r="I145" s="30"/>
      <c r="J145" s="30"/>
      <c r="K145" s="30"/>
      <c r="L145" s="30"/>
      <c r="M145" s="30"/>
    </row>
    <row r="146" spans="3:13" s="28" customFormat="1" ht="24" customHeight="1" x14ac:dyDescent="0.25">
      <c r="C146" s="24"/>
      <c r="D146" s="29"/>
      <c r="E146" s="30"/>
      <c r="F146" s="30"/>
      <c r="G146" s="30"/>
      <c r="H146" s="30"/>
      <c r="I146" s="30"/>
      <c r="J146" s="30"/>
      <c r="K146" s="30"/>
      <c r="L146" s="30"/>
      <c r="M146" s="30"/>
    </row>
    <row r="147" spans="3:13" s="28" customFormat="1" ht="24" customHeight="1" x14ac:dyDescent="0.25">
      <c r="C147" s="24"/>
      <c r="D147" s="29"/>
      <c r="E147" s="30"/>
      <c r="F147" s="30"/>
      <c r="G147" s="30"/>
      <c r="H147" s="30"/>
      <c r="I147" s="30"/>
      <c r="J147" s="30"/>
      <c r="K147" s="30"/>
      <c r="L147" s="30"/>
      <c r="M147" s="30"/>
    </row>
    <row r="148" spans="3:13" s="28" customFormat="1" ht="24" customHeight="1" x14ac:dyDescent="0.25">
      <c r="C148" s="24"/>
      <c r="D148" s="29"/>
      <c r="E148" s="30"/>
      <c r="F148" s="30"/>
      <c r="G148" s="30"/>
      <c r="H148" s="30"/>
      <c r="I148" s="30"/>
      <c r="J148" s="30"/>
      <c r="K148" s="30"/>
      <c r="L148" s="30"/>
      <c r="M148" s="30"/>
    </row>
    <row r="149" spans="3:13" s="28" customFormat="1" ht="24" customHeight="1" x14ac:dyDescent="0.25">
      <c r="C149" s="24"/>
      <c r="D149" s="29"/>
      <c r="E149" s="30"/>
      <c r="F149" s="30"/>
      <c r="G149" s="30"/>
      <c r="H149" s="30"/>
      <c r="I149" s="30"/>
      <c r="J149" s="30"/>
      <c r="K149" s="30"/>
      <c r="L149" s="30"/>
      <c r="M149" s="30"/>
    </row>
    <row r="150" spans="3:13" s="28" customFormat="1" ht="24" customHeight="1" x14ac:dyDescent="0.25">
      <c r="C150" s="24"/>
      <c r="D150" s="29"/>
      <c r="E150" s="30"/>
      <c r="F150" s="30"/>
      <c r="G150" s="30"/>
      <c r="H150" s="30"/>
      <c r="I150" s="30"/>
      <c r="J150" s="30"/>
      <c r="K150" s="30"/>
      <c r="L150" s="30"/>
      <c r="M150" s="30"/>
    </row>
    <row r="151" spans="3:13" s="28" customFormat="1" ht="24" customHeight="1" x14ac:dyDescent="0.25">
      <c r="C151" s="24"/>
      <c r="D151" s="29"/>
      <c r="E151" s="30"/>
      <c r="F151" s="30"/>
      <c r="G151" s="30"/>
      <c r="H151" s="30"/>
      <c r="I151" s="30"/>
      <c r="J151" s="30"/>
      <c r="K151" s="30"/>
      <c r="L151" s="30"/>
      <c r="M151" s="30"/>
    </row>
    <row r="152" spans="3:13" s="28" customFormat="1" ht="24" customHeight="1" x14ac:dyDescent="0.25">
      <c r="C152" s="24"/>
      <c r="D152" s="29"/>
      <c r="E152" s="30"/>
      <c r="F152" s="30"/>
      <c r="G152" s="30"/>
      <c r="H152" s="30"/>
      <c r="I152" s="30"/>
      <c r="J152" s="30"/>
      <c r="K152" s="30"/>
      <c r="L152" s="30"/>
      <c r="M152" s="30"/>
    </row>
    <row r="153" spans="3:13" s="28" customFormat="1" ht="24" customHeight="1" x14ac:dyDescent="0.25">
      <c r="C153" s="24"/>
      <c r="D153" s="29"/>
      <c r="E153" s="30"/>
      <c r="F153" s="30"/>
      <c r="G153" s="30"/>
      <c r="H153" s="30"/>
      <c r="I153" s="30"/>
      <c r="J153" s="30"/>
      <c r="K153" s="30"/>
      <c r="L153" s="30"/>
      <c r="M153" s="30"/>
    </row>
    <row r="154" spans="3:13" s="28" customFormat="1" ht="24" customHeight="1" x14ac:dyDescent="0.25">
      <c r="C154" s="24"/>
      <c r="D154" s="29"/>
      <c r="E154" s="30"/>
      <c r="F154" s="30"/>
      <c r="G154" s="30"/>
      <c r="H154" s="30"/>
      <c r="I154" s="30"/>
      <c r="J154" s="30"/>
      <c r="K154" s="30"/>
      <c r="L154" s="30"/>
      <c r="M154" s="30"/>
    </row>
    <row r="155" spans="3:13" s="28" customFormat="1" ht="24" customHeight="1" x14ac:dyDescent="0.25">
      <c r="C155" s="24"/>
      <c r="D155" s="29"/>
      <c r="E155" s="30"/>
      <c r="F155" s="30"/>
      <c r="G155" s="30"/>
      <c r="H155" s="30"/>
      <c r="I155" s="30"/>
      <c r="J155" s="30"/>
      <c r="K155" s="30"/>
      <c r="L155" s="30"/>
      <c r="M155" s="30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85" fitToHeight="5" orientation="portrait" r:id="rId1"/>
  <rowBreaks count="2" manualBreakCount="2">
    <brk id="33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showGridLines="0" view="pageBreakPreview" zoomScale="70" zoomScaleNormal="100" zoomScaleSheetLayoutView="70" workbookViewId="0">
      <selection activeCell="N1" sqref="N1"/>
    </sheetView>
  </sheetViews>
  <sheetFormatPr defaultColWidth="3.44140625" defaultRowHeight="24" customHeight="1" x14ac:dyDescent="0.25"/>
  <cols>
    <col min="1" max="1" width="44.33203125" style="65" customWidth="1"/>
    <col min="2" max="2" width="1" style="70" customWidth="1"/>
    <col min="3" max="3" width="7.44140625" style="89" customWidth="1"/>
    <col min="4" max="4" width="1" style="72" customWidth="1"/>
    <col min="5" max="5" width="12.88671875" style="72" customWidth="1"/>
    <col min="6" max="6" width="1.109375" style="72" customWidth="1"/>
    <col min="7" max="7" width="12.88671875" style="72" customWidth="1"/>
    <col min="8" max="8" width="1.109375" style="72" customWidth="1"/>
    <col min="9" max="9" width="12.88671875" style="72" customWidth="1"/>
    <col min="10" max="10" width="1.109375" style="72" customWidth="1"/>
    <col min="11" max="11" width="12.88671875" style="72" customWidth="1"/>
    <col min="12" max="12" width="0.44140625" style="72" customWidth="1"/>
    <col min="13" max="16384" width="3.44140625" style="72"/>
  </cols>
  <sheetData>
    <row r="1" spans="1:11" ht="24" customHeight="1" x14ac:dyDescent="0.25">
      <c r="C1" s="71"/>
      <c r="K1" s="73" t="s">
        <v>66</v>
      </c>
    </row>
    <row r="2" spans="1:11" s="70" customFormat="1" ht="24" customHeight="1" x14ac:dyDescent="0.25">
      <c r="A2" s="13" t="s">
        <v>0</v>
      </c>
      <c r="B2" s="74"/>
      <c r="C2" s="75"/>
      <c r="D2" s="76"/>
      <c r="E2" s="76"/>
      <c r="F2" s="76"/>
      <c r="G2" s="76"/>
      <c r="H2" s="76"/>
      <c r="I2" s="76"/>
      <c r="J2" s="76"/>
      <c r="K2" s="76"/>
    </row>
    <row r="3" spans="1:11" s="70" customFormat="1" ht="24" customHeight="1" x14ac:dyDescent="0.25">
      <c r="A3" s="13" t="s">
        <v>67</v>
      </c>
      <c r="B3" s="74"/>
      <c r="C3" s="75"/>
      <c r="D3" s="76"/>
      <c r="E3" s="76"/>
      <c r="F3" s="76"/>
      <c r="G3" s="76"/>
      <c r="H3" s="76"/>
      <c r="I3" s="76"/>
      <c r="J3" s="76"/>
      <c r="K3" s="76"/>
    </row>
    <row r="4" spans="1:11" s="70" customFormat="1" ht="24" customHeight="1" x14ac:dyDescent="0.25">
      <c r="A4" s="13" t="s">
        <v>182</v>
      </c>
      <c r="B4" s="74"/>
      <c r="C4" s="75"/>
      <c r="D4" s="76"/>
      <c r="E4" s="76"/>
      <c r="F4" s="76"/>
      <c r="G4" s="76"/>
      <c r="H4" s="76"/>
      <c r="I4" s="76"/>
      <c r="J4" s="76"/>
      <c r="K4" s="76"/>
    </row>
    <row r="5" spans="1:11" s="70" customFormat="1" ht="24" customHeight="1" x14ac:dyDescent="0.25">
      <c r="B5" s="77"/>
      <c r="C5" s="78"/>
      <c r="D5" s="76"/>
      <c r="E5" s="76"/>
      <c r="F5" s="76"/>
      <c r="G5" s="76"/>
      <c r="H5" s="76"/>
      <c r="I5" s="79"/>
      <c r="J5" s="76"/>
      <c r="K5" s="80" t="s">
        <v>157</v>
      </c>
    </row>
    <row r="6" spans="1:11" s="70" customFormat="1" ht="24" customHeight="1" x14ac:dyDescent="0.25">
      <c r="B6" s="77"/>
      <c r="C6" s="78"/>
      <c r="D6" s="76"/>
      <c r="E6" s="81"/>
      <c r="F6" s="81" t="s">
        <v>3</v>
      </c>
      <c r="G6" s="81"/>
      <c r="H6" s="72"/>
      <c r="I6" s="81"/>
      <c r="J6" s="82" t="s">
        <v>4</v>
      </c>
      <c r="K6" s="81"/>
    </row>
    <row r="7" spans="1:11" ht="24" customHeight="1" x14ac:dyDescent="0.25">
      <c r="C7" s="83"/>
      <c r="D7" s="84"/>
      <c r="E7" s="83">
        <v>2569</v>
      </c>
      <c r="F7" s="85"/>
      <c r="G7" s="83">
        <v>2568</v>
      </c>
      <c r="H7" s="86"/>
      <c r="I7" s="83">
        <v>2569</v>
      </c>
      <c r="J7" s="85"/>
      <c r="K7" s="83">
        <v>2568</v>
      </c>
    </row>
    <row r="8" spans="1:11" s="70" customFormat="1" ht="24" customHeight="1" x14ac:dyDescent="0.25">
      <c r="A8" s="87" t="s">
        <v>68</v>
      </c>
      <c r="C8" s="83"/>
      <c r="D8" s="84"/>
      <c r="E8" s="83"/>
      <c r="F8" s="85"/>
      <c r="G8" s="88"/>
      <c r="H8" s="86"/>
      <c r="I8" s="83"/>
      <c r="J8" s="85"/>
      <c r="K8" s="88"/>
    </row>
    <row r="9" spans="1:11" s="70" customFormat="1" ht="24" customHeight="1" x14ac:dyDescent="0.25">
      <c r="A9" s="87" t="s">
        <v>69</v>
      </c>
      <c r="C9" s="89"/>
      <c r="D9" s="72"/>
      <c r="E9" s="72"/>
      <c r="F9" s="72"/>
      <c r="G9" s="72"/>
      <c r="H9" s="72"/>
      <c r="I9" s="72"/>
      <c r="J9" s="72"/>
      <c r="K9" s="72"/>
    </row>
    <row r="10" spans="1:11" ht="24" customHeight="1" x14ac:dyDescent="0.25">
      <c r="A10" s="65" t="s">
        <v>70</v>
      </c>
      <c r="B10" s="74"/>
      <c r="C10" s="45"/>
      <c r="E10" s="66">
        <v>863277</v>
      </c>
      <c r="F10" s="67"/>
      <c r="G10" s="66">
        <v>887335</v>
      </c>
      <c r="H10" s="67"/>
      <c r="I10" s="66">
        <v>251058</v>
      </c>
      <c r="J10" s="67"/>
      <c r="K10" s="66">
        <v>330619</v>
      </c>
    </row>
    <row r="11" spans="1:11" ht="24" customHeight="1" x14ac:dyDescent="0.25">
      <c r="A11" s="65" t="s">
        <v>71</v>
      </c>
      <c r="B11" s="74"/>
      <c r="C11" s="45"/>
      <c r="E11" s="66">
        <v>0</v>
      </c>
      <c r="F11" s="67"/>
      <c r="G11" s="67">
        <v>0</v>
      </c>
      <c r="H11" s="67"/>
      <c r="I11" s="66">
        <v>14254</v>
      </c>
      <c r="J11" s="67"/>
      <c r="K11" s="66">
        <v>14275</v>
      </c>
    </row>
    <row r="12" spans="1:11" ht="24" customHeight="1" x14ac:dyDescent="0.25">
      <c r="A12" s="65" t="s">
        <v>151</v>
      </c>
      <c r="B12" s="74"/>
      <c r="C12" s="45"/>
      <c r="E12" s="66">
        <v>0</v>
      </c>
      <c r="F12" s="67"/>
      <c r="G12" s="67">
        <v>8880</v>
      </c>
      <c r="H12" s="67"/>
      <c r="I12" s="66">
        <v>0</v>
      </c>
      <c r="J12" s="67"/>
      <c r="K12" s="66">
        <v>6885</v>
      </c>
    </row>
    <row r="13" spans="1:11" ht="24" customHeight="1" x14ac:dyDescent="0.25">
      <c r="A13" s="65" t="s">
        <v>72</v>
      </c>
      <c r="B13" s="74"/>
      <c r="C13" s="45"/>
      <c r="E13" s="66">
        <v>3018</v>
      </c>
      <c r="F13" s="67"/>
      <c r="G13" s="67">
        <v>5144</v>
      </c>
      <c r="H13" s="67"/>
      <c r="I13" s="66">
        <v>2614</v>
      </c>
      <c r="J13" s="67"/>
      <c r="K13" s="67">
        <v>2750</v>
      </c>
    </row>
    <row r="14" spans="1:11" ht="24" customHeight="1" x14ac:dyDescent="0.25">
      <c r="A14" s="87" t="s">
        <v>73</v>
      </c>
      <c r="E14" s="90">
        <f>SUM(E10:E13)</f>
        <v>866295</v>
      </c>
      <c r="F14" s="67"/>
      <c r="G14" s="90">
        <f>SUM(G10:G13)</f>
        <v>901359</v>
      </c>
      <c r="H14" s="67"/>
      <c r="I14" s="90">
        <f>SUM(I10:I13)</f>
        <v>267926</v>
      </c>
      <c r="J14" s="67"/>
      <c r="K14" s="90">
        <f>SUM(K10:K13)</f>
        <v>354529</v>
      </c>
    </row>
    <row r="15" spans="1:11" ht="24" customHeight="1" x14ac:dyDescent="0.25">
      <c r="A15" s="87" t="s">
        <v>74</v>
      </c>
      <c r="E15" s="67"/>
      <c r="F15" s="67"/>
      <c r="G15" s="67"/>
      <c r="H15" s="67"/>
      <c r="I15" s="67"/>
      <c r="J15" s="67"/>
      <c r="K15" s="67"/>
    </row>
    <row r="16" spans="1:11" ht="24" customHeight="1" x14ac:dyDescent="0.25">
      <c r="A16" s="65" t="s">
        <v>75</v>
      </c>
      <c r="B16" s="74"/>
      <c r="C16" s="45"/>
      <c r="E16" s="66">
        <v>791472</v>
      </c>
      <c r="F16" s="67"/>
      <c r="G16" s="67">
        <v>827437</v>
      </c>
      <c r="H16" s="67"/>
      <c r="I16" s="66">
        <v>202449</v>
      </c>
      <c r="J16" s="67"/>
      <c r="K16" s="67">
        <v>295788</v>
      </c>
    </row>
    <row r="17" spans="1:11" ht="24" customHeight="1" x14ac:dyDescent="0.25">
      <c r="A17" s="65" t="s">
        <v>76</v>
      </c>
      <c r="B17" s="74"/>
      <c r="C17" s="45"/>
      <c r="E17" s="66">
        <v>0</v>
      </c>
      <c r="F17" s="67"/>
      <c r="G17" s="67">
        <v>0</v>
      </c>
      <c r="H17" s="67"/>
      <c r="I17" s="66">
        <v>3221</v>
      </c>
      <c r="J17" s="67"/>
      <c r="K17" s="67">
        <v>3413</v>
      </c>
    </row>
    <row r="18" spans="1:11" ht="24" customHeight="1" x14ac:dyDescent="0.25">
      <c r="A18" s="65" t="s">
        <v>77</v>
      </c>
      <c r="B18" s="74"/>
      <c r="C18" s="45"/>
      <c r="E18" s="66">
        <v>20558</v>
      </c>
      <c r="F18" s="67"/>
      <c r="G18" s="67">
        <v>11747</v>
      </c>
      <c r="H18" s="67"/>
      <c r="I18" s="66">
        <v>2376</v>
      </c>
      <c r="J18" s="67"/>
      <c r="K18" s="67">
        <v>1941</v>
      </c>
    </row>
    <row r="19" spans="1:11" ht="24" customHeight="1" x14ac:dyDescent="0.25">
      <c r="A19" s="65" t="s">
        <v>78</v>
      </c>
      <c r="B19" s="74"/>
      <c r="C19" s="45"/>
      <c r="E19" s="66">
        <v>40629</v>
      </c>
      <c r="F19" s="67"/>
      <c r="G19" s="67">
        <v>44443</v>
      </c>
      <c r="H19" s="67"/>
      <c r="I19" s="66">
        <v>18684</v>
      </c>
      <c r="J19" s="67"/>
      <c r="K19" s="67">
        <v>18077</v>
      </c>
    </row>
    <row r="20" spans="1:11" ht="24" customHeight="1" x14ac:dyDescent="0.25">
      <c r="A20" s="65" t="s">
        <v>190</v>
      </c>
      <c r="B20" s="74"/>
      <c r="C20" s="45"/>
      <c r="E20" s="66">
        <v>67</v>
      </c>
      <c r="F20" s="67"/>
      <c r="G20" s="67">
        <v>0</v>
      </c>
      <c r="H20" s="67"/>
      <c r="I20" s="66">
        <v>1320</v>
      </c>
      <c r="J20" s="67"/>
      <c r="K20" s="67">
        <v>0</v>
      </c>
    </row>
    <row r="21" spans="1:11" ht="24" customHeight="1" x14ac:dyDescent="0.25">
      <c r="A21" s="87" t="s">
        <v>79</v>
      </c>
      <c r="E21" s="90">
        <f>SUM(E16:E20)</f>
        <v>852726</v>
      </c>
      <c r="F21" s="67"/>
      <c r="G21" s="90">
        <f>SUM(G16:G20)</f>
        <v>883627</v>
      </c>
      <c r="H21" s="67"/>
      <c r="I21" s="90">
        <f>SUM(I16:I20)</f>
        <v>228050</v>
      </c>
      <c r="J21" s="67"/>
      <c r="K21" s="90">
        <f>SUM(K16:K20)</f>
        <v>319219</v>
      </c>
    </row>
    <row r="22" spans="1:11" ht="24" customHeight="1" x14ac:dyDescent="0.25">
      <c r="A22" s="87" t="s">
        <v>186</v>
      </c>
      <c r="E22" s="67">
        <f>SUM(E14-E21)</f>
        <v>13569</v>
      </c>
      <c r="F22" s="67"/>
      <c r="G22" s="67">
        <f>SUM(G14-G21)</f>
        <v>17732</v>
      </c>
      <c r="H22" s="67"/>
      <c r="I22" s="67">
        <f>SUM(I14-I21)</f>
        <v>39876</v>
      </c>
      <c r="J22" s="67"/>
      <c r="K22" s="67">
        <f>SUM(K14-K21)</f>
        <v>35310</v>
      </c>
    </row>
    <row r="23" spans="1:11" ht="24" customHeight="1" x14ac:dyDescent="0.25">
      <c r="A23" s="58" t="s">
        <v>81</v>
      </c>
      <c r="E23" s="91">
        <v>-31472</v>
      </c>
      <c r="F23" s="67"/>
      <c r="G23" s="91">
        <v>-33877</v>
      </c>
      <c r="H23" s="67"/>
      <c r="I23" s="91">
        <v>-11516</v>
      </c>
      <c r="J23" s="67"/>
      <c r="K23" s="91">
        <v>-12156</v>
      </c>
    </row>
    <row r="24" spans="1:11" ht="24" customHeight="1" x14ac:dyDescent="0.25">
      <c r="A24" s="87" t="s">
        <v>82</v>
      </c>
      <c r="E24" s="67">
        <f>SUM(E22:E23)</f>
        <v>-17903</v>
      </c>
      <c r="F24" s="67"/>
      <c r="G24" s="67">
        <f>SUM(G22:G23)</f>
        <v>-16145</v>
      </c>
      <c r="H24" s="67"/>
      <c r="I24" s="67">
        <f>SUM(I22:I23)</f>
        <v>28360</v>
      </c>
      <c r="J24" s="67"/>
      <c r="K24" s="67">
        <f>SUM(K22:K23)</f>
        <v>23154</v>
      </c>
    </row>
    <row r="25" spans="1:11" ht="24" customHeight="1" x14ac:dyDescent="0.25">
      <c r="A25" s="65" t="s">
        <v>83</v>
      </c>
      <c r="C25" s="45"/>
      <c r="E25" s="91">
        <v>2606</v>
      </c>
      <c r="F25" s="67"/>
      <c r="G25" s="91">
        <v>-1641</v>
      </c>
      <c r="H25" s="68"/>
      <c r="I25" s="69">
        <v>709</v>
      </c>
      <c r="J25" s="68"/>
      <c r="K25" s="69">
        <v>-234</v>
      </c>
    </row>
    <row r="26" spans="1:11" ht="24" customHeight="1" x14ac:dyDescent="0.25">
      <c r="A26" s="87" t="s">
        <v>84</v>
      </c>
      <c r="B26" s="58"/>
      <c r="C26" s="92"/>
      <c r="D26" s="93"/>
      <c r="E26" s="94">
        <f>SUM(E24:E25)</f>
        <v>-15297</v>
      </c>
      <c r="F26" s="95"/>
      <c r="G26" s="94">
        <f>SUM(G24:G25)</f>
        <v>-17786</v>
      </c>
      <c r="H26" s="96"/>
      <c r="I26" s="94">
        <f>SUM(I24:I25)</f>
        <v>29069</v>
      </c>
      <c r="J26" s="96"/>
      <c r="K26" s="94">
        <f>SUM(K24:K25)</f>
        <v>22920</v>
      </c>
    </row>
    <row r="27" spans="1:11" ht="24" customHeight="1" x14ac:dyDescent="0.25">
      <c r="A27" s="97"/>
      <c r="B27" s="58"/>
      <c r="C27" s="92"/>
      <c r="D27" s="93"/>
      <c r="E27" s="98"/>
      <c r="F27" s="95"/>
      <c r="G27" s="98"/>
      <c r="H27" s="98"/>
      <c r="I27" s="99"/>
      <c r="J27" s="96"/>
      <c r="K27" s="99"/>
    </row>
    <row r="28" spans="1:11" ht="24" customHeight="1" x14ac:dyDescent="0.25">
      <c r="A28" s="100" t="s">
        <v>85</v>
      </c>
      <c r="B28" s="58"/>
      <c r="C28" s="92"/>
      <c r="D28" s="93"/>
      <c r="E28" s="98"/>
      <c r="F28" s="95"/>
      <c r="G28" s="98"/>
      <c r="H28" s="98"/>
      <c r="I28" s="99"/>
      <c r="J28" s="96"/>
      <c r="K28" s="99"/>
    </row>
    <row r="29" spans="1:11" s="105" customFormat="1" ht="24" customHeight="1" x14ac:dyDescent="0.25">
      <c r="A29" s="101" t="s">
        <v>86</v>
      </c>
      <c r="B29" s="58"/>
      <c r="C29" s="102"/>
      <c r="D29" s="103"/>
      <c r="E29" s="104">
        <v>0</v>
      </c>
      <c r="F29" s="95"/>
      <c r="G29" s="104">
        <v>0</v>
      </c>
      <c r="H29" s="96"/>
      <c r="I29" s="104">
        <v>0</v>
      </c>
      <c r="J29" s="96"/>
      <c r="K29" s="104">
        <v>0</v>
      </c>
    </row>
    <row r="30" spans="1:11" s="105" customFormat="1" ht="24" customHeight="1" x14ac:dyDescent="0.25">
      <c r="A30" s="100"/>
      <c r="B30" s="58"/>
      <c r="C30" s="92"/>
      <c r="D30" s="93"/>
      <c r="E30" s="95"/>
      <c r="F30" s="95"/>
      <c r="G30" s="95"/>
      <c r="H30" s="96"/>
      <c r="I30" s="95"/>
      <c r="J30" s="96"/>
      <c r="K30" s="95"/>
    </row>
    <row r="31" spans="1:11" s="105" customFormat="1" ht="24" customHeight="1" thickBot="1" x14ac:dyDescent="0.3">
      <c r="A31" s="100" t="s">
        <v>87</v>
      </c>
      <c r="B31" s="58"/>
      <c r="C31" s="92"/>
      <c r="D31" s="93"/>
      <c r="E31" s="106">
        <f>E26+E29</f>
        <v>-15297</v>
      </c>
      <c r="F31" s="95"/>
      <c r="G31" s="106">
        <f>G26+G29</f>
        <v>-17786</v>
      </c>
      <c r="H31" s="96"/>
      <c r="I31" s="106">
        <f>I26+I29</f>
        <v>29069</v>
      </c>
      <c r="J31" s="96"/>
      <c r="K31" s="106">
        <f>K26+K29</f>
        <v>22920</v>
      </c>
    </row>
    <row r="32" spans="1:11" s="105" customFormat="1" ht="24" customHeight="1" thickTop="1" x14ac:dyDescent="0.25">
      <c r="A32" s="100"/>
      <c r="B32" s="58"/>
      <c r="C32" s="92"/>
      <c r="D32" s="93"/>
      <c r="E32" s="95"/>
      <c r="F32" s="95"/>
      <c r="G32" s="95"/>
      <c r="H32" s="96"/>
      <c r="I32" s="95"/>
      <c r="J32" s="96"/>
      <c r="K32" s="95"/>
    </row>
    <row r="33" spans="1:11" s="105" customFormat="1" ht="24" customHeight="1" x14ac:dyDescent="0.25">
      <c r="A33" s="101" t="s">
        <v>29</v>
      </c>
      <c r="B33" s="58"/>
      <c r="C33" s="92"/>
      <c r="D33" s="93"/>
      <c r="E33" s="95"/>
      <c r="F33" s="95"/>
      <c r="G33" s="95"/>
      <c r="H33" s="96"/>
      <c r="I33" s="95"/>
      <c r="J33" s="96"/>
      <c r="K33" s="95"/>
    </row>
    <row r="34" spans="1:11" ht="24" customHeight="1" x14ac:dyDescent="0.25">
      <c r="C34" s="71"/>
      <c r="K34" s="73" t="s">
        <v>66</v>
      </c>
    </row>
    <row r="35" spans="1:11" s="70" customFormat="1" ht="24" customHeight="1" x14ac:dyDescent="0.25">
      <c r="A35" s="13" t="s">
        <v>0</v>
      </c>
      <c r="B35" s="74"/>
      <c r="C35" s="75"/>
      <c r="D35" s="76"/>
      <c r="E35" s="76"/>
      <c r="F35" s="76"/>
      <c r="G35" s="76"/>
      <c r="H35" s="76"/>
      <c r="I35" s="76"/>
      <c r="J35" s="76"/>
      <c r="K35" s="76"/>
    </row>
    <row r="36" spans="1:11" s="70" customFormat="1" ht="24" customHeight="1" x14ac:dyDescent="0.25">
      <c r="A36" s="13" t="s">
        <v>88</v>
      </c>
      <c r="B36" s="74"/>
      <c r="C36" s="75"/>
      <c r="D36" s="76"/>
      <c r="E36" s="76"/>
      <c r="F36" s="76"/>
      <c r="G36" s="76"/>
      <c r="H36" s="76"/>
      <c r="I36" s="76"/>
      <c r="J36" s="76"/>
      <c r="K36" s="76"/>
    </row>
    <row r="37" spans="1:11" s="70" customFormat="1" ht="24" customHeight="1" x14ac:dyDescent="0.25">
      <c r="A37" s="13" t="s">
        <v>182</v>
      </c>
      <c r="B37" s="74"/>
      <c r="C37" s="75"/>
      <c r="D37" s="76"/>
      <c r="E37" s="76"/>
      <c r="F37" s="76"/>
      <c r="G37" s="76"/>
      <c r="H37" s="76"/>
      <c r="I37" s="76"/>
      <c r="J37" s="76"/>
      <c r="K37" s="76"/>
    </row>
    <row r="38" spans="1:11" s="70" customFormat="1" ht="24" customHeight="1" x14ac:dyDescent="0.25">
      <c r="B38" s="77"/>
      <c r="C38" s="78"/>
      <c r="D38" s="76"/>
      <c r="E38" s="76"/>
      <c r="F38" s="76"/>
      <c r="G38" s="76"/>
      <c r="H38" s="76"/>
      <c r="I38" s="79"/>
      <c r="J38" s="76"/>
      <c r="K38" s="80" t="s">
        <v>157</v>
      </c>
    </row>
    <row r="39" spans="1:11" s="70" customFormat="1" ht="24" customHeight="1" x14ac:dyDescent="0.25">
      <c r="B39" s="77"/>
      <c r="C39" s="78"/>
      <c r="D39" s="76"/>
      <c r="E39" s="81"/>
      <c r="F39" s="81" t="s">
        <v>3</v>
      </c>
      <c r="G39" s="81"/>
      <c r="H39" s="72"/>
      <c r="I39" s="81"/>
      <c r="J39" s="82" t="s">
        <v>4</v>
      </c>
      <c r="K39" s="81"/>
    </row>
    <row r="40" spans="1:11" ht="24" customHeight="1" x14ac:dyDescent="0.25">
      <c r="C40" s="83"/>
      <c r="D40" s="84"/>
      <c r="E40" s="83">
        <v>2569</v>
      </c>
      <c r="F40" s="85"/>
      <c r="G40" s="83">
        <v>2568</v>
      </c>
      <c r="H40" s="86"/>
      <c r="I40" s="83">
        <v>2569</v>
      </c>
      <c r="J40" s="85"/>
      <c r="K40" s="83">
        <v>2568</v>
      </c>
    </row>
    <row r="41" spans="1:11" s="105" customFormat="1" ht="24" customHeight="1" x14ac:dyDescent="0.25">
      <c r="A41" s="97" t="s">
        <v>89</v>
      </c>
      <c r="B41" s="58"/>
      <c r="C41" s="92"/>
      <c r="D41" s="93"/>
      <c r="E41" s="95"/>
      <c r="F41" s="95"/>
      <c r="G41" s="95"/>
      <c r="H41" s="96"/>
      <c r="I41" s="95"/>
      <c r="J41" s="96"/>
      <c r="K41" s="95"/>
    </row>
    <row r="42" spans="1:11" s="105" customFormat="1" ht="24" customHeight="1" thickBot="1" x14ac:dyDescent="0.3">
      <c r="A42" s="107" t="s">
        <v>90</v>
      </c>
      <c r="B42" s="58"/>
      <c r="C42" s="92"/>
      <c r="D42" s="93"/>
      <c r="E42" s="67">
        <f>E44-E43</f>
        <v>-12250</v>
      </c>
      <c r="F42" s="108"/>
      <c r="G42" s="67">
        <f>G44-G43</f>
        <v>-13025</v>
      </c>
      <c r="H42" s="109"/>
      <c r="I42" s="106">
        <f>I26</f>
        <v>29069</v>
      </c>
      <c r="J42" s="108"/>
      <c r="K42" s="106">
        <f>K26</f>
        <v>22920</v>
      </c>
    </row>
    <row r="43" spans="1:11" s="105" customFormat="1" ht="24" customHeight="1" thickTop="1" x14ac:dyDescent="0.25">
      <c r="A43" s="107" t="s">
        <v>91</v>
      </c>
      <c r="B43" s="58"/>
      <c r="C43" s="92"/>
      <c r="D43" s="93"/>
      <c r="E43" s="91">
        <v>-3047</v>
      </c>
      <c r="F43" s="108"/>
      <c r="G43" s="91">
        <v>-4761</v>
      </c>
      <c r="H43" s="109"/>
      <c r="I43" s="108"/>
      <c r="J43" s="108"/>
      <c r="K43" s="108"/>
    </row>
    <row r="44" spans="1:11" s="105" customFormat="1" ht="24" customHeight="1" thickBot="1" x14ac:dyDescent="0.3">
      <c r="A44" s="100"/>
      <c r="B44" s="58"/>
      <c r="C44" s="92"/>
      <c r="D44" s="93"/>
      <c r="E44" s="106">
        <f>E26</f>
        <v>-15297</v>
      </c>
      <c r="F44" s="62"/>
      <c r="G44" s="106">
        <f>G26</f>
        <v>-17786</v>
      </c>
      <c r="H44" s="109"/>
      <c r="I44" s="108"/>
      <c r="J44" s="108"/>
      <c r="K44" s="108"/>
    </row>
    <row r="45" spans="1:11" s="105" customFormat="1" ht="24" customHeight="1" thickTop="1" x14ac:dyDescent="0.25">
      <c r="A45" s="100"/>
      <c r="B45" s="58"/>
      <c r="C45" s="92"/>
      <c r="D45" s="93"/>
      <c r="E45" s="95"/>
      <c r="F45" s="62"/>
      <c r="G45" s="95"/>
      <c r="H45" s="109"/>
      <c r="I45" s="108"/>
      <c r="J45" s="108"/>
      <c r="K45" s="108"/>
    </row>
    <row r="46" spans="1:11" s="70" customFormat="1" ht="24" customHeight="1" x14ac:dyDescent="0.25">
      <c r="A46" s="87" t="s">
        <v>92</v>
      </c>
      <c r="C46" s="83"/>
      <c r="D46" s="84"/>
      <c r="E46" s="83"/>
      <c r="F46" s="85"/>
      <c r="G46" s="83"/>
      <c r="H46" s="86"/>
      <c r="I46" s="83"/>
      <c r="J46" s="85"/>
      <c r="K46" s="83"/>
    </row>
    <row r="47" spans="1:11" s="70" customFormat="1" ht="24" customHeight="1" thickBot="1" x14ac:dyDescent="0.3">
      <c r="A47" s="65" t="s">
        <v>90</v>
      </c>
      <c r="C47" s="83"/>
      <c r="D47" s="84"/>
      <c r="E47" s="67">
        <f>E49-E48</f>
        <v>-12250</v>
      </c>
      <c r="F47" s="108"/>
      <c r="G47" s="67">
        <f>G49-G48</f>
        <v>-13025</v>
      </c>
      <c r="H47" s="109"/>
      <c r="I47" s="106">
        <f>I31</f>
        <v>29069</v>
      </c>
      <c r="J47" s="108"/>
      <c r="K47" s="106">
        <f>K31</f>
        <v>22920</v>
      </c>
    </row>
    <row r="48" spans="1:11" s="70" customFormat="1" ht="24" customHeight="1" thickTop="1" x14ac:dyDescent="0.25">
      <c r="A48" s="65" t="s">
        <v>91</v>
      </c>
      <c r="C48" s="83"/>
      <c r="D48" s="84"/>
      <c r="E48" s="91">
        <f>E43</f>
        <v>-3047</v>
      </c>
      <c r="F48" s="108"/>
      <c r="G48" s="91">
        <f>G43</f>
        <v>-4761</v>
      </c>
      <c r="H48" s="109"/>
      <c r="I48" s="108"/>
      <c r="J48" s="108"/>
      <c r="K48" s="108"/>
    </row>
    <row r="49" spans="1:11" s="70" customFormat="1" ht="24" customHeight="1" thickBot="1" x14ac:dyDescent="0.3">
      <c r="A49" s="65"/>
      <c r="C49" s="83"/>
      <c r="D49" s="84"/>
      <c r="E49" s="106">
        <f>E31</f>
        <v>-15297</v>
      </c>
      <c r="F49" s="62"/>
      <c r="G49" s="106">
        <f>G31</f>
        <v>-17786</v>
      </c>
      <c r="H49" s="109"/>
      <c r="I49" s="108"/>
      <c r="J49" s="108"/>
      <c r="K49" s="108"/>
    </row>
    <row r="50" spans="1:11" s="105" customFormat="1" ht="24" customHeight="1" thickTop="1" x14ac:dyDescent="0.25">
      <c r="A50" s="97"/>
      <c r="B50" s="58"/>
      <c r="C50" s="92"/>
      <c r="D50" s="93"/>
      <c r="E50" s="98"/>
      <c r="F50" s="95"/>
      <c r="G50" s="98"/>
      <c r="H50" s="98"/>
      <c r="I50" s="99"/>
      <c r="J50" s="96"/>
      <c r="K50" s="99"/>
    </row>
    <row r="51" spans="1:11" s="105" customFormat="1" ht="24" customHeight="1" x14ac:dyDescent="0.25">
      <c r="A51" s="87" t="s">
        <v>93</v>
      </c>
      <c r="B51" s="74"/>
      <c r="C51" s="45"/>
      <c r="D51" s="72"/>
      <c r="E51" s="73"/>
      <c r="F51" s="72"/>
      <c r="G51" s="73"/>
      <c r="H51" s="73"/>
      <c r="I51" s="73"/>
      <c r="J51" s="73"/>
      <c r="K51" s="73"/>
    </row>
    <row r="52" spans="1:11" s="105" customFormat="1" ht="24" customHeight="1" thickBot="1" x14ac:dyDescent="0.3">
      <c r="A52" s="65" t="s">
        <v>94</v>
      </c>
      <c r="B52" s="74"/>
      <c r="C52" s="45"/>
      <c r="D52" s="72"/>
      <c r="E52" s="110">
        <f>E42/766659</f>
        <v>-1.5978420653771756E-2</v>
      </c>
      <c r="F52" s="111"/>
      <c r="G52" s="110">
        <f>G42/766659</f>
        <v>-1.6989300327785888E-2</v>
      </c>
      <c r="H52" s="111"/>
      <c r="I52" s="110">
        <f>I42/766659</f>
        <v>3.7916466121182948E-2</v>
      </c>
      <c r="J52" s="112"/>
      <c r="K52" s="110">
        <f>K42/766659</f>
        <v>2.9895951133424376E-2</v>
      </c>
    </row>
    <row r="53" spans="1:11" ht="18.75" customHeight="1" thickTop="1" x14ac:dyDescent="0.25">
      <c r="A53" s="113"/>
      <c r="C53" s="45"/>
      <c r="E53" s="114"/>
      <c r="F53" s="111"/>
      <c r="G53" s="114"/>
      <c r="H53" s="111"/>
      <c r="I53" s="114"/>
      <c r="J53" s="112"/>
      <c r="K53" s="114"/>
    </row>
    <row r="54" spans="1:11" ht="24" customHeight="1" x14ac:dyDescent="0.25">
      <c r="A54" s="65" t="s">
        <v>29</v>
      </c>
      <c r="C54" s="71"/>
      <c r="E54" s="73"/>
      <c r="G54" s="115"/>
      <c r="I54" s="73"/>
      <c r="J54" s="73"/>
      <c r="K54" s="73"/>
    </row>
    <row r="55" spans="1:11" ht="24" customHeight="1" x14ac:dyDescent="0.25">
      <c r="C55" s="71"/>
      <c r="K55" s="73" t="s">
        <v>66</v>
      </c>
    </row>
    <row r="56" spans="1:11" s="70" customFormat="1" ht="24" customHeight="1" x14ac:dyDescent="0.25">
      <c r="A56" s="13" t="s">
        <v>0</v>
      </c>
      <c r="B56" s="74"/>
      <c r="C56" s="75"/>
      <c r="D56" s="76"/>
      <c r="E56" s="76"/>
      <c r="F56" s="76"/>
      <c r="G56" s="76"/>
      <c r="H56" s="76"/>
      <c r="I56" s="76"/>
      <c r="J56" s="76"/>
      <c r="K56" s="76"/>
    </row>
    <row r="57" spans="1:11" s="70" customFormat="1" ht="24" customHeight="1" x14ac:dyDescent="0.25">
      <c r="A57" s="13" t="s">
        <v>67</v>
      </c>
      <c r="B57" s="74"/>
      <c r="C57" s="75"/>
      <c r="D57" s="76"/>
      <c r="E57" s="76"/>
      <c r="F57" s="76"/>
      <c r="G57" s="76"/>
      <c r="H57" s="76"/>
      <c r="I57" s="76"/>
      <c r="J57" s="76"/>
      <c r="K57" s="76"/>
    </row>
    <row r="58" spans="1:11" s="70" customFormat="1" ht="24" customHeight="1" x14ac:dyDescent="0.25">
      <c r="A58" s="13" t="s">
        <v>183</v>
      </c>
      <c r="B58" s="74"/>
      <c r="C58" s="75"/>
      <c r="D58" s="76"/>
      <c r="E58" s="76"/>
      <c r="F58" s="76"/>
      <c r="G58" s="76"/>
      <c r="H58" s="76"/>
      <c r="I58" s="76"/>
      <c r="J58" s="76"/>
      <c r="K58" s="76"/>
    </row>
    <row r="59" spans="1:11" s="70" customFormat="1" ht="24" customHeight="1" x14ac:dyDescent="0.25">
      <c r="B59" s="77"/>
      <c r="C59" s="78"/>
      <c r="D59" s="76"/>
      <c r="E59" s="76"/>
      <c r="F59" s="76"/>
      <c r="G59" s="76"/>
      <c r="H59" s="76"/>
      <c r="I59" s="79"/>
      <c r="J59" s="76"/>
      <c r="K59" s="80" t="s">
        <v>157</v>
      </c>
    </row>
    <row r="60" spans="1:11" s="70" customFormat="1" ht="24" customHeight="1" x14ac:dyDescent="0.25">
      <c r="B60" s="77"/>
      <c r="C60" s="78"/>
      <c r="D60" s="76"/>
      <c r="E60" s="81"/>
      <c r="F60" s="81" t="s">
        <v>3</v>
      </c>
      <c r="G60" s="81"/>
      <c r="H60" s="72"/>
      <c r="I60" s="81"/>
      <c r="J60" s="82" t="s">
        <v>4</v>
      </c>
      <c r="K60" s="81"/>
    </row>
    <row r="61" spans="1:11" ht="24" customHeight="1" x14ac:dyDescent="0.25">
      <c r="C61" s="83"/>
      <c r="D61" s="84"/>
      <c r="E61" s="83">
        <v>2569</v>
      </c>
      <c r="F61" s="85"/>
      <c r="G61" s="83">
        <v>2568</v>
      </c>
      <c r="H61" s="86"/>
      <c r="I61" s="83">
        <v>2569</v>
      </c>
      <c r="J61" s="85"/>
      <c r="K61" s="83">
        <v>2568</v>
      </c>
    </row>
    <row r="62" spans="1:11" s="70" customFormat="1" ht="24" customHeight="1" x14ac:dyDescent="0.25">
      <c r="A62" s="87" t="s">
        <v>68</v>
      </c>
      <c r="C62" s="83"/>
      <c r="D62" s="84"/>
      <c r="E62" s="83"/>
      <c r="F62" s="85"/>
      <c r="G62" s="88"/>
      <c r="H62" s="86"/>
      <c r="I62" s="83"/>
      <c r="J62" s="85"/>
      <c r="K62" s="88"/>
    </row>
    <row r="63" spans="1:11" s="70" customFormat="1" ht="24" customHeight="1" x14ac:dyDescent="0.25">
      <c r="A63" s="87" t="s">
        <v>69</v>
      </c>
      <c r="C63" s="89"/>
      <c r="D63" s="72"/>
      <c r="E63" s="72"/>
      <c r="F63" s="72"/>
      <c r="G63" s="72"/>
      <c r="H63" s="72"/>
      <c r="I63" s="72"/>
      <c r="J63" s="72"/>
      <c r="K63" s="72"/>
    </row>
    <row r="64" spans="1:11" ht="24" customHeight="1" x14ac:dyDescent="0.25">
      <c r="A64" s="65" t="s">
        <v>70</v>
      </c>
      <c r="B64" s="74"/>
      <c r="C64" s="45"/>
      <c r="E64" s="66">
        <v>1976107</v>
      </c>
      <c r="F64" s="67"/>
      <c r="G64" s="66">
        <v>1757933</v>
      </c>
      <c r="H64" s="67"/>
      <c r="I64" s="66">
        <v>830782</v>
      </c>
      <c r="J64" s="67"/>
      <c r="K64" s="66">
        <v>679493</v>
      </c>
    </row>
    <row r="65" spans="1:11" ht="24" customHeight="1" x14ac:dyDescent="0.25">
      <c r="A65" s="65" t="s">
        <v>71</v>
      </c>
      <c r="B65" s="74"/>
      <c r="C65" s="45"/>
      <c r="E65" s="66">
        <v>0</v>
      </c>
      <c r="F65" s="67"/>
      <c r="G65" s="67">
        <v>0</v>
      </c>
      <c r="H65" s="67"/>
      <c r="I65" s="66">
        <v>28308</v>
      </c>
      <c r="J65" s="67"/>
      <c r="K65" s="66">
        <v>28467</v>
      </c>
    </row>
    <row r="66" spans="1:11" ht="24" customHeight="1" x14ac:dyDescent="0.25">
      <c r="A66" s="65" t="s">
        <v>151</v>
      </c>
      <c r="B66" s="74"/>
      <c r="C66" s="45"/>
      <c r="E66" s="66">
        <v>3326</v>
      </c>
      <c r="F66" s="67"/>
      <c r="G66" s="67">
        <v>13087</v>
      </c>
      <c r="H66" s="67"/>
      <c r="I66" s="66">
        <v>1593</v>
      </c>
      <c r="J66" s="67"/>
      <c r="K66" s="66">
        <v>8552</v>
      </c>
    </row>
    <row r="67" spans="1:11" ht="24" customHeight="1" x14ac:dyDescent="0.25">
      <c r="A67" s="65" t="s">
        <v>72</v>
      </c>
      <c r="B67" s="74"/>
      <c r="C67" s="45"/>
      <c r="E67" s="66">
        <v>6879</v>
      </c>
      <c r="F67" s="67"/>
      <c r="G67" s="67">
        <v>6516</v>
      </c>
      <c r="H67" s="67"/>
      <c r="I67" s="66">
        <v>6709</v>
      </c>
      <c r="J67" s="67"/>
      <c r="K67" s="67">
        <v>7025</v>
      </c>
    </row>
    <row r="68" spans="1:11" ht="24" customHeight="1" x14ac:dyDescent="0.25">
      <c r="A68" s="87" t="s">
        <v>73</v>
      </c>
      <c r="E68" s="90">
        <f>SUM(E64:E67)</f>
        <v>1986312</v>
      </c>
      <c r="F68" s="67"/>
      <c r="G68" s="90">
        <f>SUM(G64:G67)</f>
        <v>1777536</v>
      </c>
      <c r="H68" s="67"/>
      <c r="I68" s="90">
        <f>SUM(I64:I67)</f>
        <v>867392</v>
      </c>
      <c r="J68" s="67"/>
      <c r="K68" s="90">
        <f>SUM(K64:K67)</f>
        <v>723537</v>
      </c>
    </row>
    <row r="69" spans="1:11" ht="24" customHeight="1" x14ac:dyDescent="0.25">
      <c r="A69" s="87" t="s">
        <v>74</v>
      </c>
      <c r="E69" s="67"/>
      <c r="F69" s="67"/>
      <c r="G69" s="67"/>
      <c r="H69" s="67"/>
      <c r="I69" s="67"/>
      <c r="J69" s="67"/>
      <c r="K69" s="67"/>
    </row>
    <row r="70" spans="1:11" ht="24" customHeight="1" x14ac:dyDescent="0.25">
      <c r="A70" s="65" t="s">
        <v>75</v>
      </c>
      <c r="B70" s="74"/>
      <c r="C70" s="45"/>
      <c r="E70" s="66">
        <v>1854331</v>
      </c>
      <c r="F70" s="67"/>
      <c r="G70" s="67">
        <v>1665903</v>
      </c>
      <c r="H70" s="67"/>
      <c r="I70" s="66">
        <v>754957</v>
      </c>
      <c r="J70" s="67"/>
      <c r="K70" s="67">
        <v>635755</v>
      </c>
    </row>
    <row r="71" spans="1:11" ht="24" customHeight="1" x14ac:dyDescent="0.25">
      <c r="A71" s="65" t="s">
        <v>76</v>
      </c>
      <c r="B71" s="74"/>
      <c r="C71" s="45"/>
      <c r="E71" s="66">
        <v>0</v>
      </c>
      <c r="F71" s="67"/>
      <c r="G71" s="67">
        <v>0</v>
      </c>
      <c r="H71" s="67"/>
      <c r="I71" s="66">
        <v>6456</v>
      </c>
      <c r="J71" s="67"/>
      <c r="K71" s="67">
        <v>6756</v>
      </c>
    </row>
    <row r="72" spans="1:11" ht="24" customHeight="1" x14ac:dyDescent="0.25">
      <c r="A72" s="65" t="s">
        <v>77</v>
      </c>
      <c r="B72" s="74"/>
      <c r="C72" s="45"/>
      <c r="E72" s="66">
        <v>37786</v>
      </c>
      <c r="F72" s="67"/>
      <c r="G72" s="67">
        <v>22943</v>
      </c>
      <c r="H72" s="67"/>
      <c r="I72" s="66">
        <v>5919</v>
      </c>
      <c r="J72" s="67"/>
      <c r="K72" s="67">
        <v>4299</v>
      </c>
    </row>
    <row r="73" spans="1:11" ht="24" customHeight="1" x14ac:dyDescent="0.25">
      <c r="A73" s="65" t="s">
        <v>78</v>
      </c>
      <c r="B73" s="74"/>
      <c r="C73" s="45"/>
      <c r="E73" s="66">
        <v>82582</v>
      </c>
      <c r="F73" s="67"/>
      <c r="G73" s="67">
        <v>92562</v>
      </c>
      <c r="H73" s="67"/>
      <c r="I73" s="66">
        <v>36567</v>
      </c>
      <c r="J73" s="67"/>
      <c r="K73" s="67">
        <v>39404</v>
      </c>
    </row>
    <row r="74" spans="1:11" ht="24" customHeight="1" x14ac:dyDescent="0.25">
      <c r="A74" s="87" t="s">
        <v>79</v>
      </c>
      <c r="E74" s="90">
        <f>SUM(E70:E73)</f>
        <v>1974699</v>
      </c>
      <c r="F74" s="67"/>
      <c r="G74" s="90">
        <f>SUM(G70:G73)</f>
        <v>1781408</v>
      </c>
      <c r="H74" s="67"/>
      <c r="I74" s="90">
        <f>SUM(I70:I73)</f>
        <v>803899</v>
      </c>
      <c r="J74" s="67"/>
      <c r="K74" s="90">
        <f>SUM(K70:K73)</f>
        <v>686214</v>
      </c>
    </row>
    <row r="75" spans="1:11" ht="24" customHeight="1" x14ac:dyDescent="0.25">
      <c r="A75" s="87" t="s">
        <v>80</v>
      </c>
      <c r="E75" s="67">
        <f>SUM(E68-E74)</f>
        <v>11613</v>
      </c>
      <c r="F75" s="67"/>
      <c r="G75" s="67">
        <f>SUM(G68-G74)</f>
        <v>-3872</v>
      </c>
      <c r="H75" s="67"/>
      <c r="I75" s="67">
        <f>SUM(I68-I74)</f>
        <v>63493</v>
      </c>
      <c r="J75" s="67"/>
      <c r="K75" s="67">
        <f>SUM(K68-K74)</f>
        <v>37323</v>
      </c>
    </row>
    <row r="76" spans="1:11" ht="24" customHeight="1" x14ac:dyDescent="0.25">
      <c r="A76" s="58" t="s">
        <v>81</v>
      </c>
      <c r="E76" s="91">
        <v>-65794</v>
      </c>
      <c r="F76" s="67"/>
      <c r="G76" s="91">
        <v>-69135</v>
      </c>
      <c r="H76" s="67"/>
      <c r="I76" s="91">
        <v>-25481</v>
      </c>
      <c r="J76" s="67"/>
      <c r="K76" s="91">
        <v>-24094</v>
      </c>
    </row>
    <row r="77" spans="1:11" ht="24" customHeight="1" x14ac:dyDescent="0.25">
      <c r="A77" s="87" t="s">
        <v>82</v>
      </c>
      <c r="E77" s="67">
        <f>SUM(E75:E76)</f>
        <v>-54181</v>
      </c>
      <c r="F77" s="67"/>
      <c r="G77" s="67">
        <f>SUM(G75:G76)</f>
        <v>-73007</v>
      </c>
      <c r="H77" s="67"/>
      <c r="I77" s="67">
        <f>SUM(I75:I76)</f>
        <v>38012</v>
      </c>
      <c r="J77" s="67"/>
      <c r="K77" s="67">
        <f>SUM(K75:K76)</f>
        <v>13229</v>
      </c>
    </row>
    <row r="78" spans="1:11" ht="24" customHeight="1" x14ac:dyDescent="0.25">
      <c r="A78" s="65" t="s">
        <v>83</v>
      </c>
      <c r="C78" s="45"/>
      <c r="E78" s="91">
        <v>2484</v>
      </c>
      <c r="F78" s="67"/>
      <c r="G78" s="91">
        <v>-923</v>
      </c>
      <c r="H78" s="68"/>
      <c r="I78" s="69">
        <v>-849</v>
      </c>
      <c r="J78" s="68"/>
      <c r="K78" s="69">
        <v>565</v>
      </c>
    </row>
    <row r="79" spans="1:11" ht="24" customHeight="1" x14ac:dyDescent="0.25">
      <c r="A79" s="87" t="s">
        <v>84</v>
      </c>
      <c r="B79" s="58"/>
      <c r="C79" s="92"/>
      <c r="D79" s="93"/>
      <c r="E79" s="94">
        <f>SUM(E77:E78)</f>
        <v>-51697</v>
      </c>
      <c r="F79" s="95"/>
      <c r="G79" s="94">
        <f>SUM(G77:G78)</f>
        <v>-73930</v>
      </c>
      <c r="H79" s="96"/>
      <c r="I79" s="94">
        <f>SUM(I77:I78)</f>
        <v>37163</v>
      </c>
      <c r="J79" s="96"/>
      <c r="K79" s="94">
        <f>SUM(K77:K78)</f>
        <v>13794</v>
      </c>
    </row>
    <row r="80" spans="1:11" ht="24" customHeight="1" x14ac:dyDescent="0.25">
      <c r="A80" s="97"/>
      <c r="B80" s="58"/>
      <c r="C80" s="92"/>
      <c r="D80" s="93"/>
      <c r="E80" s="98"/>
      <c r="F80" s="95"/>
      <c r="G80" s="98"/>
      <c r="H80" s="98"/>
      <c r="I80" s="99"/>
      <c r="J80" s="96"/>
      <c r="K80" s="99"/>
    </row>
    <row r="81" spans="1:11" ht="24" customHeight="1" x14ac:dyDescent="0.25">
      <c r="A81" s="100" t="s">
        <v>85</v>
      </c>
      <c r="B81" s="58"/>
      <c r="C81" s="92"/>
      <c r="D81" s="93"/>
      <c r="E81" s="98"/>
      <c r="F81" s="95"/>
      <c r="G81" s="98"/>
      <c r="H81" s="98"/>
      <c r="I81" s="99"/>
      <c r="J81" s="96"/>
      <c r="K81" s="99"/>
    </row>
    <row r="82" spans="1:11" s="105" customFormat="1" ht="24" customHeight="1" x14ac:dyDescent="0.25">
      <c r="A82" s="101" t="s">
        <v>86</v>
      </c>
      <c r="B82" s="58"/>
      <c r="C82" s="102"/>
      <c r="D82" s="103"/>
      <c r="E82" s="104">
        <v>0</v>
      </c>
      <c r="F82" s="95"/>
      <c r="G82" s="104">
        <v>0</v>
      </c>
      <c r="H82" s="96"/>
      <c r="I82" s="104">
        <v>0</v>
      </c>
      <c r="J82" s="96"/>
      <c r="K82" s="104">
        <v>0</v>
      </c>
    </row>
    <row r="83" spans="1:11" s="105" customFormat="1" ht="24" customHeight="1" x14ac:dyDescent="0.25">
      <c r="A83" s="100"/>
      <c r="B83" s="58"/>
      <c r="C83" s="92"/>
      <c r="D83" s="93"/>
      <c r="E83" s="95"/>
      <c r="F83" s="95"/>
      <c r="G83" s="95"/>
      <c r="H83" s="96"/>
      <c r="I83" s="95"/>
      <c r="J83" s="96"/>
      <c r="K83" s="95"/>
    </row>
    <row r="84" spans="1:11" s="105" customFormat="1" ht="24" customHeight="1" thickBot="1" x14ac:dyDescent="0.3">
      <c r="A84" s="100" t="s">
        <v>87</v>
      </c>
      <c r="B84" s="58"/>
      <c r="C84" s="92"/>
      <c r="D84" s="93"/>
      <c r="E84" s="106">
        <f>E79+E82</f>
        <v>-51697</v>
      </c>
      <c r="F84" s="95"/>
      <c r="G84" s="106">
        <f>G79+G82</f>
        <v>-73930</v>
      </c>
      <c r="H84" s="96"/>
      <c r="I84" s="106">
        <f>I79+I82</f>
        <v>37163</v>
      </c>
      <c r="J84" s="96"/>
      <c r="K84" s="106">
        <f>K79+K82</f>
        <v>13794</v>
      </c>
    </row>
    <row r="85" spans="1:11" s="105" customFormat="1" ht="24" customHeight="1" thickTop="1" x14ac:dyDescent="0.25">
      <c r="A85" s="100"/>
      <c r="B85" s="58"/>
      <c r="C85" s="92"/>
      <c r="D85" s="93"/>
      <c r="E85" s="95"/>
      <c r="F85" s="95"/>
      <c r="G85" s="95"/>
      <c r="H85" s="96"/>
      <c r="I85" s="95"/>
      <c r="J85" s="96"/>
      <c r="K85" s="95"/>
    </row>
    <row r="86" spans="1:11" s="105" customFormat="1" ht="24" customHeight="1" x14ac:dyDescent="0.25">
      <c r="A86" s="101" t="s">
        <v>29</v>
      </c>
      <c r="B86" s="58"/>
      <c r="C86" s="92"/>
      <c r="D86" s="93"/>
      <c r="E86" s="95"/>
      <c r="F86" s="95"/>
      <c r="G86" s="95"/>
      <c r="H86" s="96"/>
      <c r="I86" s="95"/>
      <c r="J86" s="96"/>
      <c r="K86" s="95"/>
    </row>
    <row r="87" spans="1:11" ht="24" customHeight="1" x14ac:dyDescent="0.25">
      <c r="C87" s="71"/>
      <c r="K87" s="73" t="s">
        <v>66</v>
      </c>
    </row>
    <row r="88" spans="1:11" s="70" customFormat="1" ht="24" customHeight="1" x14ac:dyDescent="0.25">
      <c r="A88" s="13" t="s">
        <v>0</v>
      </c>
      <c r="B88" s="74"/>
      <c r="C88" s="75"/>
      <c r="D88" s="76"/>
      <c r="E88" s="76"/>
      <c r="F88" s="76"/>
      <c r="G88" s="76"/>
      <c r="H88" s="76"/>
      <c r="I88" s="76"/>
      <c r="J88" s="76"/>
      <c r="K88" s="76"/>
    </row>
    <row r="89" spans="1:11" s="70" customFormat="1" ht="24" customHeight="1" x14ac:dyDescent="0.25">
      <c r="A89" s="13" t="s">
        <v>88</v>
      </c>
      <c r="B89" s="74"/>
      <c r="C89" s="75"/>
      <c r="D89" s="76"/>
      <c r="E89" s="76"/>
      <c r="F89" s="76"/>
      <c r="G89" s="76"/>
      <c r="H89" s="76"/>
      <c r="I89" s="76"/>
      <c r="J89" s="76"/>
      <c r="K89" s="76"/>
    </row>
    <row r="90" spans="1:11" s="70" customFormat="1" ht="24" customHeight="1" x14ac:dyDescent="0.25">
      <c r="A90" s="13" t="s">
        <v>183</v>
      </c>
      <c r="B90" s="74"/>
      <c r="C90" s="75"/>
      <c r="D90" s="76"/>
      <c r="E90" s="76"/>
      <c r="F90" s="76"/>
      <c r="G90" s="76"/>
      <c r="H90" s="76"/>
      <c r="I90" s="76"/>
      <c r="J90" s="76"/>
      <c r="K90" s="76"/>
    </row>
    <row r="91" spans="1:11" s="70" customFormat="1" ht="24" customHeight="1" x14ac:dyDescent="0.25">
      <c r="B91" s="77"/>
      <c r="C91" s="78"/>
      <c r="D91" s="76"/>
      <c r="E91" s="76"/>
      <c r="F91" s="76"/>
      <c r="G91" s="76"/>
      <c r="H91" s="76"/>
      <c r="I91" s="79"/>
      <c r="J91" s="76"/>
      <c r="K91" s="80" t="s">
        <v>157</v>
      </c>
    </row>
    <row r="92" spans="1:11" s="70" customFormat="1" ht="24" customHeight="1" x14ac:dyDescent="0.25">
      <c r="B92" s="77"/>
      <c r="C92" s="78"/>
      <c r="D92" s="76"/>
      <c r="E92" s="81"/>
      <c r="F92" s="81" t="s">
        <v>3</v>
      </c>
      <c r="G92" s="81"/>
      <c r="H92" s="72"/>
      <c r="I92" s="81"/>
      <c r="J92" s="82" t="s">
        <v>4</v>
      </c>
      <c r="K92" s="81"/>
    </row>
    <row r="93" spans="1:11" ht="24" customHeight="1" x14ac:dyDescent="0.25">
      <c r="C93" s="83"/>
      <c r="D93" s="84"/>
      <c r="E93" s="83">
        <v>2569</v>
      </c>
      <c r="F93" s="85"/>
      <c r="G93" s="83">
        <v>2568</v>
      </c>
      <c r="H93" s="86"/>
      <c r="I93" s="83">
        <v>2569</v>
      </c>
      <c r="J93" s="85"/>
      <c r="K93" s="83">
        <v>2568</v>
      </c>
    </row>
    <row r="94" spans="1:11" s="105" customFormat="1" ht="24" customHeight="1" x14ac:dyDescent="0.25">
      <c r="A94" s="97" t="s">
        <v>89</v>
      </c>
      <c r="B94" s="58"/>
      <c r="C94" s="92"/>
      <c r="D94" s="93"/>
      <c r="E94" s="95"/>
      <c r="F94" s="95"/>
      <c r="G94" s="95"/>
      <c r="H94" s="96"/>
      <c r="I94" s="95"/>
      <c r="J94" s="96"/>
      <c r="K94" s="95"/>
    </row>
    <row r="95" spans="1:11" s="105" customFormat="1" ht="24" customHeight="1" thickBot="1" x14ac:dyDescent="0.3">
      <c r="A95" s="107" t="s">
        <v>90</v>
      </c>
      <c r="B95" s="58"/>
      <c r="C95" s="92"/>
      <c r="D95" s="93"/>
      <c r="E95" s="67">
        <f>E97-E96</f>
        <v>-45426</v>
      </c>
      <c r="F95" s="108"/>
      <c r="G95" s="67">
        <f>G97-G96</f>
        <v>-64966</v>
      </c>
      <c r="H95" s="109"/>
      <c r="I95" s="106">
        <f>I79</f>
        <v>37163</v>
      </c>
      <c r="J95" s="108"/>
      <c r="K95" s="106">
        <f>K79</f>
        <v>13794</v>
      </c>
    </row>
    <row r="96" spans="1:11" s="105" customFormat="1" ht="24" customHeight="1" thickTop="1" x14ac:dyDescent="0.25">
      <c r="A96" s="107" t="s">
        <v>91</v>
      </c>
      <c r="B96" s="58"/>
      <c r="C96" s="92"/>
      <c r="D96" s="93"/>
      <c r="E96" s="91">
        <v>-6271</v>
      </c>
      <c r="F96" s="108"/>
      <c r="G96" s="91">
        <v>-8964</v>
      </c>
      <c r="H96" s="109"/>
      <c r="I96" s="108"/>
      <c r="J96" s="108"/>
      <c r="K96" s="108"/>
    </row>
    <row r="97" spans="1:11" s="105" customFormat="1" ht="24" customHeight="1" thickBot="1" x14ac:dyDescent="0.3">
      <c r="A97" s="100"/>
      <c r="B97" s="58"/>
      <c r="C97" s="92"/>
      <c r="D97" s="93"/>
      <c r="E97" s="106">
        <f>E79</f>
        <v>-51697</v>
      </c>
      <c r="F97" s="62"/>
      <c r="G97" s="106">
        <f>G79</f>
        <v>-73930</v>
      </c>
      <c r="H97" s="109"/>
      <c r="I97" s="108"/>
      <c r="J97" s="108"/>
      <c r="K97" s="108"/>
    </row>
    <row r="98" spans="1:11" s="105" customFormat="1" ht="24" customHeight="1" thickTop="1" x14ac:dyDescent="0.25">
      <c r="A98" s="100"/>
      <c r="B98" s="58"/>
      <c r="C98" s="92"/>
      <c r="D98" s="93"/>
      <c r="E98" s="95"/>
      <c r="F98" s="62"/>
      <c r="G98" s="95"/>
      <c r="H98" s="109"/>
      <c r="I98" s="108"/>
      <c r="J98" s="108"/>
      <c r="K98" s="108"/>
    </row>
    <row r="99" spans="1:11" s="70" customFormat="1" ht="24" customHeight="1" x14ac:dyDescent="0.25">
      <c r="A99" s="87" t="s">
        <v>92</v>
      </c>
      <c r="C99" s="83"/>
      <c r="D99" s="84"/>
      <c r="E99" s="83"/>
      <c r="F99" s="85"/>
      <c r="G99" s="83"/>
      <c r="H99" s="86"/>
      <c r="I99" s="83"/>
      <c r="J99" s="85"/>
      <c r="K99" s="83"/>
    </row>
    <row r="100" spans="1:11" s="70" customFormat="1" ht="24" customHeight="1" thickBot="1" x14ac:dyDescent="0.3">
      <c r="A100" s="65" t="s">
        <v>90</v>
      </c>
      <c r="C100" s="83"/>
      <c r="D100" s="84"/>
      <c r="E100" s="67">
        <f>E102-E101</f>
        <v>-45426</v>
      </c>
      <c r="F100" s="108"/>
      <c r="G100" s="67">
        <f>G102-G101</f>
        <v>-64966</v>
      </c>
      <c r="H100" s="109"/>
      <c r="I100" s="106">
        <f>I84</f>
        <v>37163</v>
      </c>
      <c r="J100" s="108"/>
      <c r="K100" s="106">
        <f>K84</f>
        <v>13794</v>
      </c>
    </row>
    <row r="101" spans="1:11" s="70" customFormat="1" ht="24" customHeight="1" thickTop="1" x14ac:dyDescent="0.25">
      <c r="A101" s="65" t="s">
        <v>91</v>
      </c>
      <c r="C101" s="83"/>
      <c r="D101" s="84"/>
      <c r="E101" s="91">
        <f>E96</f>
        <v>-6271</v>
      </c>
      <c r="F101" s="108"/>
      <c r="G101" s="91">
        <f>G96</f>
        <v>-8964</v>
      </c>
      <c r="H101" s="109"/>
      <c r="I101" s="108"/>
      <c r="J101" s="108"/>
      <c r="K101" s="108"/>
    </row>
    <row r="102" spans="1:11" s="70" customFormat="1" ht="24" customHeight="1" thickBot="1" x14ac:dyDescent="0.3">
      <c r="A102" s="65"/>
      <c r="C102" s="83"/>
      <c r="D102" s="84"/>
      <c r="E102" s="106">
        <f>E84</f>
        <v>-51697</v>
      </c>
      <c r="F102" s="62"/>
      <c r="G102" s="106">
        <f>G84</f>
        <v>-73930</v>
      </c>
      <c r="H102" s="109"/>
      <c r="I102" s="108"/>
      <c r="J102" s="108"/>
      <c r="K102" s="108"/>
    </row>
    <row r="103" spans="1:11" s="105" customFormat="1" ht="24" customHeight="1" thickTop="1" x14ac:dyDescent="0.25">
      <c r="A103" s="97"/>
      <c r="B103" s="58"/>
      <c r="C103" s="92"/>
      <c r="D103" s="93"/>
      <c r="E103" s="98"/>
      <c r="F103" s="95"/>
      <c r="G103" s="98"/>
      <c r="H103" s="98"/>
      <c r="I103" s="99"/>
      <c r="J103" s="96"/>
      <c r="K103" s="99"/>
    </row>
    <row r="104" spans="1:11" s="105" customFormat="1" ht="24" customHeight="1" x14ac:dyDescent="0.25">
      <c r="A104" s="87" t="s">
        <v>93</v>
      </c>
      <c r="B104" s="74"/>
      <c r="C104" s="45"/>
      <c r="D104" s="72"/>
      <c r="E104" s="73"/>
      <c r="F104" s="72"/>
      <c r="G104" s="73"/>
      <c r="H104" s="73"/>
      <c r="I104" s="73"/>
      <c r="J104" s="73"/>
      <c r="K104" s="73"/>
    </row>
    <row r="105" spans="1:11" s="105" customFormat="1" ht="24" customHeight="1" thickBot="1" x14ac:dyDescent="0.3">
      <c r="A105" s="65" t="s">
        <v>94</v>
      </c>
      <c r="B105" s="74"/>
      <c r="C105" s="45"/>
      <c r="D105" s="72"/>
      <c r="E105" s="110">
        <f>E95/766659</f>
        <v>-5.9251896866794752E-2</v>
      </c>
      <c r="F105" s="111"/>
      <c r="G105" s="110">
        <f>G95/766659</f>
        <v>-8.473910826064783E-2</v>
      </c>
      <c r="H105" s="111"/>
      <c r="I105" s="110">
        <f>I95/766659</f>
        <v>4.8473963000499568E-2</v>
      </c>
      <c r="J105" s="112"/>
      <c r="K105" s="110">
        <f>K95/766659</f>
        <v>1.7992353836581845E-2</v>
      </c>
    </row>
    <row r="106" spans="1:11" ht="18.75" customHeight="1" thickTop="1" x14ac:dyDescent="0.25">
      <c r="A106" s="113"/>
      <c r="C106" s="45"/>
      <c r="E106" s="114"/>
      <c r="F106" s="111"/>
      <c r="G106" s="114"/>
      <c r="H106" s="111"/>
      <c r="I106" s="114"/>
      <c r="J106" s="112"/>
      <c r="K106" s="114"/>
    </row>
    <row r="107" spans="1:11" ht="24" customHeight="1" x14ac:dyDescent="0.25">
      <c r="A107" s="65" t="s">
        <v>29</v>
      </c>
      <c r="C107" s="71"/>
      <c r="E107" s="73"/>
      <c r="G107" s="115"/>
      <c r="I107" s="73"/>
      <c r="J107" s="73"/>
      <c r="K107" s="73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85" fitToHeight="5" orientation="portrait" r:id="rId1"/>
  <rowBreaks count="3" manualBreakCount="3">
    <brk id="33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showGridLines="0" view="pageBreakPreview" zoomScale="55" zoomScaleNormal="100" zoomScaleSheetLayoutView="55" workbookViewId="0">
      <selection activeCell="U2" sqref="U2"/>
    </sheetView>
  </sheetViews>
  <sheetFormatPr defaultColWidth="9.44140625" defaultRowHeight="24" customHeight="1" x14ac:dyDescent="0.25"/>
  <cols>
    <col min="1" max="1" width="33.44140625" style="10" customWidth="1"/>
    <col min="2" max="2" width="1.44140625" style="10" customWidth="1"/>
    <col min="3" max="3" width="16" style="7" customWidth="1"/>
    <col min="4" max="4" width="1.44140625" style="7" customWidth="1"/>
    <col min="5" max="5" width="16" style="7" customWidth="1"/>
    <col min="6" max="6" width="1.44140625" style="7" customWidth="1"/>
    <col min="7" max="7" width="16" style="7" customWidth="1"/>
    <col min="8" max="8" width="1.44140625" style="7" customWidth="1"/>
    <col min="9" max="9" width="15.88671875" style="7" customWidth="1"/>
    <col min="10" max="10" width="1.44140625" style="7" customWidth="1"/>
    <col min="11" max="11" width="16" style="7" customWidth="1"/>
    <col min="12" max="12" width="1.44140625" style="7" customWidth="1"/>
    <col min="13" max="13" width="16" style="7" customWidth="1"/>
    <col min="14" max="14" width="1.44140625" style="7" customWidth="1"/>
    <col min="15" max="15" width="16" style="7" customWidth="1"/>
    <col min="16" max="16" width="1.44140625" style="7" customWidth="1"/>
    <col min="17" max="17" width="16" style="7" customWidth="1"/>
    <col min="18" max="18" width="1.44140625" style="7" customWidth="1"/>
    <col min="19" max="19" width="16" style="7" customWidth="1"/>
    <col min="20" max="20" width="1.44140625" style="7" customWidth="1"/>
    <col min="21" max="16384" width="9.44140625" style="7"/>
  </cols>
  <sheetData>
    <row r="1" spans="1:20" s="2" customFormat="1" ht="24" customHeight="1" x14ac:dyDescent="0.25">
      <c r="A1" s="1"/>
      <c r="B1" s="1"/>
      <c r="O1" s="136" t="s">
        <v>66</v>
      </c>
      <c r="P1" s="136"/>
      <c r="Q1" s="136"/>
      <c r="R1" s="136"/>
      <c r="S1" s="136"/>
    </row>
    <row r="2" spans="1:20" s="2" customFormat="1" ht="24" customHeight="1" x14ac:dyDescent="0.25">
      <c r="A2" s="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2" customFormat="1" ht="24" customHeight="1" x14ac:dyDescent="0.25">
      <c r="A3" s="3" t="s">
        <v>95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2" customFormat="1" ht="24" customHeight="1" x14ac:dyDescent="0.25">
      <c r="A4" s="3" t="s">
        <v>183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2" customFormat="1" ht="24" customHeight="1" x14ac:dyDescent="0.25">
      <c r="A5" s="1"/>
      <c r="B5" s="1"/>
      <c r="O5" s="5"/>
      <c r="Q5" s="5"/>
      <c r="S5" s="5" t="s">
        <v>2</v>
      </c>
    </row>
    <row r="6" spans="1:20" s="2" customFormat="1" ht="24" customHeight="1" x14ac:dyDescent="0.25">
      <c r="A6" s="1"/>
      <c r="B6" s="1"/>
      <c r="C6" s="135" t="s">
        <v>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20" s="2" customFormat="1" ht="24" customHeight="1" x14ac:dyDescent="0.25">
      <c r="A7" s="1"/>
      <c r="B7" s="1"/>
      <c r="C7" s="137" t="s">
        <v>96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4"/>
      <c r="R7" s="14"/>
      <c r="S7" s="14"/>
      <c r="T7" s="14"/>
    </row>
    <row r="8" spans="1:20" s="2" customFormat="1" ht="24" customHeight="1" x14ac:dyDescent="0.25">
      <c r="A8" s="1"/>
      <c r="B8" s="1"/>
      <c r="C8" s="6"/>
      <c r="D8" s="6"/>
      <c r="E8" s="6"/>
      <c r="F8" s="6"/>
      <c r="G8" s="6"/>
      <c r="H8" s="6"/>
      <c r="I8" s="6" t="s">
        <v>163</v>
      </c>
      <c r="J8" s="6"/>
      <c r="K8" s="116"/>
      <c r="L8" s="116"/>
      <c r="M8" s="116"/>
      <c r="N8" s="6"/>
      <c r="O8" s="6"/>
      <c r="P8" s="14"/>
      <c r="Q8" s="6" t="s">
        <v>97</v>
      </c>
      <c r="R8" s="14"/>
      <c r="S8" s="14"/>
      <c r="T8" s="14"/>
    </row>
    <row r="9" spans="1:20" s="2" customFormat="1" ht="24" customHeight="1" x14ac:dyDescent="0.25">
      <c r="A9" s="1"/>
      <c r="B9" s="1"/>
      <c r="C9" s="6" t="s">
        <v>52</v>
      </c>
      <c r="D9" s="6"/>
      <c r="E9" s="6"/>
      <c r="F9" s="6"/>
      <c r="G9" s="6" t="s">
        <v>98</v>
      </c>
      <c r="H9" s="6"/>
      <c r="I9" s="6" t="s">
        <v>164</v>
      </c>
      <c r="J9" s="6"/>
      <c r="K9" s="135" t="s">
        <v>58</v>
      </c>
      <c r="L9" s="135"/>
      <c r="M9" s="135"/>
      <c r="O9" s="6" t="s">
        <v>99</v>
      </c>
      <c r="P9" s="6"/>
      <c r="Q9" s="6" t="s">
        <v>100</v>
      </c>
      <c r="R9" s="6"/>
      <c r="T9" s="6"/>
    </row>
    <row r="10" spans="1:20" s="2" customFormat="1" ht="24" customHeight="1" x14ac:dyDescent="0.25">
      <c r="A10" s="1"/>
      <c r="B10" s="1"/>
      <c r="C10" s="6" t="s">
        <v>101</v>
      </c>
      <c r="E10" s="6" t="s">
        <v>102</v>
      </c>
      <c r="G10" s="6" t="s">
        <v>103</v>
      </c>
      <c r="I10" s="6" t="s">
        <v>165</v>
      </c>
      <c r="K10" s="6" t="s">
        <v>104</v>
      </c>
      <c r="L10" s="7"/>
      <c r="M10" s="18" t="s">
        <v>105</v>
      </c>
      <c r="N10" s="6"/>
      <c r="O10" s="6" t="s">
        <v>51</v>
      </c>
      <c r="Q10" s="6" t="s">
        <v>106</v>
      </c>
      <c r="S10" s="62" t="s">
        <v>99</v>
      </c>
    </row>
    <row r="11" spans="1:20" s="6" customFormat="1" ht="24" customHeight="1" x14ac:dyDescent="0.25">
      <c r="A11" s="1"/>
      <c r="B11" s="1"/>
      <c r="C11" s="59" t="s">
        <v>107</v>
      </c>
      <c r="D11" s="1"/>
      <c r="E11" s="59" t="s">
        <v>108</v>
      </c>
      <c r="F11" s="1"/>
      <c r="G11" s="59" t="s">
        <v>109</v>
      </c>
      <c r="I11" s="59" t="s">
        <v>166</v>
      </c>
      <c r="K11" s="15" t="s">
        <v>110</v>
      </c>
      <c r="L11" s="1"/>
      <c r="M11" s="59" t="s">
        <v>111</v>
      </c>
      <c r="O11" s="63" t="s">
        <v>112</v>
      </c>
      <c r="Q11" s="59" t="s">
        <v>113</v>
      </c>
      <c r="S11" s="64" t="s">
        <v>51</v>
      </c>
    </row>
    <row r="12" spans="1:20" ht="24" customHeight="1" x14ac:dyDescent="0.25">
      <c r="A12" s="3" t="s">
        <v>115</v>
      </c>
      <c r="C12" s="8">
        <v>766659</v>
      </c>
      <c r="D12" s="8"/>
      <c r="E12" s="8">
        <v>252827</v>
      </c>
      <c r="F12" s="8"/>
      <c r="G12" s="8">
        <v>3952</v>
      </c>
      <c r="H12" s="8"/>
      <c r="I12" s="8">
        <v>0</v>
      </c>
      <c r="J12" s="8"/>
      <c r="K12" s="8">
        <v>60000</v>
      </c>
      <c r="L12" s="8"/>
      <c r="M12" s="8">
        <v>-645651</v>
      </c>
      <c r="N12" s="8"/>
      <c r="O12" s="8">
        <f>SUM(C12:M12)</f>
        <v>437787</v>
      </c>
      <c r="P12" s="8"/>
      <c r="Q12" s="8">
        <v>8967</v>
      </c>
      <c r="R12" s="8"/>
      <c r="S12" s="8">
        <f>SUM(O12:Q12)</f>
        <v>446754</v>
      </c>
      <c r="T12" s="8"/>
    </row>
    <row r="13" spans="1:20" ht="24" customHeight="1" x14ac:dyDescent="0.25">
      <c r="A13" s="1" t="s">
        <v>114</v>
      </c>
      <c r="C13" s="8">
        <v>0</v>
      </c>
      <c r="D13" s="8"/>
      <c r="E13" s="8">
        <v>0</v>
      </c>
      <c r="F13" s="8"/>
      <c r="G13" s="8">
        <v>0</v>
      </c>
      <c r="H13" s="8"/>
      <c r="I13" s="8">
        <v>0</v>
      </c>
      <c r="J13" s="8"/>
      <c r="K13" s="8">
        <v>0</v>
      </c>
      <c r="L13" s="8"/>
      <c r="M13" s="8">
        <f>PL!G95</f>
        <v>-64966</v>
      </c>
      <c r="N13" s="8"/>
      <c r="O13" s="8">
        <f>SUM(C13:M13)</f>
        <v>-64966</v>
      </c>
      <c r="P13" s="8"/>
      <c r="Q13" s="8">
        <f>PL!G96</f>
        <v>-8964</v>
      </c>
      <c r="R13" s="8"/>
      <c r="S13" s="8">
        <f>SUM(O13:Q13)</f>
        <v>-73930</v>
      </c>
      <c r="T13" s="8"/>
    </row>
    <row r="14" spans="1:20" ht="24" customHeight="1" thickBot="1" x14ac:dyDescent="0.3">
      <c r="A14" s="3" t="s">
        <v>184</v>
      </c>
      <c r="C14" s="11">
        <f t="shared" ref="C14:I14" si="0">SUM(C12:C13)</f>
        <v>766659</v>
      </c>
      <c r="D14" s="8">
        <f t="shared" si="0"/>
        <v>0</v>
      </c>
      <c r="E14" s="11">
        <f t="shared" si="0"/>
        <v>252827</v>
      </c>
      <c r="F14" s="8">
        <f t="shared" si="0"/>
        <v>0</v>
      </c>
      <c r="G14" s="11">
        <f t="shared" si="0"/>
        <v>3952</v>
      </c>
      <c r="H14" s="8">
        <f t="shared" si="0"/>
        <v>0</v>
      </c>
      <c r="I14" s="11">
        <f t="shared" si="0"/>
        <v>0</v>
      </c>
      <c r="J14" s="8"/>
      <c r="K14" s="11">
        <f>SUM(K12:K13)</f>
        <v>60000</v>
      </c>
      <c r="L14" s="8">
        <f>SUM(L12:L13)</f>
        <v>0</v>
      </c>
      <c r="M14" s="11">
        <f>SUM(M12:M13)</f>
        <v>-710617</v>
      </c>
      <c r="N14" s="8">
        <f>SUM(N12:N13)</f>
        <v>0</v>
      </c>
      <c r="O14" s="11">
        <f>SUM(O12:O13)</f>
        <v>372821</v>
      </c>
      <c r="P14" s="8"/>
      <c r="Q14" s="11">
        <f>SUM(Q12:Q13)</f>
        <v>3</v>
      </c>
      <c r="R14" s="8"/>
      <c r="S14" s="11">
        <f>SUM(S12:S13)</f>
        <v>372824</v>
      </c>
      <c r="T14" s="8"/>
    </row>
    <row r="15" spans="1:20" ht="24" customHeight="1" thickTop="1" x14ac:dyDescent="0.25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4" customHeight="1" x14ac:dyDescent="0.25">
      <c r="A16" s="3" t="s">
        <v>161</v>
      </c>
      <c r="C16" s="8">
        <v>766659</v>
      </c>
      <c r="D16" s="8"/>
      <c r="E16" s="8">
        <v>252827</v>
      </c>
      <c r="F16" s="8"/>
      <c r="G16" s="8">
        <v>3952</v>
      </c>
      <c r="H16" s="8"/>
      <c r="I16" s="8">
        <v>-10982</v>
      </c>
      <c r="J16" s="8"/>
      <c r="K16" s="8">
        <v>60000</v>
      </c>
      <c r="L16" s="8"/>
      <c r="M16" s="8">
        <v>-784071</v>
      </c>
      <c r="N16" s="8"/>
      <c r="O16" s="8">
        <f>SUM(C16:M16)</f>
        <v>288385</v>
      </c>
      <c r="P16" s="8"/>
      <c r="Q16" s="8">
        <v>4859</v>
      </c>
      <c r="R16" s="8"/>
      <c r="S16" s="8">
        <f>SUM(O16:Q16)</f>
        <v>293244</v>
      </c>
      <c r="T16" s="8"/>
    </row>
    <row r="17" spans="1:20" ht="24" customHeight="1" x14ac:dyDescent="0.25">
      <c r="A17" s="1" t="s">
        <v>114</v>
      </c>
      <c r="C17" s="8">
        <v>0</v>
      </c>
      <c r="D17" s="8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f>PL!E100</f>
        <v>-45426</v>
      </c>
      <c r="N17" s="8"/>
      <c r="O17" s="8">
        <f>SUM(C17:M17)</f>
        <v>-45426</v>
      </c>
      <c r="P17" s="8"/>
      <c r="Q17" s="8">
        <f>SUM(PL!E96)</f>
        <v>-6271</v>
      </c>
      <c r="R17" s="8"/>
      <c r="S17" s="8">
        <f>SUM(O17:Q17)</f>
        <v>-51697</v>
      </c>
      <c r="T17" s="8"/>
    </row>
    <row r="18" spans="1:20" ht="24" customHeight="1" x14ac:dyDescent="0.25">
      <c r="A18" s="1" t="s">
        <v>191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4" customHeight="1" x14ac:dyDescent="0.25">
      <c r="A19" s="1" t="s">
        <v>195</v>
      </c>
      <c r="C19" s="8">
        <v>0</v>
      </c>
      <c r="D19" s="8"/>
      <c r="E19" s="8">
        <v>0</v>
      </c>
      <c r="F19" s="8"/>
      <c r="G19" s="8">
        <v>0</v>
      </c>
      <c r="H19" s="8"/>
      <c r="I19" s="8">
        <v>-5912</v>
      </c>
      <c r="J19" s="8"/>
      <c r="K19" s="8">
        <v>0</v>
      </c>
      <c r="L19" s="8"/>
      <c r="M19" s="8">
        <v>0</v>
      </c>
      <c r="N19" s="8"/>
      <c r="O19" s="8">
        <f>SUM(C19:M19)</f>
        <v>-5912</v>
      </c>
      <c r="P19" s="8"/>
      <c r="Q19" s="8">
        <v>5912</v>
      </c>
      <c r="R19" s="8"/>
      <c r="S19" s="8">
        <f>SUM(O19:Q19)</f>
        <v>0</v>
      </c>
      <c r="T19" s="8"/>
    </row>
    <row r="20" spans="1:20" ht="24" customHeight="1" x14ac:dyDescent="0.25">
      <c r="A20" s="1" t="s">
        <v>192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4" customHeight="1" x14ac:dyDescent="0.25">
      <c r="A21" s="1" t="s">
        <v>196</v>
      </c>
      <c r="C21" s="8">
        <v>0</v>
      </c>
      <c r="D21" s="8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8"/>
      <c r="M21" s="8">
        <v>0</v>
      </c>
      <c r="N21" s="8"/>
      <c r="O21" s="8">
        <f>SUM(C21:M21)</f>
        <v>0</v>
      </c>
      <c r="P21" s="8"/>
      <c r="Q21" s="8">
        <v>1748</v>
      </c>
      <c r="R21" s="8"/>
      <c r="S21" s="8">
        <f>SUM(O21:Q21)</f>
        <v>1748</v>
      </c>
      <c r="T21" s="8"/>
    </row>
    <row r="22" spans="1:20" ht="24" customHeight="1" thickBot="1" x14ac:dyDescent="0.3">
      <c r="A22" s="3" t="s">
        <v>187</v>
      </c>
      <c r="C22" s="11">
        <f>SUM(C16:C21)</f>
        <v>766659</v>
      </c>
      <c r="D22" s="8">
        <f t="shared" ref="D22:N22" si="1">SUM(D16:D17)</f>
        <v>0</v>
      </c>
      <c r="E22" s="11">
        <f>SUM(E16:E21)</f>
        <v>252827</v>
      </c>
      <c r="F22" s="8">
        <f t="shared" si="1"/>
        <v>0</v>
      </c>
      <c r="G22" s="11">
        <f>SUM(G16:G21)</f>
        <v>3952</v>
      </c>
      <c r="H22" s="8">
        <f t="shared" si="1"/>
        <v>0</v>
      </c>
      <c r="I22" s="11">
        <f>SUM(I16:I21)</f>
        <v>-16894</v>
      </c>
      <c r="J22" s="8"/>
      <c r="K22" s="11">
        <f>SUM(K16:K21)</f>
        <v>60000</v>
      </c>
      <c r="L22" s="8">
        <f t="shared" si="1"/>
        <v>0</v>
      </c>
      <c r="M22" s="11">
        <f>SUM(M16:M21)</f>
        <v>-829497</v>
      </c>
      <c r="N22" s="8">
        <f t="shared" si="1"/>
        <v>0</v>
      </c>
      <c r="O22" s="11">
        <f>SUM(O16:O21)</f>
        <v>237047</v>
      </c>
      <c r="P22" s="8"/>
      <c r="Q22" s="11">
        <f>SUM(Q16:Q21)</f>
        <v>6248</v>
      </c>
      <c r="R22" s="8"/>
      <c r="S22" s="11">
        <f>SUM(S16:S21)</f>
        <v>243295</v>
      </c>
      <c r="T22" s="8"/>
    </row>
    <row r="23" spans="1:20" ht="24" customHeight="1" thickTop="1" x14ac:dyDescent="0.25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4" customHeight="1" x14ac:dyDescent="0.25">
      <c r="A24" s="12" t="s">
        <v>29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</sheetData>
  <mergeCells count="4">
    <mergeCell ref="K9:M9"/>
    <mergeCell ref="O1:S1"/>
    <mergeCell ref="C6:S6"/>
    <mergeCell ref="C7:O7"/>
  </mergeCells>
  <printOptions horizontalCentered="1"/>
  <pageMargins left="0.47244094488188981" right="0.39370078740157483" top="0.9055118110236221" bottom="0.19685039370078741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showGridLines="0" view="pageBreakPreview" zoomScale="70" zoomScaleNormal="100" zoomScaleSheetLayoutView="70" workbookViewId="0">
      <selection activeCell="N3" sqref="N3"/>
    </sheetView>
  </sheetViews>
  <sheetFormatPr defaultColWidth="8.5546875" defaultRowHeight="24" customHeight="1" x14ac:dyDescent="0.25"/>
  <cols>
    <col min="1" max="1" width="32.5546875" style="10" customWidth="1"/>
    <col min="2" max="2" width="12" style="10" customWidth="1"/>
    <col min="3" max="3" width="17.44140625" style="7" customWidth="1"/>
    <col min="4" max="4" width="1.5546875" style="7" customWidth="1"/>
    <col min="5" max="5" width="17.44140625" style="7" customWidth="1"/>
    <col min="6" max="6" width="1.5546875" style="7" customWidth="1"/>
    <col min="7" max="7" width="17.44140625" style="7" customWidth="1"/>
    <col min="8" max="8" width="1.5546875" style="7" customWidth="1"/>
    <col min="9" max="9" width="17.44140625" style="7" customWidth="1"/>
    <col min="10" max="10" width="1.5546875" style="7" customWidth="1"/>
    <col min="11" max="11" width="17.44140625" style="7" customWidth="1"/>
    <col min="12" max="12" width="0.5546875" style="7" customWidth="1"/>
    <col min="13" max="16384" width="8.5546875" style="7"/>
  </cols>
  <sheetData>
    <row r="1" spans="1:12" ht="24" customHeight="1" x14ac:dyDescent="0.25">
      <c r="K1" s="5" t="s">
        <v>66</v>
      </c>
      <c r="L1" s="2"/>
    </row>
    <row r="2" spans="1:12" s="2" customFormat="1" ht="24" customHeight="1" x14ac:dyDescent="0.25">
      <c r="A2" s="13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2" customFormat="1" ht="24" customHeight="1" x14ac:dyDescent="0.25">
      <c r="A3" s="3" t="s">
        <v>116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2" customFormat="1" ht="24" customHeight="1" x14ac:dyDescent="0.25">
      <c r="A4" s="3" t="s">
        <v>183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24" customHeight="1" x14ac:dyDescent="0.25">
      <c r="A5" s="1"/>
      <c r="B5" s="1"/>
      <c r="K5" s="5" t="s">
        <v>2</v>
      </c>
    </row>
    <row r="6" spans="1:12" ht="24" customHeight="1" x14ac:dyDescent="0.25">
      <c r="A6" s="1"/>
      <c r="B6" s="1"/>
      <c r="C6" s="135" t="s">
        <v>4</v>
      </c>
      <c r="D6" s="135"/>
      <c r="E6" s="135"/>
      <c r="F6" s="135"/>
      <c r="G6" s="135"/>
      <c r="H6" s="135"/>
      <c r="I6" s="135"/>
      <c r="J6" s="135"/>
      <c r="K6" s="135"/>
      <c r="L6" s="14"/>
    </row>
    <row r="7" spans="1:12" ht="24" customHeight="1" x14ac:dyDescent="0.25">
      <c r="A7" s="1"/>
      <c r="B7" s="1"/>
      <c r="C7" s="18" t="s">
        <v>52</v>
      </c>
      <c r="D7" s="6"/>
      <c r="E7" s="6"/>
      <c r="F7" s="6"/>
      <c r="G7" s="135" t="s">
        <v>58</v>
      </c>
      <c r="H7" s="135"/>
      <c r="I7" s="135"/>
      <c r="J7" s="6"/>
      <c r="L7" s="6"/>
    </row>
    <row r="8" spans="1:12" ht="24" customHeight="1" x14ac:dyDescent="0.25">
      <c r="A8" s="1"/>
      <c r="B8" s="1"/>
      <c r="C8" s="6" t="s">
        <v>101</v>
      </c>
      <c r="D8" s="2"/>
      <c r="E8" s="6" t="s">
        <v>102</v>
      </c>
      <c r="F8" s="2"/>
      <c r="G8" s="6" t="s">
        <v>104</v>
      </c>
      <c r="I8" s="18" t="s">
        <v>105</v>
      </c>
      <c r="J8" s="2"/>
      <c r="K8" s="6" t="s">
        <v>99</v>
      </c>
      <c r="L8" s="2"/>
    </row>
    <row r="9" spans="1:12" ht="24" customHeight="1" x14ac:dyDescent="0.25">
      <c r="A9" s="1"/>
      <c r="B9" s="1"/>
      <c r="C9" s="59" t="s">
        <v>107</v>
      </c>
      <c r="D9" s="1"/>
      <c r="E9" s="59" t="s">
        <v>108</v>
      </c>
      <c r="F9" s="1"/>
      <c r="G9" s="15" t="s">
        <v>110</v>
      </c>
      <c r="H9" s="1"/>
      <c r="I9" s="59" t="s">
        <v>111</v>
      </c>
      <c r="J9" s="6"/>
      <c r="K9" s="59" t="s">
        <v>51</v>
      </c>
      <c r="L9" s="6"/>
    </row>
    <row r="10" spans="1:12" ht="24" customHeight="1" x14ac:dyDescent="0.25">
      <c r="A10" s="3" t="s">
        <v>115</v>
      </c>
      <c r="C10" s="8">
        <v>766659</v>
      </c>
      <c r="D10" s="8"/>
      <c r="E10" s="8">
        <v>252827</v>
      </c>
      <c r="F10" s="8"/>
      <c r="G10" s="8">
        <v>60000</v>
      </c>
      <c r="H10" s="8"/>
      <c r="I10" s="8">
        <v>-335113</v>
      </c>
      <c r="J10" s="8"/>
      <c r="K10" s="19">
        <f>SUM(C10:I10)</f>
        <v>744373</v>
      </c>
      <c r="L10" s="8"/>
    </row>
    <row r="11" spans="1:12" ht="24" customHeight="1" x14ac:dyDescent="0.25">
      <c r="A11" s="1" t="s">
        <v>114</v>
      </c>
      <c r="C11" s="16">
        <v>0</v>
      </c>
      <c r="D11" s="8"/>
      <c r="E11" s="16">
        <v>0</v>
      </c>
      <c r="F11" s="8"/>
      <c r="G11" s="16">
        <v>0</v>
      </c>
      <c r="H11" s="8"/>
      <c r="I11" s="16">
        <f>PL!K84</f>
        <v>13794</v>
      </c>
      <c r="J11" s="8"/>
      <c r="K11" s="16">
        <f>SUM(C11:I11)</f>
        <v>13794</v>
      </c>
      <c r="L11" s="8"/>
    </row>
    <row r="12" spans="1:12" ht="24" customHeight="1" thickBot="1" x14ac:dyDescent="0.3">
      <c r="A12" s="3" t="s">
        <v>184</v>
      </c>
      <c r="C12" s="17">
        <f>SUM(C10:C11)</f>
        <v>766659</v>
      </c>
      <c r="D12" s="8"/>
      <c r="E12" s="17">
        <f>SUM(E10:E11)</f>
        <v>252827</v>
      </c>
      <c r="F12" s="8"/>
      <c r="G12" s="17">
        <f>SUM(G10:G11)</f>
        <v>60000</v>
      </c>
      <c r="H12" s="8"/>
      <c r="I12" s="17">
        <f>SUM(I10:I11)</f>
        <v>-321319</v>
      </c>
      <c r="J12" s="8"/>
      <c r="K12" s="17">
        <f>SUM(K10:K11)</f>
        <v>758167</v>
      </c>
      <c r="L12" s="8"/>
    </row>
    <row r="13" spans="1:12" ht="24" customHeight="1" thickTop="1" x14ac:dyDescent="0.25">
      <c r="C13" s="8"/>
      <c r="D13" s="8"/>
      <c r="E13" s="8"/>
      <c r="F13" s="8"/>
      <c r="G13" s="8"/>
      <c r="H13" s="8"/>
      <c r="I13" s="8"/>
      <c r="J13" s="8"/>
      <c r="K13" s="8"/>
      <c r="L13" s="9"/>
    </row>
    <row r="14" spans="1:12" ht="24" customHeight="1" x14ac:dyDescent="0.25">
      <c r="A14" s="3" t="s">
        <v>161</v>
      </c>
      <c r="C14" s="8">
        <v>766659</v>
      </c>
      <c r="D14" s="8"/>
      <c r="E14" s="8">
        <v>252827</v>
      </c>
      <c r="F14" s="8"/>
      <c r="G14" s="8">
        <v>60000</v>
      </c>
      <c r="H14" s="8"/>
      <c r="I14" s="8">
        <v>-409355</v>
      </c>
      <c r="J14" s="8"/>
      <c r="K14" s="8">
        <f>SUM(C14:I14)</f>
        <v>670131</v>
      </c>
      <c r="L14" s="8"/>
    </row>
    <row r="15" spans="1:12" ht="24" customHeight="1" x14ac:dyDescent="0.25">
      <c r="A15" s="1" t="s">
        <v>114</v>
      </c>
      <c r="C15" s="8">
        <v>0</v>
      </c>
      <c r="D15" s="8"/>
      <c r="E15" s="8">
        <v>0</v>
      </c>
      <c r="F15" s="8"/>
      <c r="G15" s="8">
        <v>0</v>
      </c>
      <c r="H15" s="8"/>
      <c r="I15" s="8">
        <f>SUM(PL!I84)</f>
        <v>37163</v>
      </c>
      <c r="J15" s="8"/>
      <c r="K15" s="8">
        <f>SUM(C15:J15)</f>
        <v>37163</v>
      </c>
      <c r="L15" s="8"/>
    </row>
    <row r="16" spans="1:12" ht="24" customHeight="1" thickBot="1" x14ac:dyDescent="0.3">
      <c r="A16" s="3" t="s">
        <v>187</v>
      </c>
      <c r="C16" s="11">
        <f>SUM(C14:C15)</f>
        <v>766659</v>
      </c>
      <c r="D16" s="8"/>
      <c r="E16" s="11">
        <f>SUM(E14:E15)</f>
        <v>252827</v>
      </c>
      <c r="F16" s="8"/>
      <c r="G16" s="11">
        <f>SUM(G14:G15)</f>
        <v>60000</v>
      </c>
      <c r="H16" s="8"/>
      <c r="I16" s="11">
        <f>SUM(I14:I15)</f>
        <v>-372192</v>
      </c>
      <c r="J16" s="8"/>
      <c r="K16" s="11">
        <f>SUM(K14:K15)</f>
        <v>707294</v>
      </c>
      <c r="L16" s="8"/>
    </row>
    <row r="17" spans="1:12" ht="24" customHeight="1" thickTop="1" x14ac:dyDescent="0.25"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 ht="24" customHeight="1" x14ac:dyDescent="0.25">
      <c r="A18" s="12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</row>
  </sheetData>
  <mergeCells count="2">
    <mergeCell ref="C6:K6"/>
    <mergeCell ref="G7:I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showGridLines="0" view="pageBreakPreview" zoomScale="55" zoomScaleNormal="100" zoomScaleSheetLayoutView="55" workbookViewId="0">
      <selection activeCell="S8" sqref="S8"/>
    </sheetView>
  </sheetViews>
  <sheetFormatPr defaultColWidth="8.5546875" defaultRowHeight="24" customHeight="1" x14ac:dyDescent="0.25"/>
  <cols>
    <col min="1" max="1" width="51.6640625" style="65" customWidth="1"/>
    <col min="2" max="2" width="2.5546875" style="72" customWidth="1"/>
    <col min="3" max="3" width="11.5546875" style="72" customWidth="1"/>
    <col min="4" max="4" width="0.5546875" style="72" customWidth="1"/>
    <col min="5" max="5" width="11.5546875" style="72" customWidth="1"/>
    <col min="6" max="6" width="0.5546875" style="72" customWidth="1"/>
    <col min="7" max="7" width="11.5546875" style="72" customWidth="1"/>
    <col min="8" max="8" width="0.5546875" style="72" customWidth="1"/>
    <col min="9" max="9" width="11.5546875" style="72" customWidth="1"/>
    <col min="10" max="10" width="0.5546875" style="72" customWidth="1"/>
    <col min="11" max="16384" width="8.5546875" style="132"/>
  </cols>
  <sheetData>
    <row r="1" spans="1:10" s="70" customFormat="1" ht="24" customHeight="1" x14ac:dyDescent="0.25">
      <c r="A1" s="13"/>
      <c r="B1" s="79"/>
      <c r="C1" s="76"/>
      <c r="D1" s="76"/>
      <c r="E1" s="76"/>
      <c r="F1" s="76"/>
      <c r="G1" s="76"/>
      <c r="H1" s="76"/>
      <c r="I1" s="73" t="s">
        <v>117</v>
      </c>
    </row>
    <row r="2" spans="1:10" s="70" customFormat="1" ht="24" customHeight="1" x14ac:dyDescent="0.25">
      <c r="A2" s="121" t="s">
        <v>0</v>
      </c>
      <c r="B2" s="79"/>
      <c r="C2" s="76"/>
      <c r="D2" s="76"/>
      <c r="E2" s="76"/>
      <c r="F2" s="76"/>
      <c r="G2" s="79"/>
      <c r="H2" s="76"/>
      <c r="I2" s="79"/>
    </row>
    <row r="3" spans="1:10" s="70" customFormat="1" ht="24" customHeight="1" x14ac:dyDescent="0.25">
      <c r="A3" s="121" t="s">
        <v>118</v>
      </c>
      <c r="B3" s="79"/>
      <c r="C3" s="76"/>
      <c r="D3" s="76"/>
      <c r="E3" s="76"/>
      <c r="F3" s="76"/>
      <c r="G3" s="79"/>
      <c r="H3" s="76"/>
      <c r="I3" s="80"/>
    </row>
    <row r="4" spans="1:10" s="70" customFormat="1" ht="24" customHeight="1" x14ac:dyDescent="0.25">
      <c r="A4" s="122" t="s">
        <v>183</v>
      </c>
      <c r="B4" s="79"/>
      <c r="C4" s="76"/>
      <c r="D4" s="76"/>
      <c r="E4" s="76"/>
      <c r="F4" s="76"/>
      <c r="G4" s="79"/>
      <c r="H4" s="76"/>
      <c r="I4" s="80"/>
      <c r="J4" s="72"/>
    </row>
    <row r="5" spans="1:10" s="70" customFormat="1" ht="24" customHeight="1" x14ac:dyDescent="0.25">
      <c r="A5" s="65"/>
      <c r="B5" s="72"/>
      <c r="C5" s="123"/>
      <c r="D5" s="123"/>
      <c r="E5" s="123"/>
      <c r="F5" s="124"/>
      <c r="G5" s="123"/>
      <c r="H5" s="123"/>
      <c r="I5" s="80" t="s">
        <v>2</v>
      </c>
      <c r="J5" s="72"/>
    </row>
    <row r="6" spans="1:10" s="70" customFormat="1" ht="24" customHeight="1" x14ac:dyDescent="0.25">
      <c r="B6" s="125"/>
      <c r="C6" s="133" t="s">
        <v>3</v>
      </c>
      <c r="D6" s="133"/>
      <c r="E6" s="133"/>
      <c r="F6" s="76"/>
      <c r="G6" s="134" t="s">
        <v>4</v>
      </c>
      <c r="H6" s="134"/>
      <c r="I6" s="134"/>
    </row>
    <row r="7" spans="1:10" s="72" customFormat="1" ht="24" customHeight="1" x14ac:dyDescent="0.25">
      <c r="A7" s="65"/>
      <c r="C7" s="83">
        <v>2569</v>
      </c>
      <c r="D7" s="85"/>
      <c r="E7" s="83">
        <v>2568</v>
      </c>
      <c r="F7" s="86"/>
      <c r="G7" s="83">
        <v>2569</v>
      </c>
      <c r="H7" s="85"/>
      <c r="I7" s="83">
        <v>2568</v>
      </c>
    </row>
    <row r="8" spans="1:10" s="72" customFormat="1" ht="24" customHeight="1" x14ac:dyDescent="0.25">
      <c r="A8" s="87" t="s">
        <v>119</v>
      </c>
    </row>
    <row r="9" spans="1:10" s="72" customFormat="1" ht="24" customHeight="1" x14ac:dyDescent="0.25">
      <c r="A9" s="65" t="s">
        <v>120</v>
      </c>
      <c r="C9" s="60">
        <f>SUM(PL!E77)</f>
        <v>-54181</v>
      </c>
      <c r="D9" s="60"/>
      <c r="E9" s="60">
        <f>SUM(PL!G77)</f>
        <v>-73007</v>
      </c>
      <c r="F9" s="60"/>
      <c r="G9" s="60">
        <f>SUM(PL!I77)</f>
        <v>38012</v>
      </c>
      <c r="H9" s="60"/>
      <c r="I9" s="60">
        <f>SUM(PL!K77)</f>
        <v>13229</v>
      </c>
    </row>
    <row r="10" spans="1:10" s="72" customFormat="1" ht="24" customHeight="1" x14ac:dyDescent="0.25">
      <c r="A10" s="65" t="s">
        <v>121</v>
      </c>
      <c r="C10" s="60"/>
      <c r="D10" s="60"/>
      <c r="E10" s="60"/>
      <c r="F10" s="60"/>
      <c r="G10" s="60"/>
      <c r="H10" s="60"/>
      <c r="I10" s="60"/>
      <c r="J10" s="60"/>
    </row>
    <row r="11" spans="1:10" s="72" customFormat="1" ht="24" customHeight="1" x14ac:dyDescent="0.25">
      <c r="A11" s="65" t="s">
        <v>122</v>
      </c>
    </row>
    <row r="12" spans="1:10" s="72" customFormat="1" ht="24" customHeight="1" x14ac:dyDescent="0.25">
      <c r="A12" s="58" t="s">
        <v>123</v>
      </c>
      <c r="B12" s="70"/>
      <c r="C12" s="117">
        <v>52717</v>
      </c>
      <c r="D12" s="60"/>
      <c r="E12" s="117">
        <v>56388</v>
      </c>
      <c r="F12" s="60"/>
      <c r="G12" s="60">
        <v>18520</v>
      </c>
      <c r="H12" s="60"/>
      <c r="I12" s="60">
        <v>20295</v>
      </c>
    </row>
    <row r="13" spans="1:10" s="72" customFormat="1" ht="24" customHeight="1" x14ac:dyDescent="0.25">
      <c r="A13" s="58" t="s">
        <v>188</v>
      </c>
      <c r="C13" s="117">
        <v>-20</v>
      </c>
      <c r="D13" s="60"/>
      <c r="E13" s="60">
        <v>262</v>
      </c>
      <c r="F13" s="60"/>
      <c r="G13" s="60">
        <v>0</v>
      </c>
      <c r="H13" s="60"/>
      <c r="I13" s="60">
        <v>-74</v>
      </c>
    </row>
    <row r="14" spans="1:10" s="72" customFormat="1" ht="24" customHeight="1" x14ac:dyDescent="0.25">
      <c r="A14" s="58" t="s">
        <v>171</v>
      </c>
      <c r="C14" s="117"/>
      <c r="D14" s="60"/>
      <c r="E14" s="60"/>
      <c r="F14" s="60"/>
      <c r="G14" s="60"/>
      <c r="H14" s="60"/>
      <c r="I14" s="60"/>
    </row>
    <row r="15" spans="1:10" s="72" customFormat="1" ht="24" customHeight="1" x14ac:dyDescent="0.25">
      <c r="A15" s="58" t="s">
        <v>170</v>
      </c>
      <c r="C15" s="117">
        <v>-8510</v>
      </c>
      <c r="D15" s="60"/>
      <c r="E15" s="60">
        <v>-30779</v>
      </c>
      <c r="F15" s="60"/>
      <c r="G15" s="60">
        <v>-13109</v>
      </c>
      <c r="H15" s="60"/>
      <c r="I15" s="60">
        <v>-33956</v>
      </c>
    </row>
    <row r="16" spans="1:10" s="72" customFormat="1" ht="24" customHeight="1" x14ac:dyDescent="0.25">
      <c r="A16" s="58" t="s">
        <v>154</v>
      </c>
      <c r="C16" s="117">
        <v>3847</v>
      </c>
      <c r="D16" s="60"/>
      <c r="E16" s="60">
        <v>3883</v>
      </c>
      <c r="F16" s="60"/>
      <c r="G16" s="60">
        <v>1199</v>
      </c>
      <c r="H16" s="60"/>
      <c r="I16" s="60">
        <v>1500</v>
      </c>
    </row>
    <row r="17" spans="1:10" s="72" customFormat="1" ht="24" customHeight="1" x14ac:dyDescent="0.25">
      <c r="A17" s="58" t="s">
        <v>169</v>
      </c>
      <c r="C17" s="117">
        <v>6541</v>
      </c>
      <c r="D17" s="60"/>
      <c r="E17" s="60">
        <v>-4675</v>
      </c>
      <c r="F17" s="60"/>
      <c r="G17" s="60">
        <v>5597</v>
      </c>
      <c r="H17" s="60"/>
      <c r="I17" s="60">
        <v>-2798</v>
      </c>
    </row>
    <row r="18" spans="1:10" s="72" customFormat="1" ht="24" customHeight="1" x14ac:dyDescent="0.25">
      <c r="A18" s="58" t="s">
        <v>124</v>
      </c>
      <c r="C18" s="117">
        <v>-206</v>
      </c>
      <c r="D18" s="60"/>
      <c r="E18" s="60">
        <v>-497</v>
      </c>
      <c r="F18" s="60"/>
      <c r="G18" s="60">
        <v>-2007</v>
      </c>
      <c r="H18" s="60"/>
      <c r="I18" s="60">
        <v>-1205</v>
      </c>
    </row>
    <row r="19" spans="1:10" s="72" customFormat="1" ht="24" customHeight="1" x14ac:dyDescent="0.25">
      <c r="A19" s="58" t="s">
        <v>125</v>
      </c>
      <c r="C19" s="126">
        <v>64326</v>
      </c>
      <c r="D19" s="117"/>
      <c r="E19" s="127">
        <v>67756</v>
      </c>
      <c r="F19" s="60"/>
      <c r="G19" s="127">
        <v>25123</v>
      </c>
      <c r="H19" s="60"/>
      <c r="I19" s="127">
        <v>23692</v>
      </c>
    </row>
    <row r="20" spans="1:10" s="72" customFormat="1" ht="24" customHeight="1" x14ac:dyDescent="0.25">
      <c r="A20" s="65" t="s">
        <v>194</v>
      </c>
      <c r="C20" s="117"/>
      <c r="D20" s="117"/>
      <c r="E20" s="117"/>
      <c r="F20" s="117"/>
      <c r="G20" s="117"/>
      <c r="H20" s="117"/>
      <c r="I20" s="117"/>
    </row>
    <row r="21" spans="1:10" s="72" customFormat="1" ht="24" customHeight="1" x14ac:dyDescent="0.25">
      <c r="A21" s="65" t="s">
        <v>126</v>
      </c>
      <c r="C21" s="117">
        <f>SUM(C9:C19)</f>
        <v>64514</v>
      </c>
      <c r="D21" s="117"/>
      <c r="E21" s="117">
        <f>SUM(E9:E19)</f>
        <v>19331</v>
      </c>
      <c r="F21" s="117"/>
      <c r="G21" s="117">
        <f>SUM(G9:G19)</f>
        <v>73335</v>
      </c>
      <c r="H21" s="117"/>
      <c r="I21" s="117">
        <f>SUM(I9:I19)</f>
        <v>20683</v>
      </c>
    </row>
    <row r="22" spans="1:10" s="72" customFormat="1" ht="24" customHeight="1" x14ac:dyDescent="0.25">
      <c r="A22" s="65" t="s">
        <v>127</v>
      </c>
      <c r="B22" s="79"/>
      <c r="C22" s="128"/>
      <c r="D22" s="128"/>
      <c r="E22" s="128"/>
      <c r="F22" s="128"/>
      <c r="G22" s="128"/>
      <c r="H22" s="128"/>
      <c r="I22" s="128"/>
      <c r="J22" s="70"/>
    </row>
    <row r="23" spans="1:10" s="72" customFormat="1" ht="24" customHeight="1" x14ac:dyDescent="0.25">
      <c r="A23" s="65" t="s">
        <v>128</v>
      </c>
      <c r="C23" s="117">
        <v>-74883</v>
      </c>
      <c r="D23" s="128"/>
      <c r="E23" s="117">
        <v>8572</v>
      </c>
      <c r="F23" s="117"/>
      <c r="G23" s="117">
        <v>38671</v>
      </c>
      <c r="H23" s="117"/>
      <c r="I23" s="117">
        <v>41437</v>
      </c>
    </row>
    <row r="24" spans="1:10" s="72" customFormat="1" ht="24" customHeight="1" x14ac:dyDescent="0.25">
      <c r="A24" s="65" t="s">
        <v>129</v>
      </c>
      <c r="B24" s="79"/>
      <c r="C24" s="117">
        <v>159204</v>
      </c>
      <c r="D24" s="117"/>
      <c r="E24" s="117">
        <v>138571</v>
      </c>
      <c r="F24" s="117"/>
      <c r="G24" s="117">
        <v>150639</v>
      </c>
      <c r="H24" s="117"/>
      <c r="I24" s="117">
        <v>44296</v>
      </c>
      <c r="J24" s="70"/>
    </row>
    <row r="25" spans="1:10" s="72" customFormat="1" ht="24" customHeight="1" x14ac:dyDescent="0.25">
      <c r="A25" s="65" t="s">
        <v>130</v>
      </c>
      <c r="B25" s="76"/>
      <c r="C25" s="117">
        <v>-597</v>
      </c>
      <c r="D25" s="117"/>
      <c r="E25" s="117">
        <v>18138</v>
      </c>
      <c r="F25" s="117"/>
      <c r="G25" s="117">
        <v>6018</v>
      </c>
      <c r="H25" s="117"/>
      <c r="I25" s="117">
        <v>16154</v>
      </c>
    </row>
    <row r="26" spans="1:10" s="72" customFormat="1" ht="24" customHeight="1" x14ac:dyDescent="0.25">
      <c r="A26" s="65" t="s">
        <v>131</v>
      </c>
      <c r="C26" s="117">
        <v>-1446</v>
      </c>
      <c r="D26" s="117"/>
      <c r="E26" s="117">
        <v>-827</v>
      </c>
      <c r="F26" s="117"/>
      <c r="G26" s="117">
        <v>45</v>
      </c>
      <c r="H26" s="117"/>
      <c r="I26" s="117">
        <v>-1553</v>
      </c>
    </row>
    <row r="27" spans="1:10" s="72" customFormat="1" ht="24" customHeight="1" x14ac:dyDescent="0.25">
      <c r="A27" s="65" t="s">
        <v>158</v>
      </c>
      <c r="C27" s="117"/>
      <c r="D27" s="117"/>
      <c r="E27" s="117"/>
      <c r="F27" s="117"/>
      <c r="G27" s="117"/>
      <c r="H27" s="117"/>
      <c r="I27" s="117"/>
    </row>
    <row r="28" spans="1:10" s="72" customFormat="1" ht="24" customHeight="1" x14ac:dyDescent="0.25">
      <c r="A28" s="65" t="s">
        <v>132</v>
      </c>
      <c r="C28" s="117">
        <v>86003</v>
      </c>
      <c r="D28" s="117"/>
      <c r="E28" s="117">
        <v>42084</v>
      </c>
      <c r="F28" s="117"/>
      <c r="G28" s="117">
        <v>75337</v>
      </c>
      <c r="H28" s="117"/>
      <c r="I28" s="117">
        <v>-8357</v>
      </c>
    </row>
    <row r="29" spans="1:10" s="72" customFormat="1" ht="24" customHeight="1" x14ac:dyDescent="0.25">
      <c r="A29" s="65" t="s">
        <v>133</v>
      </c>
      <c r="C29" s="117">
        <v>12310</v>
      </c>
      <c r="D29" s="117"/>
      <c r="E29" s="117">
        <v>206</v>
      </c>
      <c r="F29" s="117"/>
      <c r="G29" s="117">
        <v>12780</v>
      </c>
      <c r="H29" s="117"/>
      <c r="I29" s="117">
        <v>12514</v>
      </c>
    </row>
    <row r="30" spans="1:10" s="72" customFormat="1" ht="24" customHeight="1" x14ac:dyDescent="0.25">
      <c r="A30" s="65" t="s">
        <v>193</v>
      </c>
      <c r="C30" s="126">
        <v>-1424</v>
      </c>
      <c r="D30" s="117"/>
      <c r="E30" s="126">
        <v>0</v>
      </c>
      <c r="F30" s="117"/>
      <c r="G30" s="126">
        <v>-1424</v>
      </c>
      <c r="H30" s="117"/>
      <c r="I30" s="126">
        <v>0</v>
      </c>
    </row>
    <row r="31" spans="1:10" s="72" customFormat="1" ht="24" customHeight="1" x14ac:dyDescent="0.25">
      <c r="A31" s="65" t="s">
        <v>172</v>
      </c>
      <c r="B31" s="74"/>
      <c r="C31" s="117">
        <f>SUM(C21:C30)</f>
        <v>243681</v>
      </c>
      <c r="D31" s="117"/>
      <c r="E31" s="117">
        <f>SUM(E21:E30)</f>
        <v>226075</v>
      </c>
      <c r="F31" s="117"/>
      <c r="G31" s="117">
        <f>SUM(G21:G30)</f>
        <v>355401</v>
      </c>
      <c r="H31" s="117"/>
      <c r="I31" s="117">
        <f>SUM(I21:I30)</f>
        <v>125174</v>
      </c>
    </row>
    <row r="32" spans="1:10" s="72" customFormat="1" ht="24" customHeight="1" x14ac:dyDescent="0.25">
      <c r="A32" s="65" t="s">
        <v>134</v>
      </c>
      <c r="B32" s="74"/>
      <c r="C32" s="117">
        <v>477</v>
      </c>
      <c r="D32" s="67"/>
      <c r="E32" s="117">
        <v>559</v>
      </c>
      <c r="F32" s="67"/>
      <c r="G32" s="117">
        <v>2008</v>
      </c>
      <c r="H32" s="67"/>
      <c r="I32" s="117">
        <v>910</v>
      </c>
    </row>
    <row r="33" spans="1:10" s="72" customFormat="1" ht="24" customHeight="1" x14ac:dyDescent="0.25">
      <c r="A33" s="65" t="s">
        <v>135</v>
      </c>
      <c r="B33" s="74"/>
      <c r="C33" s="117">
        <v>-65283</v>
      </c>
      <c r="D33" s="117"/>
      <c r="E33" s="117">
        <v>-68315</v>
      </c>
      <c r="F33" s="117"/>
      <c r="G33" s="117">
        <v>-25720</v>
      </c>
      <c r="H33" s="117"/>
      <c r="I33" s="117">
        <v>-24160</v>
      </c>
    </row>
    <row r="34" spans="1:10" s="72" customFormat="1" ht="24" customHeight="1" x14ac:dyDescent="0.25">
      <c r="A34" s="65" t="s">
        <v>178</v>
      </c>
      <c r="B34" s="74"/>
      <c r="C34" s="126">
        <v>-2597</v>
      </c>
      <c r="D34" s="67"/>
      <c r="E34" s="126">
        <v>-2587</v>
      </c>
      <c r="F34" s="67"/>
      <c r="G34" s="126">
        <v>-2225</v>
      </c>
      <c r="H34" s="67"/>
      <c r="I34" s="126">
        <v>-2328</v>
      </c>
    </row>
    <row r="35" spans="1:10" s="72" customFormat="1" ht="24" customHeight="1" x14ac:dyDescent="0.25">
      <c r="A35" s="13" t="s">
        <v>173</v>
      </c>
      <c r="B35" s="74"/>
      <c r="C35" s="129">
        <f>SUM(C31:C34)</f>
        <v>176278</v>
      </c>
      <c r="D35" s="67"/>
      <c r="E35" s="129">
        <f>SUM(E31:E34)</f>
        <v>155732</v>
      </c>
      <c r="F35" s="67"/>
      <c r="G35" s="129">
        <f>SUM(G31:G34)</f>
        <v>329464</v>
      </c>
      <c r="H35" s="67"/>
      <c r="I35" s="129">
        <f>SUM(I31:I34)</f>
        <v>99596</v>
      </c>
    </row>
    <row r="36" spans="1:10" s="72" customFormat="1" ht="24" customHeight="1" x14ac:dyDescent="0.25">
      <c r="A36" s="130"/>
      <c r="B36" s="74"/>
      <c r="C36" s="117"/>
      <c r="D36" s="67"/>
      <c r="E36" s="67"/>
      <c r="F36" s="67"/>
      <c r="G36" s="67"/>
      <c r="H36" s="67"/>
      <c r="I36" s="67"/>
    </row>
    <row r="37" spans="1:10" s="72" customFormat="1" ht="24" customHeight="1" x14ac:dyDescent="0.25">
      <c r="A37" s="65" t="s">
        <v>29</v>
      </c>
      <c r="B37" s="74"/>
      <c r="D37" s="62"/>
      <c r="E37" s="62"/>
      <c r="F37" s="62"/>
      <c r="G37" s="62"/>
      <c r="H37" s="62"/>
      <c r="I37" s="62"/>
    </row>
    <row r="38" spans="1:10" s="105" customFormat="1" ht="24" customHeight="1" x14ac:dyDescent="0.25">
      <c r="A38" s="65"/>
      <c r="B38" s="72"/>
      <c r="C38" s="62"/>
      <c r="D38" s="62"/>
      <c r="E38" s="62"/>
      <c r="F38" s="62"/>
      <c r="G38" s="62"/>
      <c r="H38" s="62"/>
      <c r="I38" s="73" t="s">
        <v>117</v>
      </c>
      <c r="J38" s="72"/>
    </row>
    <row r="39" spans="1:10" s="70" customFormat="1" ht="24" customHeight="1" x14ac:dyDescent="0.25">
      <c r="A39" s="87" t="s">
        <v>0</v>
      </c>
      <c r="B39" s="72"/>
      <c r="C39" s="62"/>
      <c r="D39" s="62"/>
      <c r="E39" s="62"/>
      <c r="F39" s="62"/>
      <c r="G39" s="62"/>
      <c r="H39" s="62"/>
      <c r="I39" s="62"/>
      <c r="J39" s="72"/>
    </row>
    <row r="40" spans="1:10" s="70" customFormat="1" ht="24" customHeight="1" x14ac:dyDescent="0.25">
      <c r="A40" s="87" t="s">
        <v>136</v>
      </c>
      <c r="B40" s="72"/>
      <c r="C40" s="62"/>
      <c r="D40" s="62"/>
      <c r="E40" s="62"/>
      <c r="F40" s="62"/>
      <c r="G40" s="62"/>
      <c r="H40" s="62"/>
      <c r="I40" s="62"/>
      <c r="J40" s="72"/>
    </row>
    <row r="41" spans="1:10" s="70" customFormat="1" ht="24" customHeight="1" x14ac:dyDescent="0.25">
      <c r="A41" s="122" t="s">
        <v>183</v>
      </c>
      <c r="B41" s="72"/>
      <c r="C41" s="62"/>
      <c r="D41" s="123"/>
      <c r="E41" s="62"/>
      <c r="F41" s="62"/>
      <c r="G41" s="62"/>
      <c r="H41" s="62"/>
      <c r="I41" s="62"/>
      <c r="J41" s="72"/>
    </row>
    <row r="42" spans="1:10" s="70" customFormat="1" ht="24" customHeight="1" x14ac:dyDescent="0.25">
      <c r="A42" s="65"/>
      <c r="B42" s="72"/>
      <c r="C42" s="123"/>
      <c r="D42" s="123"/>
      <c r="E42" s="123"/>
      <c r="F42" s="124"/>
      <c r="G42" s="123"/>
      <c r="H42" s="123"/>
      <c r="I42" s="80" t="s">
        <v>2</v>
      </c>
      <c r="J42" s="72"/>
    </row>
    <row r="43" spans="1:10" s="70" customFormat="1" ht="24" customHeight="1" x14ac:dyDescent="0.25">
      <c r="B43" s="125"/>
      <c r="C43" s="133" t="s">
        <v>3</v>
      </c>
      <c r="D43" s="133"/>
      <c r="E43" s="133"/>
      <c r="F43" s="76"/>
      <c r="G43" s="134" t="s">
        <v>4</v>
      </c>
      <c r="H43" s="134"/>
      <c r="I43" s="134"/>
    </row>
    <row r="44" spans="1:10" s="72" customFormat="1" ht="24" customHeight="1" x14ac:dyDescent="0.25">
      <c r="A44" s="65"/>
      <c r="C44" s="83">
        <v>2569</v>
      </c>
      <c r="D44" s="85"/>
      <c r="E44" s="83">
        <v>2568</v>
      </c>
      <c r="F44" s="86"/>
      <c r="G44" s="83">
        <v>2569</v>
      </c>
      <c r="H44" s="85"/>
      <c r="I44" s="83">
        <v>2568</v>
      </c>
    </row>
    <row r="45" spans="1:10" s="72" customFormat="1" ht="24" customHeight="1" x14ac:dyDescent="0.25">
      <c r="A45" s="87" t="s">
        <v>137</v>
      </c>
    </row>
    <row r="46" spans="1:10" s="72" customFormat="1" ht="24" customHeight="1" x14ac:dyDescent="0.25">
      <c r="A46" s="65" t="s">
        <v>175</v>
      </c>
      <c r="C46" s="67">
        <v>0</v>
      </c>
      <c r="D46" s="62"/>
      <c r="E46" s="67">
        <v>-246</v>
      </c>
      <c r="G46" s="67">
        <v>0</v>
      </c>
      <c r="I46" s="67">
        <v>-246</v>
      </c>
    </row>
    <row r="47" spans="1:10" s="72" customFormat="1" ht="24" customHeight="1" x14ac:dyDescent="0.25">
      <c r="A47" s="65" t="s">
        <v>179</v>
      </c>
      <c r="C47" s="67">
        <v>0</v>
      </c>
      <c r="D47" s="62"/>
      <c r="E47" s="67">
        <v>0</v>
      </c>
      <c r="G47" s="67">
        <v>-17000</v>
      </c>
      <c r="I47" s="67">
        <v>-65000</v>
      </c>
    </row>
    <row r="48" spans="1:10" s="72" customFormat="1" ht="24" customHeight="1" x14ac:dyDescent="0.25">
      <c r="A48" s="58" t="s">
        <v>155</v>
      </c>
      <c r="C48" s="67">
        <v>0</v>
      </c>
      <c r="D48" s="62"/>
      <c r="E48" s="67">
        <v>0</v>
      </c>
      <c r="G48" s="67">
        <v>0</v>
      </c>
      <c r="I48" s="67">
        <v>4500</v>
      </c>
    </row>
    <row r="49" spans="1:9" s="72" customFormat="1" ht="24" customHeight="1" x14ac:dyDescent="0.25">
      <c r="A49" s="58" t="s">
        <v>189</v>
      </c>
      <c r="C49" s="67">
        <v>0</v>
      </c>
      <c r="D49" s="62"/>
      <c r="E49" s="67">
        <v>0</v>
      </c>
      <c r="G49" s="67">
        <v>-100000</v>
      </c>
      <c r="I49" s="67">
        <v>0</v>
      </c>
    </row>
    <row r="50" spans="1:9" s="72" customFormat="1" ht="24" customHeight="1" x14ac:dyDescent="0.25">
      <c r="A50" s="58" t="s">
        <v>138</v>
      </c>
      <c r="C50" s="67">
        <v>-1315</v>
      </c>
      <c r="D50" s="62"/>
      <c r="E50" s="67">
        <v>-2641</v>
      </c>
      <c r="G50" s="67">
        <v>-90</v>
      </c>
      <c r="I50" s="67">
        <v>-620</v>
      </c>
    </row>
    <row r="51" spans="1:9" s="72" customFormat="1" ht="24" customHeight="1" x14ac:dyDescent="0.25">
      <c r="A51" s="58" t="s">
        <v>139</v>
      </c>
      <c r="C51" s="67">
        <v>-839</v>
      </c>
      <c r="D51" s="67"/>
      <c r="E51" s="67">
        <v>-1098</v>
      </c>
      <c r="F51" s="67"/>
      <c r="G51" s="67">
        <v>0</v>
      </c>
      <c r="H51" s="67"/>
      <c r="I51" s="67">
        <v>0</v>
      </c>
    </row>
    <row r="52" spans="1:9" s="72" customFormat="1" ht="24" customHeight="1" x14ac:dyDescent="0.25">
      <c r="A52" s="58" t="s">
        <v>140</v>
      </c>
      <c r="C52" s="67">
        <v>0</v>
      </c>
      <c r="D52" s="67"/>
      <c r="E52" s="67">
        <v>-112</v>
      </c>
      <c r="F52" s="67"/>
      <c r="G52" s="67">
        <v>0</v>
      </c>
      <c r="H52" s="67"/>
      <c r="I52" s="117">
        <v>-281</v>
      </c>
    </row>
    <row r="53" spans="1:9" s="72" customFormat="1" ht="24" customHeight="1" x14ac:dyDescent="0.25">
      <c r="A53" s="58" t="s">
        <v>156</v>
      </c>
      <c r="C53" s="67">
        <v>-2610</v>
      </c>
      <c r="D53" s="67"/>
      <c r="E53" s="67">
        <v>0</v>
      </c>
      <c r="G53" s="67">
        <v>0</v>
      </c>
      <c r="I53" s="67">
        <v>0</v>
      </c>
    </row>
    <row r="54" spans="1:9" s="72" customFormat="1" ht="24" customHeight="1" x14ac:dyDescent="0.25">
      <c r="A54" s="87" t="s">
        <v>141</v>
      </c>
      <c r="C54" s="90">
        <f>SUM(C46:C53)</f>
        <v>-4764</v>
      </c>
      <c r="D54" s="67"/>
      <c r="E54" s="90">
        <f>SUM(E46:E53)</f>
        <v>-4097</v>
      </c>
      <c r="F54" s="67"/>
      <c r="G54" s="90">
        <f>SUM(G46:G53)</f>
        <v>-117090</v>
      </c>
      <c r="H54" s="67"/>
      <c r="I54" s="90">
        <f>SUM(I46:I53)</f>
        <v>-61647</v>
      </c>
    </row>
    <row r="55" spans="1:9" s="72" customFormat="1" ht="24" customHeight="1" x14ac:dyDescent="0.25">
      <c r="A55" s="87" t="s">
        <v>142</v>
      </c>
      <c r="C55" s="67"/>
      <c r="D55" s="67"/>
      <c r="E55" s="67"/>
      <c r="F55" s="67"/>
      <c r="G55" s="67"/>
      <c r="H55" s="67"/>
      <c r="I55" s="67"/>
    </row>
    <row r="56" spans="1:9" s="72" customFormat="1" ht="24" customHeight="1" x14ac:dyDescent="0.25">
      <c r="A56" s="58" t="s">
        <v>176</v>
      </c>
      <c r="C56" s="67">
        <v>-117835</v>
      </c>
      <c r="D56" s="67"/>
      <c r="E56" s="67">
        <v>-289648</v>
      </c>
      <c r="F56" s="67"/>
      <c r="G56" s="67">
        <v>-214885</v>
      </c>
      <c r="H56" s="67"/>
      <c r="I56" s="67">
        <v>-193886</v>
      </c>
    </row>
    <row r="57" spans="1:9" s="72" customFormat="1" ht="24" customHeight="1" x14ac:dyDescent="0.25">
      <c r="A57" s="58" t="s">
        <v>159</v>
      </c>
      <c r="C57" s="67">
        <v>0</v>
      </c>
      <c r="D57" s="67"/>
      <c r="E57" s="67">
        <v>150000</v>
      </c>
      <c r="F57" s="67"/>
      <c r="G57" s="67">
        <v>0</v>
      </c>
      <c r="H57" s="67"/>
      <c r="I57" s="67">
        <v>150000</v>
      </c>
    </row>
    <row r="58" spans="1:9" s="72" customFormat="1" ht="24" customHeight="1" x14ac:dyDescent="0.25">
      <c r="A58" s="58" t="s">
        <v>185</v>
      </c>
      <c r="C58" s="67">
        <v>0</v>
      </c>
      <c r="D58" s="67"/>
      <c r="E58" s="67">
        <v>31479</v>
      </c>
      <c r="F58" s="67"/>
      <c r="G58" s="67">
        <v>0</v>
      </c>
      <c r="H58" s="67"/>
      <c r="I58" s="67">
        <v>0</v>
      </c>
    </row>
    <row r="59" spans="1:9" s="72" customFormat="1" ht="24" customHeight="1" x14ac:dyDescent="0.25">
      <c r="A59" s="58" t="s">
        <v>143</v>
      </c>
      <c r="C59" s="67">
        <v>-24750</v>
      </c>
      <c r="D59" s="67"/>
      <c r="E59" s="67">
        <v>-22009</v>
      </c>
      <c r="F59" s="67"/>
      <c r="G59" s="67">
        <v>0</v>
      </c>
      <c r="H59" s="67"/>
      <c r="I59" s="67">
        <v>0</v>
      </c>
    </row>
    <row r="60" spans="1:9" s="72" customFormat="1" ht="24" customHeight="1" x14ac:dyDescent="0.25">
      <c r="A60" s="58" t="s">
        <v>144</v>
      </c>
      <c r="C60" s="67">
        <v>-28094</v>
      </c>
      <c r="D60" s="67"/>
      <c r="E60" s="67">
        <v>-26236</v>
      </c>
      <c r="F60" s="67"/>
      <c r="G60" s="67">
        <v>0</v>
      </c>
      <c r="H60" s="67"/>
      <c r="I60" s="67">
        <v>0</v>
      </c>
    </row>
    <row r="61" spans="1:9" s="72" customFormat="1" ht="24" customHeight="1" x14ac:dyDescent="0.25">
      <c r="A61" s="58" t="s">
        <v>197</v>
      </c>
      <c r="C61" s="67">
        <v>1748</v>
      </c>
      <c r="D61" s="67"/>
      <c r="E61" s="67">
        <v>0</v>
      </c>
      <c r="F61" s="67"/>
      <c r="G61" s="67">
        <v>0</v>
      </c>
      <c r="H61" s="67"/>
      <c r="I61" s="67">
        <v>0</v>
      </c>
    </row>
    <row r="62" spans="1:9" s="72" customFormat="1" ht="24" customHeight="1" x14ac:dyDescent="0.25">
      <c r="A62" s="87" t="s">
        <v>174</v>
      </c>
      <c r="C62" s="118">
        <f>SUM(C56:C61)</f>
        <v>-168931</v>
      </c>
      <c r="D62" s="67"/>
      <c r="E62" s="118">
        <f>SUM(E56:E61)</f>
        <v>-156414</v>
      </c>
      <c r="F62" s="117"/>
      <c r="G62" s="118">
        <f>SUM(G56:G61)</f>
        <v>-214885</v>
      </c>
      <c r="H62" s="67"/>
      <c r="I62" s="118">
        <f>SUM(I56:I61)</f>
        <v>-43886</v>
      </c>
    </row>
    <row r="63" spans="1:9" s="72" customFormat="1" ht="24" customHeight="1" x14ac:dyDescent="0.25">
      <c r="A63" s="87" t="s">
        <v>145</v>
      </c>
      <c r="C63" s="67">
        <f t="shared" ref="C63:I63" si="0">C62+C54+C35</f>
        <v>2583</v>
      </c>
      <c r="D63" s="67">
        <f t="shared" si="0"/>
        <v>0</v>
      </c>
      <c r="E63" s="67">
        <f t="shared" si="0"/>
        <v>-4779</v>
      </c>
      <c r="F63" s="67">
        <f t="shared" si="0"/>
        <v>0</v>
      </c>
      <c r="G63" s="67">
        <f t="shared" si="0"/>
        <v>-2511</v>
      </c>
      <c r="H63" s="67">
        <f t="shared" si="0"/>
        <v>0</v>
      </c>
      <c r="I63" s="67">
        <f t="shared" si="0"/>
        <v>-5937</v>
      </c>
    </row>
    <row r="64" spans="1:9" s="72" customFormat="1" ht="24" customHeight="1" x14ac:dyDescent="0.25">
      <c r="A64" s="65" t="s">
        <v>146</v>
      </c>
      <c r="C64" s="119">
        <f>+BS!H11</f>
        <v>17459</v>
      </c>
      <c r="D64" s="67"/>
      <c r="E64" s="119">
        <v>26185</v>
      </c>
      <c r="F64" s="131"/>
      <c r="G64" s="119">
        <f>+BS!L11</f>
        <v>2765</v>
      </c>
      <c r="H64" s="67"/>
      <c r="I64" s="119">
        <v>8990</v>
      </c>
    </row>
    <row r="65" spans="1:9" s="72" customFormat="1" ht="24" customHeight="1" thickBot="1" x14ac:dyDescent="0.3">
      <c r="A65" s="13" t="s">
        <v>147</v>
      </c>
      <c r="C65" s="120">
        <f>SUM(C63:C64)</f>
        <v>20042</v>
      </c>
      <c r="D65" s="60"/>
      <c r="E65" s="120">
        <f>SUM(E63:E64)</f>
        <v>21406</v>
      </c>
      <c r="F65" s="117"/>
      <c r="G65" s="120">
        <f>SUM(G63:G64)</f>
        <v>254</v>
      </c>
      <c r="H65" s="60"/>
      <c r="I65" s="120">
        <f>SUM(I63:I64)</f>
        <v>3053</v>
      </c>
    </row>
    <row r="66" spans="1:9" s="72" customFormat="1" ht="24" customHeight="1" thickTop="1" x14ac:dyDescent="0.25">
      <c r="A66" s="65"/>
      <c r="C66" s="60"/>
      <c r="D66" s="60"/>
      <c r="E66" s="60"/>
      <c r="F66" s="117"/>
      <c r="G66" s="60"/>
      <c r="H66" s="60"/>
      <c r="I66" s="60"/>
    </row>
    <row r="67" spans="1:9" s="72" customFormat="1" ht="24" customHeight="1" x14ac:dyDescent="0.25">
      <c r="A67" s="87" t="s">
        <v>148</v>
      </c>
      <c r="C67" s="60"/>
      <c r="D67" s="60"/>
      <c r="E67" s="60"/>
      <c r="F67" s="117"/>
      <c r="G67" s="60"/>
      <c r="H67" s="60"/>
      <c r="I67" s="60"/>
    </row>
    <row r="68" spans="1:9" s="72" customFormat="1" ht="24" customHeight="1" x14ac:dyDescent="0.25">
      <c r="A68" s="65" t="s">
        <v>149</v>
      </c>
      <c r="C68" s="60"/>
      <c r="D68" s="60"/>
      <c r="E68" s="60"/>
      <c r="F68" s="117"/>
      <c r="G68" s="60"/>
      <c r="H68" s="60"/>
      <c r="I68" s="60"/>
    </row>
    <row r="69" spans="1:9" s="72" customFormat="1" ht="24" customHeight="1" x14ac:dyDescent="0.25">
      <c r="A69" s="65" t="s">
        <v>150</v>
      </c>
      <c r="C69" s="60">
        <v>143</v>
      </c>
      <c r="D69" s="60"/>
      <c r="E69" s="60">
        <v>370</v>
      </c>
      <c r="F69" s="117"/>
      <c r="G69" s="60">
        <v>0</v>
      </c>
      <c r="H69" s="60"/>
      <c r="I69" s="60">
        <v>150</v>
      </c>
    </row>
    <row r="70" spans="1:9" s="72" customFormat="1" ht="24" customHeight="1" x14ac:dyDescent="0.25">
      <c r="A70" s="65" t="s">
        <v>153</v>
      </c>
      <c r="C70" s="60">
        <v>0</v>
      </c>
      <c r="D70" s="60"/>
      <c r="E70" s="60">
        <v>0</v>
      </c>
      <c r="F70" s="60"/>
      <c r="G70" s="60">
        <v>0</v>
      </c>
      <c r="H70" s="60"/>
      <c r="I70" s="60">
        <v>22977</v>
      </c>
    </row>
    <row r="71" spans="1:9" s="72" customFormat="1" ht="24" customHeight="1" x14ac:dyDescent="0.25">
      <c r="A71" s="65"/>
      <c r="C71" s="60"/>
      <c r="D71" s="60"/>
      <c r="E71" s="60"/>
      <c r="F71" s="117"/>
      <c r="G71" s="60"/>
      <c r="H71" s="60"/>
      <c r="I71" s="60"/>
    </row>
    <row r="72" spans="1:9" s="72" customFormat="1" ht="24" customHeight="1" x14ac:dyDescent="0.25">
      <c r="A72" s="65" t="s">
        <v>29</v>
      </c>
      <c r="B72" s="74"/>
      <c r="C72" s="73"/>
      <c r="D72" s="73"/>
      <c r="E72" s="73"/>
      <c r="G72" s="73"/>
      <c r="H72" s="73"/>
      <c r="I72" s="73"/>
    </row>
  </sheetData>
  <mergeCells count="4">
    <mergeCell ref="C6:E6"/>
    <mergeCell ref="G6:I6"/>
    <mergeCell ref="G43:I43"/>
    <mergeCell ref="C43:E43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87" firstPageNumber="7" fitToHeight="2" orientation="portrait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 </vt:lpstr>
      <vt:lpstr>Separate </vt:lpstr>
      <vt:lpstr>Cashflows </vt:lpstr>
      <vt:lpstr>BS!Print_Area</vt:lpstr>
      <vt:lpstr>'Cashflows '!Print_Area</vt:lpstr>
      <vt:lpstr>'Conso '!Print_Area</vt:lpstr>
      <vt:lpstr>PL!Print_Area</vt:lpstr>
      <vt:lpstr>'Separate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Pornpan Klaysukpong</dc:creator>
  <cp:keywords/>
  <dc:description/>
  <cp:lastModifiedBy>Rinlita Niranariya</cp:lastModifiedBy>
  <cp:revision/>
  <cp:lastPrinted>2026-08-10T03:08:30Z</cp:lastPrinted>
  <dcterms:created xsi:type="dcterms:W3CDTF">2011-03-08T09:02:15Z</dcterms:created>
  <dcterms:modified xsi:type="dcterms:W3CDTF">2026-08-11T07:31:47Z</dcterms:modified>
  <cp:category/>
  <cp:contentStatus/>
</cp:coreProperties>
</file>