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rmsin Steel Works\2026\Q2'2026\SET\"/>
    </mc:Choice>
  </mc:AlternateContent>
  <xr:revisionPtr revIDLastSave="0" documentId="13_ncr:1_{6137575D-D5A7-40F9-A6B0-FC5C35A1C6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" sheetId="8" r:id="rId1"/>
    <sheet name="PL" sheetId="7" r:id="rId2"/>
    <sheet name="Conso" sheetId="3" r:id="rId3"/>
    <sheet name="Separate" sheetId="6" r:id="rId4"/>
    <sheet name="CF" sheetId="9" r:id="rId5"/>
  </sheets>
  <definedNames>
    <definedName name="_xlnm.Print_Area" localSheetId="2">Conso!$A$1:$R$24</definedName>
    <definedName name="_xlnm.Print_Area" localSheetId="3">Separate!$A$1:$K$18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3" l="1"/>
  <c r="N21" i="3"/>
  <c r="N19" i="3"/>
  <c r="R19" i="3" s="1"/>
  <c r="J22" i="3"/>
  <c r="F22" i="3"/>
  <c r="D22" i="3"/>
  <c r="B22" i="3"/>
  <c r="H22" i="3"/>
  <c r="G48" i="7" l="1"/>
  <c r="E48" i="7"/>
  <c r="K21" i="7"/>
  <c r="I21" i="7"/>
  <c r="G21" i="7"/>
  <c r="E21" i="7"/>
  <c r="K14" i="7"/>
  <c r="I14" i="7"/>
  <c r="G14" i="7"/>
  <c r="E14" i="7"/>
  <c r="I52" i="8"/>
  <c r="G80" i="8"/>
  <c r="E80" i="8"/>
  <c r="H14" i="3"/>
  <c r="E22" i="7" l="1"/>
  <c r="E24" i="7" s="1"/>
  <c r="E26" i="7" s="1"/>
  <c r="E44" i="7" s="1"/>
  <c r="E42" i="7" s="1"/>
  <c r="E52" i="7" s="1"/>
  <c r="G22" i="7"/>
  <c r="G24" i="7" s="1"/>
  <c r="G26" i="7" s="1"/>
  <c r="G31" i="7" s="1"/>
  <c r="G49" i="7" s="1"/>
  <c r="G47" i="7" s="1"/>
  <c r="I22" i="7"/>
  <c r="I24" i="7" s="1"/>
  <c r="I26" i="7" s="1"/>
  <c r="I31" i="7" s="1"/>
  <c r="I47" i="7" s="1"/>
  <c r="K22" i="7"/>
  <c r="K24" i="7" s="1"/>
  <c r="K26" i="7" s="1"/>
  <c r="K42" i="7" s="1"/>
  <c r="K52" i="7" s="1"/>
  <c r="E31" i="7"/>
  <c r="E49" i="7" s="1"/>
  <c r="E47" i="7" s="1"/>
  <c r="G44" i="7"/>
  <c r="G42" i="7" s="1"/>
  <c r="G52" i="7" s="1"/>
  <c r="J14" i="3"/>
  <c r="F14" i="3"/>
  <c r="D14" i="3"/>
  <c r="B14" i="3"/>
  <c r="G101" i="7"/>
  <c r="E101" i="7"/>
  <c r="G30" i="8"/>
  <c r="K31" i="7" l="1"/>
  <c r="K47" i="7" s="1"/>
  <c r="I42" i="7"/>
  <c r="I52" i="7" s="1"/>
  <c r="K61" i="9"/>
  <c r="I61" i="9"/>
  <c r="G61" i="9"/>
  <c r="E61" i="9"/>
  <c r="E53" i="9"/>
  <c r="G53" i="9"/>
  <c r="I53" i="9"/>
  <c r="K53" i="9"/>
  <c r="G74" i="7" l="1"/>
  <c r="E30" i="8"/>
  <c r="K59" i="8"/>
  <c r="I59" i="8"/>
  <c r="G59" i="8"/>
  <c r="E59" i="8"/>
  <c r="I30" i="8" l="1"/>
  <c r="K30" i="8"/>
  <c r="P13" i="3" l="1"/>
  <c r="P14" i="3" s="1"/>
  <c r="I63" i="9"/>
  <c r="E63" i="9"/>
  <c r="K14" i="6"/>
  <c r="G76" i="8"/>
  <c r="N16" i="3"/>
  <c r="K77" i="8"/>
  <c r="G77" i="8"/>
  <c r="K83" i="8"/>
  <c r="G83" i="8"/>
  <c r="G85" i="8"/>
  <c r="K74" i="7"/>
  <c r="K68" i="7"/>
  <c r="G68" i="7"/>
  <c r="K75" i="7" l="1"/>
  <c r="K77" i="7" s="1"/>
  <c r="K79" i="7" s="1"/>
  <c r="G75" i="7"/>
  <c r="G77" i="7" s="1"/>
  <c r="K52" i="8"/>
  <c r="G52" i="8"/>
  <c r="K18" i="8"/>
  <c r="G18" i="8"/>
  <c r="K9" i="9" l="1"/>
  <c r="K20" i="9" s="1"/>
  <c r="K30" i="9" s="1"/>
  <c r="K34" i="9" s="1"/>
  <c r="K84" i="7"/>
  <c r="I11" i="6"/>
  <c r="K31" i="8"/>
  <c r="K60" i="8"/>
  <c r="G79" i="7"/>
  <c r="G9" i="9"/>
  <c r="G20" i="9" s="1"/>
  <c r="G30" i="9" s="1"/>
  <c r="G34" i="9" s="1"/>
  <c r="G31" i="8"/>
  <c r="G60" i="8"/>
  <c r="G62" i="9" l="1"/>
  <c r="G64" i="9" s="1"/>
  <c r="G84" i="7"/>
  <c r="G102" i="7" s="1"/>
  <c r="G100" i="7" s="1"/>
  <c r="G97" i="7"/>
  <c r="G95" i="7" s="1"/>
  <c r="G105" i="7" s="1"/>
  <c r="E74" i="7"/>
  <c r="L13" i="3" l="1"/>
  <c r="L14" i="3" s="1"/>
  <c r="I74" i="7"/>
  <c r="K11" i="6" l="1"/>
  <c r="I12" i="6"/>
  <c r="G12" i="6"/>
  <c r="E12" i="6"/>
  <c r="C12" i="6"/>
  <c r="N13" i="3"/>
  <c r="R13" i="3" l="1"/>
  <c r="P17" i="3"/>
  <c r="P22" i="3" s="1"/>
  <c r="I68" i="7" l="1"/>
  <c r="E68" i="7"/>
  <c r="K100" i="7" l="1"/>
  <c r="I75" i="7"/>
  <c r="I77" i="7" s="1"/>
  <c r="I9" i="9" s="1"/>
  <c r="I20" i="9" s="1"/>
  <c r="I30" i="9" s="1"/>
  <c r="I34" i="9" s="1"/>
  <c r="E75" i="7"/>
  <c r="E77" i="7" s="1"/>
  <c r="E9" i="9" s="1"/>
  <c r="E20" i="9" s="1"/>
  <c r="E30" i="9" s="1"/>
  <c r="E34" i="9" s="1"/>
  <c r="K95" i="7" l="1"/>
  <c r="K105" i="7" s="1"/>
  <c r="E79" i="7"/>
  <c r="I79" i="7"/>
  <c r="K62" i="9" l="1"/>
  <c r="K64" i="9" s="1"/>
  <c r="I62" i="9"/>
  <c r="I64" i="9" s="1"/>
  <c r="E62" i="9"/>
  <c r="E64" i="9" s="1"/>
  <c r="E84" i="7"/>
  <c r="E102" i="7" s="1"/>
  <c r="E100" i="7" s="1"/>
  <c r="L17" i="3" s="1"/>
  <c r="L22" i="3" s="1"/>
  <c r="E97" i="7"/>
  <c r="E95" i="7" s="1"/>
  <c r="E105" i="7" s="1"/>
  <c r="I95" i="7"/>
  <c r="I105" i="7" s="1"/>
  <c r="I84" i="7"/>
  <c r="I100" i="7" l="1"/>
  <c r="I15" i="6"/>
  <c r="K10" i="6" l="1"/>
  <c r="K12" i="6" s="1"/>
  <c r="N12" i="3"/>
  <c r="N14" i="3" s="1"/>
  <c r="R12" i="3" l="1"/>
  <c r="R14" i="3" s="1"/>
  <c r="K76" i="8"/>
  <c r="G82" i="8"/>
  <c r="R16" i="3"/>
  <c r="E85" i="8" l="1"/>
  <c r="E82" i="8"/>
  <c r="E79" i="8"/>
  <c r="E77" i="8"/>
  <c r="E76" i="8"/>
  <c r="G84" i="8" l="1"/>
  <c r="G87" i="8" l="1"/>
  <c r="G86" i="8"/>
  <c r="E52" i="8" l="1"/>
  <c r="I18" i="8"/>
  <c r="E18" i="8"/>
  <c r="E31" i="8" l="1"/>
  <c r="I60" i="8"/>
  <c r="E60" i="8"/>
  <c r="I31" i="8"/>
  <c r="G16" i="6" l="1"/>
  <c r="E16" i="6"/>
  <c r="I77" i="8" s="1"/>
  <c r="C16" i="6"/>
  <c r="I76" i="8" s="1"/>
  <c r="I82" i="8" l="1"/>
  <c r="K82" i="8"/>
  <c r="I16" i="6" l="1"/>
  <c r="I83" i="8" l="1"/>
  <c r="I84" i="8" s="1"/>
  <c r="I86" i="8" s="1"/>
  <c r="K84" i="8"/>
  <c r="I87" i="8" l="1"/>
  <c r="K86" i="8"/>
  <c r="K87" i="8"/>
  <c r="N17" i="3"/>
  <c r="N22" i="3" s="1"/>
  <c r="E83" i="8" l="1"/>
  <c r="E84" i="8" s="1"/>
  <c r="E86" i="8" s="1"/>
  <c r="R17" i="3"/>
  <c r="R22" i="3" s="1"/>
  <c r="K15" i="6"/>
  <c r="K16" i="6" s="1"/>
  <c r="E87" i="8" l="1"/>
</calcChain>
</file>

<file path=xl/sharedStrings.xml><?xml version="1.0" encoding="utf-8"?>
<sst xmlns="http://schemas.openxmlformats.org/spreadsheetml/2006/main" count="342" uniqueCount="199">
  <si>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</si>
  <si>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</si>
  <si>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</si>
  <si>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</si>
  <si>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</si>
  <si>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</si>
  <si>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</si>
  <si>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</si>
  <si>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</si>
  <si>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</si>
  <si>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</si>
  <si>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</si>
  <si>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</si>
  <si>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</si>
  <si>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</si>
  <si>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</si>
  <si>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</si>
  <si>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</si>
  <si>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</si>
  <si>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</si>
  <si>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</si>
  <si>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</si>
  <si>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</si>
  <si>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</si>
  <si>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</si>
  <si>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</si>
  <si>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</si>
  <si>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</si>
  <si>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</si>
  <si>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</si>
  <si>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</si>
  <si>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</si>
  <si>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</si>
  <si>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</si>
  <si>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</si>
  <si>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</si>
  <si>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</si>
  <si>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</si>
  <si>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</si>
  <si>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</si>
  <si>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</si>
  <si>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</si>
  <si>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</si>
  <si>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</si>
  <si>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Unappropriated</t>
  </si>
  <si>
    <t>Other comprehensive income:</t>
  </si>
  <si>
    <t>Profit or loss:</t>
  </si>
  <si>
    <t xml:space="preserve">Inventories </t>
  </si>
  <si>
    <t xml:space="preserve">Property, plant and equipment </t>
  </si>
  <si>
    <t>(Unit: Thousand Baht)</t>
  </si>
  <si>
    <t>(Unaudited</t>
  </si>
  <si>
    <t>but reviewed)</t>
  </si>
  <si>
    <t>(Audited)</t>
  </si>
  <si>
    <t>(Unaudited but reviewed)</t>
  </si>
  <si>
    <t>Total comprehensive income for the period</t>
  </si>
  <si>
    <t>Cash and cash equivalents at end of period</t>
  </si>
  <si>
    <t>Other comprehensive income for the period</t>
  </si>
  <si>
    <t xml:space="preserve">   Other non-current assets</t>
  </si>
  <si>
    <t>Consolidated financial statements</t>
  </si>
  <si>
    <t>Other non-current liabilities</t>
  </si>
  <si>
    <t xml:space="preserve">   Registered</t>
  </si>
  <si>
    <t>acquisition under</t>
  </si>
  <si>
    <t>common control</t>
  </si>
  <si>
    <t>statutory reserve</t>
  </si>
  <si>
    <t>Appropriated -</t>
  </si>
  <si>
    <t>Deferred tax assets</t>
  </si>
  <si>
    <t xml:space="preserve">   Cash received from interest income</t>
  </si>
  <si>
    <t xml:space="preserve">   Issued and fully paid-up</t>
  </si>
  <si>
    <t>Advances received for goods</t>
  </si>
  <si>
    <t>Permsin Steel Works Public Company Limited and its subsidiaries</t>
  </si>
  <si>
    <t>Investments in subsidiaries</t>
  </si>
  <si>
    <t>Current liabilities</t>
  </si>
  <si>
    <t>The accompanying notes are an integral part of the interim financial statements.</t>
  </si>
  <si>
    <t xml:space="preserve">Total comprehensive income for the period </t>
  </si>
  <si>
    <t>Sales and service income</t>
  </si>
  <si>
    <t>Cost of sales and services</t>
  </si>
  <si>
    <t>Separate financial statements</t>
  </si>
  <si>
    <t>Deferred tax liabilities</t>
  </si>
  <si>
    <t>Premium on ordinary shares</t>
  </si>
  <si>
    <t xml:space="preserve">   Appropriated - statutory reserve</t>
  </si>
  <si>
    <t>shareholders' equity</t>
  </si>
  <si>
    <t>Premium on</t>
  </si>
  <si>
    <t>ordinary shares</t>
  </si>
  <si>
    <t xml:space="preserve">Investment properties </t>
  </si>
  <si>
    <t xml:space="preserve">Surplus from business acquisition </t>
  </si>
  <si>
    <t xml:space="preserve">   under common control</t>
  </si>
  <si>
    <t>Equity holders of the Company</t>
  </si>
  <si>
    <t>Surplus</t>
  </si>
  <si>
    <t>from business</t>
  </si>
  <si>
    <t>Equity attributable</t>
  </si>
  <si>
    <t>to non-controlling</t>
  </si>
  <si>
    <t>interests of</t>
  </si>
  <si>
    <t>Total equity</t>
  </si>
  <si>
    <t>attributable to</t>
  </si>
  <si>
    <t>shareholders of</t>
  </si>
  <si>
    <t>the Company</t>
  </si>
  <si>
    <t>Non-cash transactions:</t>
  </si>
  <si>
    <t>Non-controlling interests of the subsidiaries</t>
  </si>
  <si>
    <t>the subsidiaries</t>
  </si>
  <si>
    <t xml:space="preserve">Income tax </t>
  </si>
  <si>
    <t>Non-controlling interests of subsidiaries</t>
  </si>
  <si>
    <t>Supplemental cash flows information</t>
  </si>
  <si>
    <t>Repayment of long-term loans</t>
  </si>
  <si>
    <t xml:space="preserve">   Depreciation and amortisation</t>
  </si>
  <si>
    <t>Current portion of long-term loans</t>
  </si>
  <si>
    <t>Long-term loans - net of current portion</t>
  </si>
  <si>
    <t xml:space="preserve">     766,658,697 ordinary shares of Baht 1 each</t>
  </si>
  <si>
    <t xml:space="preserve">   Unappropriated (deficits)</t>
  </si>
  <si>
    <t>(deficits)</t>
  </si>
  <si>
    <t>Selling and distribution expenses</t>
  </si>
  <si>
    <t>Cash paid for accounts payable for purchases of equipment</t>
  </si>
  <si>
    <t xml:space="preserve">   Purchases of plant and equipment for which no cash has been paid</t>
  </si>
  <si>
    <t>Equity attributable to the Company's shareholders</t>
  </si>
  <si>
    <t xml:space="preserve">Current portion of lease liabilities </t>
  </si>
  <si>
    <t>Total comprehensive income attributable to:</t>
  </si>
  <si>
    <t>Net cash flow used in investing activities</t>
  </si>
  <si>
    <t>Payment of lease liabilities</t>
  </si>
  <si>
    <t>Refundable value added tax</t>
  </si>
  <si>
    <t>Lease liabilities - net of current portion</t>
  </si>
  <si>
    <t>Intangible assets - computer software</t>
  </si>
  <si>
    <t>Acquisition of plant and equipment</t>
  </si>
  <si>
    <t>Short-term loans from related parties</t>
  </si>
  <si>
    <t>Profit (loss) attributable to:</t>
  </si>
  <si>
    <t>Total equity attributable to owners of the Company</t>
  </si>
  <si>
    <t>Rental and utility income</t>
  </si>
  <si>
    <t>Cost of rental and utility</t>
  </si>
  <si>
    <t xml:space="preserve">   Finance income</t>
  </si>
  <si>
    <t xml:space="preserve">   Finance cost</t>
  </si>
  <si>
    <t>Balance as at 1 January 2025</t>
  </si>
  <si>
    <t>Other current financial assets</t>
  </si>
  <si>
    <t>Short-term loans from financial institutions</t>
  </si>
  <si>
    <t>Trade and other current payables</t>
  </si>
  <si>
    <t>Non-current provision for employee benefits</t>
  </si>
  <si>
    <t>Profit (loss) before income tax</t>
  </si>
  <si>
    <t>Profit (loss) for the period</t>
  </si>
  <si>
    <t>Basic earning (loss) per share (Baht)</t>
  </si>
  <si>
    <t>Profit (loss) attributable to equity holders of the Company</t>
  </si>
  <si>
    <t>Profit (loss) before tax</t>
  </si>
  <si>
    <t xml:space="preserve">Adjustments to reconcile profit (loss) before tax to </t>
  </si>
  <si>
    <t xml:space="preserve">   Trade and other current receivables</t>
  </si>
  <si>
    <t xml:space="preserve">   Trade and other current payables</t>
  </si>
  <si>
    <t>Net increase (decrease) in cash and cash equivalents</t>
  </si>
  <si>
    <t>Exchange gain</t>
  </si>
  <si>
    <t>Acquisition of computer software</t>
  </si>
  <si>
    <t>Trade and other current receivables</t>
  </si>
  <si>
    <t xml:space="preserve">   Transfer property, plant and equipment to investment properties</t>
  </si>
  <si>
    <t xml:space="preserve">Operating profit (loss) </t>
  </si>
  <si>
    <t xml:space="preserve">   Non-current provision for employee benefits</t>
  </si>
  <si>
    <t>Advance payments for purchase of equipment</t>
  </si>
  <si>
    <t>(Unit: Thousand Baht, except earning (loss) per share expressed in Baht)</t>
  </si>
  <si>
    <t>Operating liabilities increase (decrease)</t>
  </si>
  <si>
    <t>31 December 2025</t>
  </si>
  <si>
    <t>Balance as at 1 January 2026</t>
  </si>
  <si>
    <t>Derivative liabilities</t>
  </si>
  <si>
    <t xml:space="preserve">Deficit on change in </t>
  </si>
  <si>
    <t>ownership interests</t>
  </si>
  <si>
    <t>in subsidiary</t>
  </si>
  <si>
    <t xml:space="preserve">   Reversal of reduction for inventory cost to net realisable value</t>
  </si>
  <si>
    <t xml:space="preserve">   Unrealised loss (gain) on exchange rate</t>
  </si>
  <si>
    <t>Cash flow from operating activities</t>
  </si>
  <si>
    <t>Net cash flow from operating activities</t>
  </si>
  <si>
    <t>Net cash flow used in financing activities</t>
  </si>
  <si>
    <t>Short-term loans to subsidiary</t>
  </si>
  <si>
    <t>Increase in fixed deposit</t>
  </si>
  <si>
    <t>Decrease in short-term loans from financial institutions</t>
  </si>
  <si>
    <t>Increase in short-term loans from related party</t>
  </si>
  <si>
    <t>Long-term loans to subsidiary</t>
  </si>
  <si>
    <t xml:space="preserve">   Cash paid for income tax</t>
  </si>
  <si>
    <t>Cash received from capital decrease of subsidiary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</si>
  <si>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</si>
  <si>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</si>
  <si>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</si>
  <si>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</si>
  <si>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</si>
  <si>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</si>
  <si>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>Cash received from long-term loan</t>
  </si>
  <si>
    <t>Operating profit</t>
  </si>
  <si>
    <t xml:space="preserve">   Allowance for expected credit loss (reversal)</t>
  </si>
  <si>
    <t>Cash paid for investment in subsidiary</t>
  </si>
  <si>
    <t>Increase in non-controlling interest</t>
  </si>
  <si>
    <t xml:space="preserve">   of the subsidiary (Note 6)</t>
  </si>
  <si>
    <t xml:space="preserve">   Cash paid for employee benefits</t>
  </si>
  <si>
    <t>Deficits on change in ownership interests in subsidiary</t>
  </si>
  <si>
    <t>Effect of the changes in ownership interests</t>
  </si>
  <si>
    <t xml:space="preserve">   in subsidiary (Note 6)</t>
  </si>
  <si>
    <t>Exchange loss</t>
  </si>
  <si>
    <t xml:space="preserve">Profit from operating activities before  </t>
  </si>
  <si>
    <t>Cash and cash equivalents at beginning of period</t>
  </si>
  <si>
    <t>Increase in non-controlling interest of the subsidiary</t>
  </si>
  <si>
    <t>Statements of financial position</t>
  </si>
  <si>
    <t>Right-of-use assets</t>
  </si>
  <si>
    <t>Statements of financial position (continued)</t>
  </si>
  <si>
    <t xml:space="preserve">Statements of comprehensive income </t>
  </si>
  <si>
    <t>Statements of comprehensive income (continued)</t>
  </si>
  <si>
    <t>Statements of changes in shareholders' equity</t>
  </si>
  <si>
    <t>Statements of changes in shareholders' equity (continued)</t>
  </si>
  <si>
    <t>Cash flows statements</t>
  </si>
  <si>
    <t>Cash flows statements (continued)</t>
  </si>
  <si>
    <t>Increase in loans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</si>
</sst>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8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7" fillId="0" borderId="0"/>
  </cellStyleXfs>
  <cellXfs count="72">
    <xf numFmtId="0" fontId="0" fillId="0" borderId="0" xfId="0"/>
    <xf numFmtId="0" fontId="1" fillId="0" borderId="0" xfId="0" applyFont="1"/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1" quotePrefix="1" applyNumberFormat="1" applyFont="1" applyAlignment="1" applyProtection="1">
      <alignment horizontal="center"/>
    </xf>
    <xf numFmtId="49" fontId="3" fillId="0" borderId="0" xfId="0" applyNumberFormat="1" applyFont="1" applyAlignment="1">
      <alignment horizontal="right"/>
    </xf>
    <xf numFmtId="0" fontId="2" fillId="0" borderId="0" xfId="1" quotePrefix="1" applyNumberFormat="1" applyFont="1" applyFill="1" applyAlignment="1" applyProtection="1">
      <alignment horizontal="center"/>
    </xf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41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1" xfId="0" applyNumberFormat="1" applyFont="1" applyBorder="1" applyAlignment="1">
      <alignment horizontal="right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/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left"/>
    </xf>
    <xf numFmtId="49" fontId="3" fillId="0" borderId="6" xfId="0" quotePrefix="1" applyNumberFormat="1" applyFont="1" applyBorder="1" applyAlignment="1">
      <alignment horizontal="center"/>
    </xf>
    <xf numFmtId="0" fontId="1" fillId="2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9" fontId="1" fillId="0" borderId="0" xfId="0" applyNumberFormat="1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0" fontId="2" fillId="2" borderId="0" xfId="0" applyFont="1" applyFill="1"/>
    <xf numFmtId="49" fontId="1" fillId="0" borderId="0" xfId="0" applyNumberFormat="1" applyFont="1"/>
    <xf numFmtId="49" fontId="2" fillId="0" borderId="0" xfId="0" quotePrefix="1" applyNumberFormat="1" applyFont="1"/>
    <xf numFmtId="41" fontId="2" fillId="0" borderId="4" xfId="0" applyNumberFormat="1" applyFont="1" applyBorder="1" applyAlignment="1">
      <alignment horizontal="right"/>
    </xf>
    <xf numFmtId="49" fontId="2" fillId="0" borderId="0" xfId="0" applyNumberFormat="1" applyFont="1"/>
    <xf numFmtId="37" fontId="2" fillId="0" borderId="0" xfId="0" applyNumberFormat="1" applyFont="1"/>
    <xf numFmtId="37" fontId="4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1" fontId="2" fillId="0" borderId="4" xfId="0" applyNumberFormat="1" applyFont="1" applyBorder="1"/>
    <xf numFmtId="41" fontId="2" fillId="0" borderId="3" xfId="0" applyNumberFormat="1" applyFont="1" applyBorder="1"/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37" fontId="2" fillId="2" borderId="0" xfId="0" applyNumberFormat="1" applyFont="1" applyFill="1" applyAlignment="1">
      <alignment horizontal="centerContinuous"/>
    </xf>
    <xf numFmtId="164" fontId="2" fillId="2" borderId="0" xfId="0" applyNumberFormat="1" applyFont="1" applyFill="1"/>
    <xf numFmtId="38" fontId="2" fillId="2" borderId="0" xfId="0" applyNumberFormat="1" applyFont="1" applyFill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 wrapText="1"/>
    </xf>
    <xf numFmtId="41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center"/>
    </xf>
    <xf numFmtId="0" fontId="2" fillId="0" borderId="0" xfId="4" applyFont="1" applyAlignment="1">
      <alignment horizontal="left"/>
    </xf>
    <xf numFmtId="37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35" xfId="2" xr:uid="{00000000-0005-0000-0000-000001000000}"/>
    <cellStyle name="Normal" xfId="0" builtinId="0"/>
    <cellStyle name="Normal 2 2" xfId="3" xr:uid="{FCF3C362-EF08-4D80-A23E-2CCEE3CF6F72}"/>
    <cellStyle name="Normal 6" xfId="4" xr:uid="{969AB04A-947D-4255-BA56-C396C2A1BC0D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showGridLines="0" tabSelected="1" view="pageBreakPreview" zoomScale="40" zoomScaleNormal="100" zoomScaleSheetLayoutView="40" workbookViewId="0">
      <selection activeCell="P2" sqref="P2"/>
    </sheetView>
  </sheetViews>
  <sheetFormatPr defaultColWidth="10.5546875" defaultRowHeight="24" customHeight="1" x14ac:dyDescent="0.25"/>
  <cols>
    <col min="1" max="1" width="42.33203125" style="12" customWidth="1"/>
    <col min="2" max="2" width="1.44140625" style="13" customWidth="1"/>
    <col min="3" max="3" width="4.5546875" style="12" customWidth="1"/>
    <col min="4" max="4" width="1.44140625" style="13" customWidth="1"/>
    <col min="5" max="5" width="16.6640625" style="13" customWidth="1"/>
    <col min="6" max="6" width="1.44140625" style="13" customWidth="1"/>
    <col min="7" max="7" width="16.6640625" style="13" customWidth="1"/>
    <col min="8" max="8" width="1.44140625" style="13" customWidth="1"/>
    <col min="9" max="9" width="16.6640625" style="13" customWidth="1"/>
    <col min="10" max="10" width="1.44140625" style="13" customWidth="1"/>
    <col min="11" max="11" width="16.6640625" style="13" customWidth="1"/>
    <col min="12" max="12" width="1" style="13" customWidth="1"/>
    <col min="13" max="16384" width="10.5546875" style="13"/>
  </cols>
  <sheetData>
    <row r="1" spans="1:12" s="6" customFormat="1" ht="24" customHeight="1" x14ac:dyDescent="0.25">
      <c r="A1" s="1" t="s">
        <v>69</v>
      </c>
      <c r="B1" s="2"/>
      <c r="C1" s="3"/>
      <c r="D1" s="4"/>
      <c r="E1" s="5"/>
      <c r="F1" s="5"/>
      <c r="G1" s="5"/>
      <c r="H1" s="4"/>
      <c r="I1" s="4"/>
      <c r="J1" s="4"/>
      <c r="K1" s="4"/>
      <c r="L1" s="4"/>
    </row>
    <row r="2" spans="1:12" s="6" customFormat="1" ht="24" customHeight="1" x14ac:dyDescent="0.25">
      <c r="A2" s="1" t="s">
        <v>189</v>
      </c>
      <c r="B2" s="4"/>
      <c r="C2" s="3"/>
      <c r="D2" s="4"/>
      <c r="E2" s="5"/>
      <c r="F2" s="5"/>
      <c r="G2" s="5"/>
      <c r="H2" s="4"/>
      <c r="I2" s="4"/>
      <c r="J2" s="4"/>
      <c r="K2" s="4"/>
      <c r="L2" s="4"/>
    </row>
    <row r="3" spans="1:12" s="6" customFormat="1" ht="24" customHeight="1" x14ac:dyDescent="0.25">
      <c r="A3" s="1" t="s">
        <v>169</v>
      </c>
      <c r="B3" s="4"/>
      <c r="C3" s="3"/>
      <c r="D3" s="4"/>
      <c r="E3" s="5"/>
      <c r="F3" s="5"/>
      <c r="G3" s="5"/>
      <c r="H3" s="4"/>
      <c r="I3" s="4"/>
      <c r="J3" s="4"/>
      <c r="K3" s="4"/>
      <c r="L3" s="4"/>
    </row>
    <row r="4" spans="1:12" s="6" customFormat="1" ht="24" customHeight="1" x14ac:dyDescent="0.25">
      <c r="B4" s="4"/>
      <c r="C4" s="3"/>
      <c r="D4" s="4"/>
      <c r="E4" s="5"/>
      <c r="F4" s="5"/>
      <c r="G4" s="5"/>
      <c r="H4" s="4"/>
      <c r="J4" s="7"/>
      <c r="K4" s="7" t="s">
        <v>49</v>
      </c>
      <c r="L4" s="4"/>
    </row>
    <row r="5" spans="1:12" s="6" customFormat="1" ht="24" customHeight="1" x14ac:dyDescent="0.25">
      <c r="B5" s="4"/>
      <c r="C5" s="3"/>
      <c r="D5" s="4"/>
      <c r="E5" s="68" t="s">
        <v>58</v>
      </c>
      <c r="F5" s="68"/>
      <c r="G5" s="68"/>
      <c r="H5" s="4"/>
      <c r="I5" s="69" t="s">
        <v>76</v>
      </c>
      <c r="J5" s="69"/>
      <c r="K5" s="69"/>
      <c r="L5" s="4"/>
    </row>
    <row r="6" spans="1:12" s="5" customFormat="1" ht="24" customHeight="1" x14ac:dyDescent="0.25">
      <c r="A6" s="8"/>
      <c r="C6" s="14" t="s">
        <v>0</v>
      </c>
      <c r="E6" s="33" t="s">
        <v>170</v>
      </c>
      <c r="F6" s="10"/>
      <c r="G6" s="10" t="s">
        <v>151</v>
      </c>
      <c r="H6" s="11"/>
      <c r="I6" s="33" t="s">
        <v>170</v>
      </c>
      <c r="J6" s="10"/>
      <c r="K6" s="10" t="s">
        <v>151</v>
      </c>
      <c r="L6" s="11"/>
    </row>
    <row r="7" spans="1:12" ht="24" customHeight="1" x14ac:dyDescent="0.25">
      <c r="C7" s="14"/>
      <c r="E7" s="15" t="s">
        <v>50</v>
      </c>
      <c r="F7" s="15"/>
      <c r="G7" s="16" t="s">
        <v>52</v>
      </c>
      <c r="H7" s="17"/>
      <c r="I7" s="18" t="s">
        <v>50</v>
      </c>
      <c r="J7" s="15"/>
      <c r="K7" s="16" t="s">
        <v>52</v>
      </c>
      <c r="L7" s="17"/>
    </row>
    <row r="8" spans="1:12" ht="24" customHeight="1" x14ac:dyDescent="0.25">
      <c r="C8" s="14"/>
      <c r="E8" s="15" t="s">
        <v>51</v>
      </c>
      <c r="F8" s="15"/>
      <c r="G8" s="15"/>
      <c r="H8" s="17"/>
      <c r="I8" s="18" t="s">
        <v>51</v>
      </c>
      <c r="J8" s="15"/>
      <c r="K8" s="15"/>
      <c r="L8" s="17"/>
    </row>
    <row r="9" spans="1:12" ht="24" customHeight="1" x14ac:dyDescent="0.3">
      <c r="A9" s="1" t="s">
        <v>1</v>
      </c>
      <c r="C9" s="19"/>
    </row>
    <row r="10" spans="1:12" ht="24" customHeight="1" x14ac:dyDescent="0.3">
      <c r="A10" s="1" t="s">
        <v>2</v>
      </c>
      <c r="C10" s="19"/>
    </row>
    <row r="11" spans="1:12" ht="24" customHeight="1" x14ac:dyDescent="0.3">
      <c r="A11" s="12" t="s">
        <v>3</v>
      </c>
      <c r="B11" s="20"/>
      <c r="C11" s="19"/>
      <c r="E11" s="21">
        <v>20042</v>
      </c>
      <c r="F11" s="21"/>
      <c r="G11" s="21">
        <v>17459</v>
      </c>
      <c r="H11" s="21"/>
      <c r="I11" s="21">
        <v>254</v>
      </c>
      <c r="J11" s="21"/>
      <c r="K11" s="21">
        <v>2765</v>
      </c>
    </row>
    <row r="12" spans="1:12" ht="24" customHeight="1" x14ac:dyDescent="0.3">
      <c r="A12" s="12" t="s">
        <v>144</v>
      </c>
      <c r="C12" s="19">
        <v>3</v>
      </c>
      <c r="D12" s="22"/>
      <c r="E12" s="21">
        <v>163061</v>
      </c>
      <c r="F12" s="21"/>
      <c r="G12" s="21">
        <v>88243</v>
      </c>
      <c r="H12" s="21"/>
      <c r="I12" s="21">
        <v>13721</v>
      </c>
      <c r="J12" s="21"/>
      <c r="K12" s="21">
        <v>52393</v>
      </c>
    </row>
    <row r="13" spans="1:12" ht="24" customHeight="1" x14ac:dyDescent="0.3">
      <c r="A13" s="12" t="s">
        <v>162</v>
      </c>
      <c r="C13" s="19">
        <v>2</v>
      </c>
      <c r="D13" s="22"/>
      <c r="E13" s="21">
        <v>0</v>
      </c>
      <c r="F13" s="21"/>
      <c r="G13" s="21">
        <v>0</v>
      </c>
      <c r="H13" s="21"/>
      <c r="I13" s="21">
        <v>0</v>
      </c>
      <c r="J13" s="21"/>
      <c r="K13" s="21">
        <v>20000</v>
      </c>
    </row>
    <row r="14" spans="1:12" ht="24" customHeight="1" x14ac:dyDescent="0.3">
      <c r="A14" s="12" t="s">
        <v>47</v>
      </c>
      <c r="B14" s="6"/>
      <c r="C14" s="19">
        <v>4</v>
      </c>
      <c r="E14" s="21">
        <v>1376853</v>
      </c>
      <c r="F14" s="21"/>
      <c r="G14" s="21">
        <v>1528302</v>
      </c>
      <c r="H14" s="21"/>
      <c r="I14" s="21">
        <v>498036</v>
      </c>
      <c r="J14" s="21"/>
      <c r="K14" s="21">
        <v>635566</v>
      </c>
    </row>
    <row r="15" spans="1:12" ht="24" customHeight="1" x14ac:dyDescent="0.3">
      <c r="A15" s="12" t="s">
        <v>117</v>
      </c>
      <c r="B15" s="6"/>
      <c r="C15" s="19"/>
      <c r="E15" s="21">
        <v>7416</v>
      </c>
      <c r="F15" s="21"/>
      <c r="G15" s="21">
        <v>28857</v>
      </c>
      <c r="H15" s="21"/>
      <c r="I15" s="21">
        <v>5578</v>
      </c>
      <c r="J15" s="21"/>
      <c r="K15" s="21">
        <v>28857</v>
      </c>
    </row>
    <row r="16" spans="1:12" ht="24" customHeight="1" x14ac:dyDescent="0.3">
      <c r="A16" s="12" t="s">
        <v>129</v>
      </c>
      <c r="B16" s="6"/>
      <c r="C16" s="19">
        <v>5</v>
      </c>
      <c r="E16" s="21">
        <v>4911</v>
      </c>
      <c r="F16" s="21"/>
      <c r="G16" s="21">
        <v>2122</v>
      </c>
      <c r="H16" s="21"/>
      <c r="I16" s="21">
        <v>2425</v>
      </c>
      <c r="J16" s="21"/>
      <c r="K16" s="21">
        <v>2122</v>
      </c>
    </row>
    <row r="17" spans="1:12" ht="24" customHeight="1" x14ac:dyDescent="0.3">
      <c r="A17" s="12" t="s">
        <v>4</v>
      </c>
      <c r="C17" s="19"/>
      <c r="E17" s="21">
        <v>23979</v>
      </c>
      <c r="F17" s="21"/>
      <c r="G17" s="21">
        <v>9222</v>
      </c>
      <c r="H17" s="21"/>
      <c r="I17" s="21">
        <v>13427</v>
      </c>
      <c r="J17" s="21"/>
      <c r="K17" s="21">
        <v>2116</v>
      </c>
    </row>
    <row r="18" spans="1:12" ht="24" customHeight="1" x14ac:dyDescent="0.3">
      <c r="A18" s="1" t="s">
        <v>5</v>
      </c>
      <c r="C18" s="19"/>
      <c r="E18" s="23">
        <f>SUM(E11:E17)</f>
        <v>1596262</v>
      </c>
      <c r="F18" s="21"/>
      <c r="G18" s="23">
        <f>SUM(G11:G17)</f>
        <v>1674205</v>
      </c>
      <c r="H18" s="21"/>
      <c r="I18" s="23">
        <f>SUM(I11:I17)</f>
        <v>533441</v>
      </c>
      <c r="J18" s="21"/>
      <c r="K18" s="23">
        <f>SUM(K11:K17)</f>
        <v>743819</v>
      </c>
    </row>
    <row r="19" spans="1:12" ht="24" customHeight="1" x14ac:dyDescent="0.3">
      <c r="A19" s="1" t="s">
        <v>6</v>
      </c>
      <c r="C19" s="19"/>
      <c r="E19" s="21"/>
      <c r="F19" s="21"/>
      <c r="G19" s="21"/>
      <c r="H19" s="21"/>
      <c r="I19" s="21"/>
      <c r="J19" s="21"/>
      <c r="K19" s="21"/>
    </row>
    <row r="20" spans="1:12" ht="24" customHeight="1" x14ac:dyDescent="0.3">
      <c r="A20" s="12" t="s">
        <v>7</v>
      </c>
      <c r="C20" s="19"/>
      <c r="E20" s="21">
        <v>51500</v>
      </c>
      <c r="F20" s="21"/>
      <c r="G20" s="21">
        <v>51500</v>
      </c>
      <c r="H20" s="21"/>
      <c r="I20" s="21">
        <v>25000</v>
      </c>
      <c r="J20" s="21"/>
      <c r="K20" s="21">
        <v>25000</v>
      </c>
    </row>
    <row r="21" spans="1:12" ht="24" customHeight="1" x14ac:dyDescent="0.3">
      <c r="A21" s="12" t="s">
        <v>166</v>
      </c>
      <c r="C21" s="19">
        <v>2</v>
      </c>
      <c r="D21" s="22"/>
      <c r="E21" s="21">
        <v>0</v>
      </c>
      <c r="F21" s="21"/>
      <c r="G21" s="21">
        <v>0</v>
      </c>
      <c r="H21" s="21"/>
      <c r="I21" s="21">
        <v>37000</v>
      </c>
      <c r="J21" s="21"/>
      <c r="K21" s="21">
        <v>0</v>
      </c>
    </row>
    <row r="22" spans="1:12" ht="24" customHeight="1" x14ac:dyDescent="0.3">
      <c r="A22" s="12" t="s">
        <v>70</v>
      </c>
      <c r="C22" s="19">
        <v>6</v>
      </c>
      <c r="E22" s="21">
        <v>0</v>
      </c>
      <c r="F22" s="21"/>
      <c r="G22" s="21">
        <v>0</v>
      </c>
      <c r="H22" s="21"/>
      <c r="I22" s="21">
        <v>673749</v>
      </c>
      <c r="J22" s="21"/>
      <c r="K22" s="21">
        <v>573749</v>
      </c>
    </row>
    <row r="23" spans="1:12" ht="24" customHeight="1" x14ac:dyDescent="0.3">
      <c r="A23" s="12" t="s">
        <v>83</v>
      </c>
      <c r="C23" s="19">
        <v>7</v>
      </c>
      <c r="E23" s="21">
        <v>0</v>
      </c>
      <c r="F23" s="21"/>
      <c r="G23" s="21">
        <v>0</v>
      </c>
      <c r="H23" s="21"/>
      <c r="I23" s="21">
        <v>269631</v>
      </c>
      <c r="J23" s="21"/>
      <c r="K23" s="21">
        <v>274249</v>
      </c>
    </row>
    <row r="24" spans="1:12" ht="24" customHeight="1" x14ac:dyDescent="0.3">
      <c r="A24" s="12" t="s">
        <v>48</v>
      </c>
      <c r="B24" s="6"/>
      <c r="C24" s="19">
        <v>8</v>
      </c>
      <c r="E24" s="21">
        <v>1612831</v>
      </c>
      <c r="F24" s="21"/>
      <c r="G24" s="21">
        <v>1656429</v>
      </c>
      <c r="H24" s="21"/>
      <c r="I24" s="21">
        <v>516136</v>
      </c>
      <c r="J24" s="21"/>
      <c r="K24" s="21">
        <v>529944</v>
      </c>
    </row>
    <row r="25" spans="1:12" ht="24" customHeight="1" x14ac:dyDescent="0.3">
      <c r="A25" s="12" t="s">
        <v>190</v>
      </c>
      <c r="B25" s="6"/>
      <c r="C25" s="19">
        <v>9</v>
      </c>
      <c r="E25" s="21">
        <v>350051</v>
      </c>
      <c r="F25" s="21"/>
      <c r="G25" s="21">
        <v>356516</v>
      </c>
      <c r="H25" s="21"/>
      <c r="I25" s="21">
        <v>0</v>
      </c>
      <c r="J25" s="21"/>
      <c r="K25" s="21">
        <v>0</v>
      </c>
    </row>
    <row r="26" spans="1:12" ht="24" customHeight="1" x14ac:dyDescent="0.3">
      <c r="A26" s="12" t="s">
        <v>119</v>
      </c>
      <c r="B26" s="6"/>
      <c r="C26" s="19"/>
      <c r="E26" s="21">
        <v>14263</v>
      </c>
      <c r="F26" s="21"/>
      <c r="G26" s="21">
        <v>14620</v>
      </c>
      <c r="H26" s="21"/>
      <c r="I26" s="21">
        <v>1</v>
      </c>
      <c r="J26" s="21"/>
      <c r="K26" s="21">
        <v>5</v>
      </c>
    </row>
    <row r="27" spans="1:12" ht="24" customHeight="1" x14ac:dyDescent="0.3">
      <c r="A27" s="12" t="s">
        <v>65</v>
      </c>
      <c r="B27" s="6"/>
      <c r="C27" s="19"/>
      <c r="E27" s="21">
        <v>21263</v>
      </c>
      <c r="F27" s="21"/>
      <c r="G27" s="21">
        <v>18204</v>
      </c>
      <c r="H27" s="21"/>
      <c r="I27" s="21">
        <v>0</v>
      </c>
      <c r="J27" s="21"/>
      <c r="K27" s="21">
        <v>0</v>
      </c>
    </row>
    <row r="28" spans="1:12" ht="24" customHeight="1" x14ac:dyDescent="0.3">
      <c r="A28" s="12" t="s">
        <v>117</v>
      </c>
      <c r="B28" s="6"/>
      <c r="C28" s="19"/>
      <c r="E28" s="21">
        <v>128537</v>
      </c>
      <c r="F28" s="21"/>
      <c r="G28" s="21">
        <v>127015</v>
      </c>
      <c r="H28" s="21"/>
      <c r="I28" s="21">
        <v>0</v>
      </c>
      <c r="J28" s="21"/>
      <c r="K28" s="21">
        <v>0</v>
      </c>
    </row>
    <row r="29" spans="1:12" ht="24" customHeight="1" x14ac:dyDescent="0.3">
      <c r="A29" s="12" t="s">
        <v>8</v>
      </c>
      <c r="B29" s="6"/>
      <c r="C29" s="19"/>
      <c r="E29" s="21">
        <v>22686</v>
      </c>
      <c r="F29" s="21"/>
      <c r="G29" s="21">
        <v>17555</v>
      </c>
      <c r="H29" s="21"/>
      <c r="I29" s="21">
        <v>23725</v>
      </c>
      <c r="J29" s="21"/>
      <c r="K29" s="21">
        <v>21545</v>
      </c>
    </row>
    <row r="30" spans="1:12" ht="24" customHeight="1" x14ac:dyDescent="0.3">
      <c r="A30" s="1" t="s">
        <v>9</v>
      </c>
      <c r="C30" s="19"/>
      <c r="E30" s="23">
        <f>SUM(E20:E29)</f>
        <v>2201131</v>
      </c>
      <c r="F30" s="21"/>
      <c r="G30" s="23">
        <f>SUM(G20:G29)</f>
        <v>2241839</v>
      </c>
      <c r="H30" s="21"/>
      <c r="I30" s="23">
        <f>SUM(I20:I29)</f>
        <v>1545242</v>
      </c>
      <c r="J30" s="21"/>
      <c r="K30" s="23">
        <f>SUM(K20:K29)</f>
        <v>1424492</v>
      </c>
    </row>
    <row r="31" spans="1:12" ht="24" customHeight="1" thickBot="1" x14ac:dyDescent="0.3">
      <c r="A31" s="1" t="s">
        <v>10</v>
      </c>
      <c r="E31" s="24">
        <f>SUM(E30,E18)</f>
        <v>3797393</v>
      </c>
      <c r="F31" s="21"/>
      <c r="G31" s="24">
        <f>SUM(G30,G18)</f>
        <v>3916044</v>
      </c>
      <c r="H31" s="21"/>
      <c r="I31" s="24">
        <f>SUM(I30,I18)</f>
        <v>2078683</v>
      </c>
      <c r="J31" s="21"/>
      <c r="K31" s="24">
        <f>SUM(K30,K18)</f>
        <v>2168311</v>
      </c>
    </row>
    <row r="32" spans="1:12" ht="24" customHeight="1" thickTop="1" x14ac:dyDescent="0.25">
      <c r="E32" s="21"/>
      <c r="F32" s="21"/>
      <c r="G32" s="21"/>
      <c r="H32" s="21"/>
      <c r="I32" s="21"/>
      <c r="J32" s="21"/>
      <c r="K32" s="21"/>
      <c r="L32" s="25"/>
    </row>
    <row r="33" spans="1:12" ht="24" customHeight="1" x14ac:dyDescent="0.25">
      <c r="A33" s="26" t="s">
        <v>72</v>
      </c>
      <c r="B33" s="20"/>
      <c r="E33" s="25"/>
      <c r="F33" s="25"/>
      <c r="G33" s="25"/>
      <c r="H33" s="25"/>
      <c r="I33" s="25"/>
      <c r="J33" s="25"/>
      <c r="K33" s="25"/>
      <c r="L33" s="25"/>
    </row>
    <row r="34" spans="1:12" s="6" customFormat="1" ht="24" customHeight="1" x14ac:dyDescent="0.25">
      <c r="A34" s="1" t="s">
        <v>69</v>
      </c>
      <c r="B34" s="2"/>
      <c r="C34" s="3"/>
      <c r="D34" s="4"/>
      <c r="E34" s="5"/>
      <c r="F34" s="5"/>
      <c r="G34" s="5"/>
      <c r="H34" s="4"/>
      <c r="I34" s="4"/>
      <c r="J34" s="4"/>
      <c r="K34" s="4"/>
      <c r="L34" s="4"/>
    </row>
    <row r="35" spans="1:12" s="6" customFormat="1" ht="24" customHeight="1" x14ac:dyDescent="0.25">
      <c r="A35" s="1" t="s">
        <v>191</v>
      </c>
      <c r="B35" s="4"/>
      <c r="C35" s="3"/>
      <c r="D35" s="4"/>
      <c r="E35" s="5"/>
      <c r="F35" s="5"/>
      <c r="G35" s="5"/>
      <c r="H35" s="4"/>
      <c r="I35" s="4"/>
      <c r="J35" s="4"/>
      <c r="K35" s="4"/>
      <c r="L35" s="4"/>
    </row>
    <row r="36" spans="1:12" s="6" customFormat="1" ht="24" customHeight="1" x14ac:dyDescent="0.25">
      <c r="A36" s="1" t="s">
        <v>169</v>
      </c>
      <c r="B36" s="4"/>
      <c r="C36" s="3"/>
      <c r="D36" s="4"/>
      <c r="E36" s="5"/>
      <c r="F36" s="5"/>
      <c r="G36" s="5"/>
      <c r="H36" s="4"/>
      <c r="I36" s="4"/>
      <c r="J36" s="4"/>
      <c r="K36" s="4"/>
      <c r="L36" s="4"/>
    </row>
    <row r="37" spans="1:12" s="6" customFormat="1" ht="24" customHeight="1" x14ac:dyDescent="0.25">
      <c r="B37" s="4"/>
      <c r="C37" s="3"/>
      <c r="D37" s="4"/>
      <c r="E37" s="5"/>
      <c r="F37" s="5"/>
      <c r="G37" s="5"/>
      <c r="H37" s="4"/>
      <c r="J37" s="7"/>
      <c r="K37" s="7" t="s">
        <v>49</v>
      </c>
      <c r="L37" s="4"/>
    </row>
    <row r="38" spans="1:12" s="6" customFormat="1" ht="24" customHeight="1" x14ac:dyDescent="0.25">
      <c r="B38" s="4"/>
      <c r="C38" s="3"/>
      <c r="D38" s="4"/>
      <c r="E38" s="68" t="s">
        <v>58</v>
      </c>
      <c r="F38" s="68"/>
      <c r="G38" s="68"/>
      <c r="H38" s="4"/>
      <c r="I38" s="69" t="s">
        <v>76</v>
      </c>
      <c r="J38" s="69"/>
      <c r="K38" s="69"/>
      <c r="L38" s="4"/>
    </row>
    <row r="39" spans="1:12" ht="24" customHeight="1" x14ac:dyDescent="0.25">
      <c r="C39" s="14" t="s">
        <v>0</v>
      </c>
      <c r="D39" s="5"/>
      <c r="E39" s="33" t="s">
        <v>170</v>
      </c>
      <c r="F39" s="10"/>
      <c r="G39" s="10" t="s">
        <v>151</v>
      </c>
      <c r="H39" s="11"/>
      <c r="I39" s="33" t="s">
        <v>170</v>
      </c>
      <c r="J39" s="10"/>
      <c r="K39" s="10" t="s">
        <v>151</v>
      </c>
      <c r="L39" s="17"/>
    </row>
    <row r="40" spans="1:12" ht="24" customHeight="1" x14ac:dyDescent="0.25">
      <c r="C40" s="14"/>
      <c r="E40" s="15" t="s">
        <v>50</v>
      </c>
      <c r="F40" s="15"/>
      <c r="G40" s="16" t="s">
        <v>52</v>
      </c>
      <c r="H40" s="17"/>
      <c r="I40" s="18" t="s">
        <v>50</v>
      </c>
      <c r="J40" s="15"/>
      <c r="K40" s="16" t="s">
        <v>52</v>
      </c>
      <c r="L40" s="17"/>
    </row>
    <row r="41" spans="1:12" ht="24" customHeight="1" x14ac:dyDescent="0.25">
      <c r="C41" s="14"/>
      <c r="E41" s="15" t="s">
        <v>51</v>
      </c>
      <c r="F41" s="15"/>
      <c r="G41" s="15"/>
      <c r="H41" s="17"/>
      <c r="I41" s="18" t="s">
        <v>51</v>
      </c>
      <c r="J41" s="15"/>
      <c r="K41" s="15"/>
      <c r="L41" s="17"/>
    </row>
    <row r="42" spans="1:12" ht="24" customHeight="1" x14ac:dyDescent="0.3">
      <c r="A42" s="1" t="s">
        <v>11</v>
      </c>
      <c r="C42" s="19"/>
    </row>
    <row r="43" spans="1:12" ht="24" customHeight="1" x14ac:dyDescent="0.3">
      <c r="A43" s="1" t="s">
        <v>71</v>
      </c>
      <c r="C43" s="19"/>
    </row>
    <row r="44" spans="1:12" ht="24" customHeight="1" x14ac:dyDescent="0.3">
      <c r="A44" s="12" t="s">
        <v>130</v>
      </c>
      <c r="B44" s="6"/>
      <c r="C44" s="19">
        <v>10</v>
      </c>
      <c r="E44" s="21">
        <v>2204319</v>
      </c>
      <c r="F44" s="21"/>
      <c r="G44" s="21">
        <v>2313679</v>
      </c>
      <c r="H44" s="21"/>
      <c r="I44" s="21">
        <v>850892</v>
      </c>
      <c r="J44" s="21"/>
      <c r="K44" s="21">
        <v>1060816</v>
      </c>
    </row>
    <row r="45" spans="1:12" ht="24" customHeight="1" x14ac:dyDescent="0.3">
      <c r="A45" s="12" t="s">
        <v>131</v>
      </c>
      <c r="C45" s="19">
        <v>11</v>
      </c>
      <c r="E45" s="21">
        <v>334569</v>
      </c>
      <c r="F45" s="21"/>
      <c r="G45" s="21">
        <v>244059</v>
      </c>
      <c r="H45" s="21"/>
      <c r="I45" s="21">
        <v>105756</v>
      </c>
      <c r="J45" s="21"/>
      <c r="K45" s="21">
        <v>27168</v>
      </c>
    </row>
    <row r="46" spans="1:12" ht="24" customHeight="1" x14ac:dyDescent="0.3">
      <c r="A46" s="12" t="s">
        <v>121</v>
      </c>
      <c r="C46" s="19">
        <v>2</v>
      </c>
      <c r="E46" s="21">
        <v>575000</v>
      </c>
      <c r="F46" s="21"/>
      <c r="G46" s="21">
        <v>575000</v>
      </c>
      <c r="H46" s="21"/>
      <c r="I46" s="21">
        <v>350000</v>
      </c>
      <c r="J46" s="21"/>
      <c r="K46" s="21">
        <v>350000</v>
      </c>
    </row>
    <row r="47" spans="1:12" ht="24" customHeight="1" x14ac:dyDescent="0.3">
      <c r="A47" s="12" t="s">
        <v>104</v>
      </c>
      <c r="B47" s="6"/>
      <c r="C47" s="19">
        <v>12</v>
      </c>
      <c r="E47" s="21">
        <v>45893</v>
      </c>
      <c r="F47" s="21"/>
      <c r="G47" s="21">
        <v>49161</v>
      </c>
      <c r="H47" s="21"/>
      <c r="I47" s="21">
        <v>0</v>
      </c>
      <c r="J47" s="21"/>
      <c r="K47" s="21">
        <v>0</v>
      </c>
    </row>
    <row r="48" spans="1:12" ht="24" customHeight="1" x14ac:dyDescent="0.3">
      <c r="A48" s="12" t="s">
        <v>113</v>
      </c>
      <c r="C48" s="19">
        <v>9</v>
      </c>
      <c r="E48" s="21">
        <v>58751</v>
      </c>
      <c r="F48" s="21"/>
      <c r="G48" s="21">
        <v>56974</v>
      </c>
      <c r="H48" s="21"/>
      <c r="I48" s="21">
        <v>0</v>
      </c>
      <c r="J48" s="21"/>
      <c r="K48" s="21">
        <v>0</v>
      </c>
    </row>
    <row r="49" spans="1:12" ht="24" customHeight="1" x14ac:dyDescent="0.25">
      <c r="A49" s="12" t="s">
        <v>68</v>
      </c>
      <c r="E49" s="21">
        <v>30980</v>
      </c>
      <c r="F49" s="21"/>
      <c r="G49" s="21">
        <v>16695</v>
      </c>
      <c r="H49" s="21"/>
      <c r="I49" s="21">
        <v>0</v>
      </c>
      <c r="J49" s="21"/>
      <c r="K49" s="21">
        <v>0</v>
      </c>
    </row>
    <row r="50" spans="1:12" ht="24" customHeight="1" x14ac:dyDescent="0.25">
      <c r="A50" s="12" t="s">
        <v>153</v>
      </c>
      <c r="E50" s="21">
        <v>0</v>
      </c>
      <c r="F50" s="21"/>
      <c r="G50" s="21">
        <v>7092</v>
      </c>
      <c r="H50" s="21"/>
      <c r="I50" s="21">
        <v>0</v>
      </c>
      <c r="J50" s="21"/>
      <c r="K50" s="21">
        <v>5761</v>
      </c>
    </row>
    <row r="51" spans="1:12" ht="24" customHeight="1" x14ac:dyDescent="0.3">
      <c r="A51" s="12" t="s">
        <v>12</v>
      </c>
      <c r="C51" s="19"/>
      <c r="E51" s="21">
        <v>5243</v>
      </c>
      <c r="F51" s="21"/>
      <c r="G51" s="21">
        <v>7973</v>
      </c>
      <c r="H51" s="21"/>
      <c r="I51" s="21">
        <v>13587</v>
      </c>
      <c r="J51" s="21"/>
      <c r="K51" s="21">
        <v>807</v>
      </c>
    </row>
    <row r="52" spans="1:12" ht="24" customHeight="1" x14ac:dyDescent="0.3">
      <c r="A52" s="1" t="s">
        <v>13</v>
      </c>
      <c r="C52" s="19"/>
      <c r="E52" s="23">
        <f>SUM(E44:E51)</f>
        <v>3254755</v>
      </c>
      <c r="F52" s="21"/>
      <c r="G52" s="23">
        <f>SUM(G44:G51)</f>
        <v>3270633</v>
      </c>
      <c r="H52" s="21"/>
      <c r="I52" s="23">
        <f>SUM(I44:I51)</f>
        <v>1320235</v>
      </c>
      <c r="J52" s="21"/>
      <c r="K52" s="23">
        <f>SUM(K44:K51)</f>
        <v>1444552</v>
      </c>
    </row>
    <row r="53" spans="1:12" ht="24" customHeight="1" x14ac:dyDescent="0.3">
      <c r="A53" s="1" t="s">
        <v>14</v>
      </c>
      <c r="C53" s="19"/>
      <c r="E53" s="21"/>
      <c r="F53" s="21"/>
      <c r="G53" s="21"/>
      <c r="H53" s="21"/>
      <c r="I53" s="21"/>
      <c r="J53" s="21"/>
      <c r="K53" s="21"/>
    </row>
    <row r="54" spans="1:12" ht="24" customHeight="1" x14ac:dyDescent="0.3">
      <c r="A54" s="12" t="s">
        <v>105</v>
      </c>
      <c r="C54" s="19">
        <v>12</v>
      </c>
      <c r="E54" s="21">
        <v>134097</v>
      </c>
      <c r="F54" s="21"/>
      <c r="G54" s="21">
        <v>155579</v>
      </c>
      <c r="H54" s="21"/>
      <c r="I54" s="21">
        <v>0</v>
      </c>
      <c r="J54" s="21"/>
      <c r="K54" s="21">
        <v>0</v>
      </c>
    </row>
    <row r="55" spans="1:12" ht="24" customHeight="1" x14ac:dyDescent="0.3">
      <c r="A55" s="12" t="s">
        <v>118</v>
      </c>
      <c r="C55" s="19">
        <v>9</v>
      </c>
      <c r="E55" s="21">
        <v>83864</v>
      </c>
      <c r="F55" s="21"/>
      <c r="G55" s="21">
        <v>113735</v>
      </c>
      <c r="H55" s="21"/>
      <c r="I55" s="21">
        <v>0</v>
      </c>
      <c r="J55" s="21"/>
      <c r="K55" s="21">
        <v>0</v>
      </c>
    </row>
    <row r="56" spans="1:12" ht="24" customHeight="1" x14ac:dyDescent="0.3">
      <c r="A56" s="12" t="s">
        <v>132</v>
      </c>
      <c r="C56" s="19"/>
      <c r="E56" s="21">
        <v>57800</v>
      </c>
      <c r="F56" s="21"/>
      <c r="G56" s="21">
        <v>59846</v>
      </c>
      <c r="H56" s="21"/>
      <c r="I56" s="21">
        <v>24315</v>
      </c>
      <c r="J56" s="21"/>
      <c r="K56" s="21">
        <v>27637</v>
      </c>
    </row>
    <row r="57" spans="1:12" ht="24" customHeight="1" x14ac:dyDescent="0.3">
      <c r="A57" s="12" t="s">
        <v>77</v>
      </c>
      <c r="C57" s="19"/>
      <c r="E57" s="21">
        <v>23565</v>
      </c>
      <c r="F57" s="21"/>
      <c r="G57" s="21">
        <v>22990</v>
      </c>
      <c r="H57" s="21"/>
      <c r="I57" s="21">
        <v>26687</v>
      </c>
      <c r="J57" s="21"/>
      <c r="K57" s="21">
        <v>25839</v>
      </c>
    </row>
    <row r="58" spans="1:12" ht="24" customHeight="1" x14ac:dyDescent="0.3">
      <c r="A58" s="12" t="s">
        <v>59</v>
      </c>
      <c r="C58" s="19"/>
      <c r="E58" s="21">
        <v>17</v>
      </c>
      <c r="F58" s="21"/>
      <c r="G58" s="21">
        <v>17</v>
      </c>
      <c r="H58" s="21"/>
      <c r="I58" s="21">
        <v>152</v>
      </c>
      <c r="J58" s="21"/>
      <c r="K58" s="21">
        <v>152</v>
      </c>
    </row>
    <row r="59" spans="1:12" ht="24" customHeight="1" x14ac:dyDescent="0.3">
      <c r="A59" s="1" t="s">
        <v>15</v>
      </c>
      <c r="C59" s="19"/>
      <c r="E59" s="23">
        <f>SUM(E54:E58)</f>
        <v>299343</v>
      </c>
      <c r="F59" s="21"/>
      <c r="G59" s="23">
        <f>SUM(G54:G58)</f>
        <v>352167</v>
      </c>
      <c r="H59" s="21"/>
      <c r="I59" s="23">
        <f>SUM(I54:I58)</f>
        <v>51154</v>
      </c>
      <c r="J59" s="21"/>
      <c r="K59" s="23">
        <f>SUM(K54:K58)</f>
        <v>53628</v>
      </c>
    </row>
    <row r="60" spans="1:12" ht="24" customHeight="1" x14ac:dyDescent="0.25">
      <c r="A60" s="1" t="s">
        <v>16</v>
      </c>
      <c r="E60" s="23">
        <f>SUM(E59,E52)</f>
        <v>3554098</v>
      </c>
      <c r="F60" s="21"/>
      <c r="G60" s="23">
        <f>SUM(G59,G52)</f>
        <v>3622800</v>
      </c>
      <c r="H60" s="21"/>
      <c r="I60" s="23">
        <f>SUM(I59,I52)</f>
        <v>1371389</v>
      </c>
      <c r="J60" s="21"/>
      <c r="K60" s="23">
        <f>SUM(K59,K52)</f>
        <v>1498180</v>
      </c>
    </row>
    <row r="61" spans="1:12" ht="24" customHeight="1" x14ac:dyDescent="0.25">
      <c r="A61" s="26"/>
      <c r="B61" s="20"/>
      <c r="E61" s="21"/>
      <c r="F61" s="21"/>
      <c r="G61" s="21"/>
      <c r="H61" s="21"/>
      <c r="I61" s="21"/>
      <c r="J61" s="21"/>
      <c r="K61" s="21"/>
      <c r="L61" s="25"/>
    </row>
    <row r="62" spans="1:12" ht="24" customHeight="1" x14ac:dyDescent="0.25">
      <c r="A62" s="26" t="s">
        <v>72</v>
      </c>
      <c r="B62" s="20"/>
      <c r="E62" s="25"/>
      <c r="F62" s="25"/>
      <c r="G62" s="25"/>
      <c r="H62" s="25"/>
      <c r="I62" s="25"/>
      <c r="J62" s="25"/>
      <c r="K62" s="25"/>
      <c r="L62" s="25"/>
    </row>
    <row r="63" spans="1:12" s="6" customFormat="1" ht="24" customHeight="1" x14ac:dyDescent="0.25">
      <c r="A63" s="1" t="s">
        <v>69</v>
      </c>
      <c r="B63" s="2"/>
      <c r="C63" s="3"/>
      <c r="D63" s="4"/>
      <c r="E63" s="5"/>
      <c r="F63" s="5"/>
      <c r="G63" s="5"/>
      <c r="H63" s="4"/>
      <c r="I63" s="4"/>
      <c r="J63" s="4"/>
      <c r="K63" s="4"/>
      <c r="L63" s="4"/>
    </row>
    <row r="64" spans="1:12" s="6" customFormat="1" ht="24" customHeight="1" x14ac:dyDescent="0.25">
      <c r="A64" s="1" t="s">
        <v>191</v>
      </c>
      <c r="B64" s="4"/>
      <c r="C64" s="3"/>
      <c r="D64" s="4"/>
      <c r="E64" s="5"/>
      <c r="F64" s="5"/>
      <c r="G64" s="5"/>
      <c r="H64" s="4"/>
      <c r="I64" s="4"/>
      <c r="J64" s="4"/>
      <c r="K64" s="4"/>
      <c r="L64" s="4"/>
    </row>
    <row r="65" spans="1:12" s="6" customFormat="1" ht="24" customHeight="1" x14ac:dyDescent="0.25">
      <c r="A65" s="1" t="s">
        <v>169</v>
      </c>
      <c r="B65" s="4"/>
      <c r="C65" s="3"/>
      <c r="D65" s="4"/>
      <c r="E65" s="5"/>
      <c r="F65" s="5"/>
      <c r="G65" s="5"/>
      <c r="H65" s="4"/>
      <c r="I65" s="4"/>
      <c r="J65" s="4"/>
      <c r="K65" s="4"/>
      <c r="L65" s="4"/>
    </row>
    <row r="66" spans="1:12" s="6" customFormat="1" ht="24" customHeight="1" x14ac:dyDescent="0.25">
      <c r="B66" s="4"/>
      <c r="C66" s="3"/>
      <c r="D66" s="4"/>
      <c r="E66" s="5"/>
      <c r="F66" s="5"/>
      <c r="G66" s="5"/>
      <c r="H66" s="4"/>
      <c r="J66" s="7"/>
      <c r="K66" s="7" t="s">
        <v>49</v>
      </c>
      <c r="L66" s="4"/>
    </row>
    <row r="67" spans="1:12" s="6" customFormat="1" ht="24" customHeight="1" x14ac:dyDescent="0.25">
      <c r="B67" s="4"/>
      <c r="C67" s="3"/>
      <c r="D67" s="4"/>
      <c r="E67" s="68" t="s">
        <v>58</v>
      </c>
      <c r="F67" s="68"/>
      <c r="G67" s="68"/>
      <c r="H67" s="4"/>
      <c r="I67" s="69" t="s">
        <v>76</v>
      </c>
      <c r="J67" s="69"/>
      <c r="K67" s="69"/>
      <c r="L67" s="4"/>
    </row>
    <row r="68" spans="1:12" ht="24" customHeight="1" x14ac:dyDescent="0.25">
      <c r="C68" s="14"/>
      <c r="D68" s="5"/>
      <c r="E68" s="33" t="s">
        <v>170</v>
      </c>
      <c r="F68" s="10"/>
      <c r="G68" s="10" t="s">
        <v>151</v>
      </c>
      <c r="H68" s="11"/>
      <c r="I68" s="33" t="s">
        <v>170</v>
      </c>
      <c r="J68" s="10"/>
      <c r="K68" s="10" t="s">
        <v>151</v>
      </c>
      <c r="L68" s="17"/>
    </row>
    <row r="69" spans="1:12" ht="24" customHeight="1" x14ac:dyDescent="0.25">
      <c r="C69" s="14"/>
      <c r="E69" s="15" t="s">
        <v>50</v>
      </c>
      <c r="F69" s="15"/>
      <c r="G69" s="16" t="s">
        <v>52</v>
      </c>
      <c r="H69" s="17"/>
      <c r="I69" s="18" t="s">
        <v>50</v>
      </c>
      <c r="J69" s="15"/>
      <c r="K69" s="16" t="s">
        <v>52</v>
      </c>
      <c r="L69" s="17"/>
    </row>
    <row r="70" spans="1:12" ht="24" customHeight="1" x14ac:dyDescent="0.25">
      <c r="C70" s="14"/>
      <c r="E70" s="15" t="s">
        <v>51</v>
      </c>
      <c r="F70" s="15"/>
      <c r="G70" s="15"/>
      <c r="H70" s="17"/>
      <c r="I70" s="18" t="s">
        <v>51</v>
      </c>
      <c r="J70" s="15"/>
      <c r="K70" s="15"/>
      <c r="L70" s="17"/>
    </row>
    <row r="71" spans="1:12" ht="24" customHeight="1" x14ac:dyDescent="0.25">
      <c r="A71" s="1" t="s">
        <v>17</v>
      </c>
      <c r="E71" s="25"/>
      <c r="F71" s="25"/>
      <c r="G71" s="25"/>
      <c r="H71" s="25"/>
      <c r="I71" s="25"/>
      <c r="J71" s="25"/>
      <c r="K71" s="25"/>
    </row>
    <row r="72" spans="1:12" ht="24" customHeight="1" x14ac:dyDescent="0.25">
      <c r="A72" s="12" t="s">
        <v>18</v>
      </c>
      <c r="E72" s="25"/>
      <c r="F72" s="25"/>
      <c r="G72" s="25"/>
      <c r="H72" s="25"/>
      <c r="I72" s="25"/>
      <c r="J72" s="25"/>
      <c r="K72" s="25"/>
    </row>
    <row r="73" spans="1:12" ht="24" customHeight="1" x14ac:dyDescent="0.25">
      <c r="A73" s="12" t="s">
        <v>60</v>
      </c>
      <c r="E73" s="25"/>
      <c r="F73" s="25"/>
      <c r="G73" s="25"/>
      <c r="H73" s="25"/>
      <c r="I73" s="25"/>
      <c r="J73" s="25"/>
      <c r="K73" s="25"/>
    </row>
    <row r="74" spans="1:12" ht="24" customHeight="1" thickBot="1" x14ac:dyDescent="0.3">
      <c r="A74" s="12" t="s">
        <v>106</v>
      </c>
      <c r="E74" s="44">
        <v>766659</v>
      </c>
      <c r="F74" s="25"/>
      <c r="G74" s="44">
        <v>766659</v>
      </c>
      <c r="H74" s="25"/>
      <c r="I74" s="44">
        <v>766659</v>
      </c>
      <c r="J74" s="25"/>
      <c r="K74" s="44">
        <v>766659</v>
      </c>
    </row>
    <row r="75" spans="1:12" ht="24" customHeight="1" thickTop="1" x14ac:dyDescent="0.25">
      <c r="A75" s="12" t="s">
        <v>67</v>
      </c>
      <c r="E75" s="25"/>
      <c r="F75" s="25"/>
      <c r="G75" s="25"/>
      <c r="H75" s="25"/>
      <c r="I75" s="25"/>
      <c r="J75" s="25"/>
      <c r="K75" s="25"/>
    </row>
    <row r="76" spans="1:12" ht="24" customHeight="1" x14ac:dyDescent="0.3">
      <c r="A76" s="12" t="s">
        <v>106</v>
      </c>
      <c r="C76" s="19"/>
      <c r="E76" s="21">
        <f>Conso!B22</f>
        <v>766659</v>
      </c>
      <c r="F76" s="21"/>
      <c r="G76" s="21">
        <f>Conso!B16</f>
        <v>766659</v>
      </c>
      <c r="H76" s="21"/>
      <c r="I76" s="21">
        <f>Separate!C16</f>
        <v>766659</v>
      </c>
      <c r="J76" s="21"/>
      <c r="K76" s="21">
        <f>SUM(Separate!C14)</f>
        <v>766659</v>
      </c>
    </row>
    <row r="77" spans="1:12" ht="24" customHeight="1" x14ac:dyDescent="0.3">
      <c r="A77" s="12" t="s">
        <v>78</v>
      </c>
      <c r="C77" s="19"/>
      <c r="E77" s="21">
        <f>Conso!D22</f>
        <v>252827</v>
      </c>
      <c r="F77" s="21"/>
      <c r="G77" s="21">
        <f>SUM(Conso!D16)</f>
        <v>252827</v>
      </c>
      <c r="H77" s="21"/>
      <c r="I77" s="21">
        <f>Separate!E16</f>
        <v>252827</v>
      </c>
      <c r="J77" s="21"/>
      <c r="K77" s="21">
        <f>SUM(Separate!E14)</f>
        <v>252827</v>
      </c>
    </row>
    <row r="78" spans="1:12" ht="24" customHeight="1" x14ac:dyDescent="0.25">
      <c r="A78" s="12" t="s">
        <v>84</v>
      </c>
      <c r="F78" s="21"/>
      <c r="H78" s="21"/>
      <c r="I78" s="21"/>
      <c r="J78" s="21"/>
      <c r="K78" s="21"/>
    </row>
    <row r="79" spans="1:12" ht="24" customHeight="1" x14ac:dyDescent="0.25">
      <c r="A79" s="12" t="s">
        <v>85</v>
      </c>
      <c r="E79" s="21">
        <f>Conso!F22</f>
        <v>3952</v>
      </c>
      <c r="F79" s="21"/>
      <c r="G79" s="21">
        <v>3952</v>
      </c>
      <c r="H79" s="21"/>
      <c r="I79" s="21">
        <v>0</v>
      </c>
      <c r="J79" s="21"/>
      <c r="K79" s="21">
        <v>0</v>
      </c>
    </row>
    <row r="80" spans="1:12" ht="24" customHeight="1" x14ac:dyDescent="0.25">
      <c r="A80" s="66" t="s">
        <v>182</v>
      </c>
      <c r="E80" s="21">
        <f>Conso!H22</f>
        <v>-16894</v>
      </c>
      <c r="F80" s="21"/>
      <c r="G80" s="21">
        <f>Conso!H16</f>
        <v>-10982</v>
      </c>
      <c r="H80" s="21"/>
      <c r="I80" s="21">
        <v>0</v>
      </c>
      <c r="J80" s="21"/>
      <c r="K80" s="21">
        <v>0</v>
      </c>
    </row>
    <row r="81" spans="1:11" ht="24" customHeight="1" x14ac:dyDescent="0.3">
      <c r="A81" s="12" t="s">
        <v>19</v>
      </c>
      <c r="B81" s="20"/>
      <c r="C81" s="19"/>
      <c r="E81" s="21"/>
      <c r="F81" s="21"/>
      <c r="G81" s="21"/>
      <c r="H81" s="21"/>
      <c r="I81" s="21"/>
      <c r="J81" s="21"/>
      <c r="K81" s="21"/>
    </row>
    <row r="82" spans="1:11" ht="24" customHeight="1" x14ac:dyDescent="0.3">
      <c r="A82" s="12" t="s">
        <v>79</v>
      </c>
      <c r="B82" s="6"/>
      <c r="C82" s="19"/>
      <c r="E82" s="21">
        <f>Conso!J22</f>
        <v>60000</v>
      </c>
      <c r="F82" s="21"/>
      <c r="G82" s="21">
        <f>SUM(Conso!J16)</f>
        <v>60000</v>
      </c>
      <c r="H82" s="21"/>
      <c r="I82" s="21">
        <f>SUM(Separate!G16)</f>
        <v>60000</v>
      </c>
      <c r="J82" s="21"/>
      <c r="K82" s="21">
        <f>SUM(Separate!G16)</f>
        <v>60000</v>
      </c>
    </row>
    <row r="83" spans="1:11" ht="24" customHeight="1" x14ac:dyDescent="0.25">
      <c r="A83" s="12" t="s">
        <v>107</v>
      </c>
      <c r="B83" s="6"/>
      <c r="E83" s="27">
        <f>Conso!L22</f>
        <v>-829497</v>
      </c>
      <c r="F83" s="21"/>
      <c r="G83" s="27">
        <f>SUM(Conso!L16)</f>
        <v>-784071</v>
      </c>
      <c r="H83" s="21"/>
      <c r="I83" s="27">
        <f>SUM(Separate!I16)</f>
        <v>-372192</v>
      </c>
      <c r="J83" s="21"/>
      <c r="K83" s="27">
        <f>SUM(Separate!I14)</f>
        <v>-409355</v>
      </c>
    </row>
    <row r="84" spans="1:11" ht="24" customHeight="1" x14ac:dyDescent="0.25">
      <c r="A84" s="12" t="s">
        <v>123</v>
      </c>
      <c r="B84" s="20"/>
      <c r="E84" s="21">
        <f>SUM(E76:E83)</f>
        <v>237047</v>
      </c>
      <c r="F84" s="21"/>
      <c r="G84" s="21">
        <f>SUM(G76:G83)</f>
        <v>288385</v>
      </c>
      <c r="H84" s="21"/>
      <c r="I84" s="21">
        <f>SUM(I76:I83)</f>
        <v>707294</v>
      </c>
      <c r="J84" s="21"/>
      <c r="K84" s="21">
        <f>SUM(K76:K83)</f>
        <v>670131</v>
      </c>
    </row>
    <row r="85" spans="1:11" ht="24" customHeight="1" x14ac:dyDescent="0.25">
      <c r="A85" s="12" t="s">
        <v>97</v>
      </c>
      <c r="B85" s="20"/>
      <c r="E85" s="21">
        <f>Conso!P22</f>
        <v>6248</v>
      </c>
      <c r="F85" s="21"/>
      <c r="G85" s="21">
        <f>SUM(Conso!P16)</f>
        <v>4859</v>
      </c>
      <c r="H85" s="21"/>
      <c r="I85" s="27">
        <v>0</v>
      </c>
      <c r="J85" s="21"/>
      <c r="K85" s="27">
        <v>0</v>
      </c>
    </row>
    <row r="86" spans="1:11" ht="24" customHeight="1" x14ac:dyDescent="0.25">
      <c r="A86" s="1" t="s">
        <v>20</v>
      </c>
      <c r="B86" s="20"/>
      <c r="E86" s="28">
        <f>E84+E85</f>
        <v>243295</v>
      </c>
      <c r="F86" s="21"/>
      <c r="G86" s="28">
        <f>G84+G85</f>
        <v>293244</v>
      </c>
      <c r="H86" s="21"/>
      <c r="I86" s="28">
        <f>I84+I85</f>
        <v>707294</v>
      </c>
      <c r="J86" s="21"/>
      <c r="K86" s="28">
        <f>K84+K85</f>
        <v>670131</v>
      </c>
    </row>
    <row r="87" spans="1:11" ht="24" customHeight="1" thickBot="1" x14ac:dyDescent="0.3">
      <c r="A87" s="1" t="s">
        <v>21</v>
      </c>
      <c r="E87" s="24">
        <f>SUM(E84:E85,E60)</f>
        <v>3797393</v>
      </c>
      <c r="F87" s="21"/>
      <c r="G87" s="24">
        <f>SUM(G84:G85,G60)</f>
        <v>3916044</v>
      </c>
      <c r="H87" s="21"/>
      <c r="I87" s="24">
        <f>SUM(I84,I60)</f>
        <v>2078683</v>
      </c>
      <c r="J87" s="21"/>
      <c r="K87" s="24">
        <f>SUM(K84,K60)</f>
        <v>2168311</v>
      </c>
    </row>
    <row r="88" spans="1:11" ht="24" customHeight="1" thickTop="1" x14ac:dyDescent="0.25">
      <c r="E88" s="21"/>
      <c r="F88" s="21"/>
      <c r="G88" s="21"/>
      <c r="H88" s="29"/>
      <c r="I88" s="21"/>
      <c r="J88" s="21"/>
      <c r="K88" s="21"/>
    </row>
    <row r="89" spans="1:11" ht="24" customHeight="1" x14ac:dyDescent="0.25">
      <c r="A89" s="26" t="s">
        <v>72</v>
      </c>
      <c r="B89" s="20"/>
      <c r="C89" s="30"/>
    </row>
    <row r="90" spans="1:11" ht="24" customHeight="1" x14ac:dyDescent="0.25">
      <c r="A90" s="26"/>
      <c r="B90" s="20"/>
      <c r="C90" s="30"/>
      <c r="E90" s="25"/>
      <c r="F90" s="25"/>
      <c r="G90" s="25"/>
      <c r="I90" s="25"/>
      <c r="J90" s="25"/>
      <c r="K90" s="25"/>
    </row>
    <row r="91" spans="1:11" ht="24" customHeight="1" x14ac:dyDescent="0.25">
      <c r="A91" s="31"/>
      <c r="B91" s="31"/>
      <c r="C91" s="31"/>
      <c r="D91" s="31"/>
      <c r="E91" s="12"/>
    </row>
    <row r="92" spans="1:11" ht="24" customHeight="1" x14ac:dyDescent="0.25">
      <c r="A92" s="26"/>
      <c r="B92" s="20"/>
      <c r="C92" s="30"/>
    </row>
    <row r="93" spans="1:11" ht="24" customHeight="1" x14ac:dyDescent="0.25">
      <c r="A93" s="26"/>
      <c r="C93" s="13"/>
      <c r="E93" s="32" t="s">
        <v>22</v>
      </c>
    </row>
    <row r="94" spans="1:11" ht="24" customHeight="1" x14ac:dyDescent="0.25">
      <c r="A94" s="31"/>
      <c r="B94" s="31"/>
      <c r="C94" s="31"/>
      <c r="D94" s="31"/>
      <c r="E94" s="12"/>
    </row>
    <row r="95" spans="1:11" ht="24" customHeight="1" x14ac:dyDescent="0.25">
      <c r="C95" s="8"/>
    </row>
  </sheetData>
  <mergeCells count="6">
    <mergeCell ref="E5:G5"/>
    <mergeCell ref="I5:K5"/>
    <mergeCell ref="E38:G38"/>
    <mergeCell ref="I38:K38"/>
    <mergeCell ref="E67:G67"/>
    <mergeCell ref="I67:K6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7"/>
  <sheetViews>
    <sheetView showGridLines="0" view="pageBreakPreview" zoomScale="55" zoomScaleNormal="90" zoomScaleSheetLayoutView="55" workbookViewId="0">
      <selection activeCell="S14" sqref="S14"/>
    </sheetView>
  </sheetViews>
  <sheetFormatPr defaultColWidth="10.5546875" defaultRowHeight="24" customHeight="1" x14ac:dyDescent="0.25"/>
  <cols>
    <col min="1" max="1" width="40.33203125" style="12" customWidth="1"/>
    <col min="2" max="2" width="4.5546875" style="13" customWidth="1"/>
    <col min="3" max="3" width="10" style="12" customWidth="1"/>
    <col min="4" max="4" width="0.5546875" style="13" customWidth="1"/>
    <col min="5" max="5" width="15.109375" style="13" customWidth="1"/>
    <col min="6" max="6" width="0.5546875" style="13" customWidth="1"/>
    <col min="7" max="7" width="15.109375" style="13" customWidth="1"/>
    <col min="8" max="8" width="0.5546875" style="13" customWidth="1"/>
    <col min="9" max="9" width="15.109375" style="13" customWidth="1"/>
    <col min="10" max="10" width="0.5546875" style="13" customWidth="1"/>
    <col min="11" max="11" width="15.109375" style="13" customWidth="1"/>
    <col min="12" max="12" width="0.44140625" style="13" customWidth="1"/>
    <col min="13" max="16384" width="10.5546875" style="13"/>
  </cols>
  <sheetData>
    <row r="1" spans="1:12" ht="24" customHeight="1" x14ac:dyDescent="0.25">
      <c r="J1" s="25"/>
      <c r="K1" s="25" t="s">
        <v>53</v>
      </c>
      <c r="L1" s="25"/>
    </row>
    <row r="2" spans="1:12" s="6" customFormat="1" ht="24" customHeight="1" x14ac:dyDescent="0.25">
      <c r="A2" s="1" t="s">
        <v>69</v>
      </c>
      <c r="B2" s="2"/>
      <c r="C2" s="3"/>
      <c r="D2" s="4"/>
      <c r="E2" s="4"/>
      <c r="F2" s="4"/>
      <c r="G2" s="4"/>
      <c r="H2" s="4"/>
      <c r="I2" s="4"/>
      <c r="J2" s="4"/>
    </row>
    <row r="3" spans="1:12" s="6" customFormat="1" ht="24" customHeight="1" x14ac:dyDescent="0.25">
      <c r="A3" s="1" t="s">
        <v>192</v>
      </c>
      <c r="B3" s="4"/>
      <c r="C3" s="3"/>
      <c r="D3" s="4"/>
      <c r="E3" s="4"/>
      <c r="F3" s="4"/>
      <c r="G3" s="4"/>
      <c r="H3" s="4"/>
      <c r="I3" s="4"/>
      <c r="J3" s="4"/>
    </row>
    <row r="4" spans="1:12" s="6" customFormat="1" ht="24" customHeight="1" x14ac:dyDescent="0.25">
      <c r="A4" s="34" t="s">
        <v>171</v>
      </c>
      <c r="B4" s="4"/>
      <c r="C4" s="3"/>
      <c r="D4" s="4"/>
      <c r="E4" s="4"/>
      <c r="F4" s="4"/>
      <c r="G4" s="4"/>
      <c r="H4" s="4"/>
      <c r="I4" s="4"/>
      <c r="J4" s="4"/>
    </row>
    <row r="5" spans="1:12" s="6" customFormat="1" ht="24" customHeight="1" x14ac:dyDescent="0.25">
      <c r="B5" s="4"/>
      <c r="C5" s="3"/>
      <c r="D5" s="4"/>
      <c r="E5" s="4"/>
      <c r="F5" s="4"/>
      <c r="G5" s="4"/>
      <c r="H5" s="4"/>
      <c r="J5" s="7"/>
      <c r="K5" s="7" t="s">
        <v>149</v>
      </c>
    </row>
    <row r="6" spans="1:12" s="6" customFormat="1" ht="24" customHeight="1" x14ac:dyDescent="0.25">
      <c r="B6" s="4"/>
      <c r="C6" s="3"/>
      <c r="D6" s="4"/>
      <c r="E6" s="67" t="s">
        <v>58</v>
      </c>
      <c r="F6" s="67"/>
      <c r="G6" s="67"/>
      <c r="H6" s="4"/>
      <c r="I6" s="67" t="s">
        <v>76</v>
      </c>
      <c r="J6" s="67"/>
      <c r="K6" s="67"/>
    </row>
    <row r="7" spans="1:12" ht="24" customHeight="1" x14ac:dyDescent="0.25">
      <c r="C7" s="35"/>
      <c r="E7" s="35">
        <v>2026</v>
      </c>
      <c r="F7" s="35"/>
      <c r="G7" s="35">
        <v>2025</v>
      </c>
      <c r="H7" s="36"/>
      <c r="I7" s="35">
        <v>2026</v>
      </c>
      <c r="J7" s="35"/>
      <c r="K7" s="35">
        <v>2025</v>
      </c>
    </row>
    <row r="8" spans="1:12" ht="24" customHeight="1" x14ac:dyDescent="0.25">
      <c r="A8" s="37" t="s">
        <v>46</v>
      </c>
      <c r="C8" s="14"/>
      <c r="E8" s="15"/>
      <c r="F8" s="15"/>
      <c r="G8" s="15"/>
      <c r="H8" s="17"/>
      <c r="I8" s="15"/>
      <c r="J8" s="15"/>
    </row>
    <row r="9" spans="1:12" ht="24" customHeight="1" x14ac:dyDescent="0.25">
      <c r="A9" s="1" t="s">
        <v>23</v>
      </c>
    </row>
    <row r="10" spans="1:12" ht="24" customHeight="1" x14ac:dyDescent="0.3">
      <c r="A10" s="12" t="s">
        <v>74</v>
      </c>
      <c r="B10" s="6"/>
      <c r="C10" s="19"/>
      <c r="E10" s="38">
        <v>863277</v>
      </c>
      <c r="F10" s="38"/>
      <c r="G10" s="38">
        <v>887335</v>
      </c>
      <c r="H10" s="38"/>
      <c r="I10" s="38">
        <v>251058</v>
      </c>
      <c r="J10" s="38"/>
      <c r="K10" s="38">
        <v>330619</v>
      </c>
    </row>
    <row r="11" spans="1:12" ht="24" customHeight="1" x14ac:dyDescent="0.3">
      <c r="A11" s="12" t="s">
        <v>124</v>
      </c>
      <c r="B11" s="6"/>
      <c r="C11" s="19"/>
      <c r="E11" s="38">
        <v>0</v>
      </c>
      <c r="F11" s="38"/>
      <c r="G11" s="38">
        <v>0</v>
      </c>
      <c r="H11" s="38"/>
      <c r="I11" s="38">
        <v>14254</v>
      </c>
      <c r="J11" s="38"/>
      <c r="K11" s="38">
        <v>14275</v>
      </c>
    </row>
    <row r="12" spans="1:12" ht="24" customHeight="1" x14ac:dyDescent="0.3">
      <c r="A12" s="12" t="s">
        <v>142</v>
      </c>
      <c r="B12" s="6"/>
      <c r="C12" s="19"/>
      <c r="E12" s="38">
        <v>0</v>
      </c>
      <c r="F12" s="38"/>
      <c r="G12" s="38">
        <v>8880</v>
      </c>
      <c r="H12" s="38"/>
      <c r="I12" s="38">
        <v>0</v>
      </c>
      <c r="J12" s="38"/>
      <c r="K12" s="38">
        <v>6885</v>
      </c>
    </row>
    <row r="13" spans="1:12" ht="24" customHeight="1" x14ac:dyDescent="0.3">
      <c r="A13" s="12" t="s">
        <v>24</v>
      </c>
      <c r="B13" s="6"/>
      <c r="C13" s="19"/>
      <c r="E13" s="38">
        <v>3018</v>
      </c>
      <c r="F13" s="38"/>
      <c r="G13" s="38">
        <v>5144</v>
      </c>
      <c r="H13" s="38"/>
      <c r="I13" s="38">
        <v>2614</v>
      </c>
      <c r="J13" s="38"/>
      <c r="K13" s="38">
        <v>2750</v>
      </c>
    </row>
    <row r="14" spans="1:12" ht="24" customHeight="1" x14ac:dyDescent="0.25">
      <c r="A14" s="1" t="s">
        <v>25</v>
      </c>
      <c r="E14" s="39">
        <f>SUM(E10:E13)</f>
        <v>866295</v>
      </c>
      <c r="F14" s="38"/>
      <c r="G14" s="39">
        <f>SUM(G10:G13)</f>
        <v>901359</v>
      </c>
      <c r="H14" s="38"/>
      <c r="I14" s="39">
        <f>SUM(I10:I13)</f>
        <v>267926</v>
      </c>
      <c r="J14" s="38"/>
      <c r="K14" s="39">
        <f>SUM(K10:K13)</f>
        <v>354529</v>
      </c>
    </row>
    <row r="15" spans="1:12" ht="24" customHeight="1" x14ac:dyDescent="0.25">
      <c r="A15" s="1" t="s">
        <v>26</v>
      </c>
      <c r="E15" s="38"/>
      <c r="F15" s="38"/>
      <c r="G15" s="38"/>
      <c r="H15" s="38"/>
      <c r="I15" s="38"/>
      <c r="J15" s="38"/>
      <c r="K15" s="38"/>
    </row>
    <row r="16" spans="1:12" ht="24" customHeight="1" x14ac:dyDescent="0.25">
      <c r="A16" s="12" t="s">
        <v>75</v>
      </c>
      <c r="B16" s="6"/>
      <c r="E16" s="38">
        <v>791472</v>
      </c>
      <c r="F16" s="38"/>
      <c r="G16" s="38">
        <v>827437</v>
      </c>
      <c r="H16" s="38"/>
      <c r="I16" s="38">
        <v>202449</v>
      </c>
      <c r="J16" s="38"/>
      <c r="K16" s="38">
        <v>295788</v>
      </c>
    </row>
    <row r="17" spans="1:11" ht="24" customHeight="1" x14ac:dyDescent="0.25">
      <c r="A17" s="12" t="s">
        <v>125</v>
      </c>
      <c r="B17" s="6"/>
      <c r="E17" s="38">
        <v>0</v>
      </c>
      <c r="F17" s="38"/>
      <c r="G17" s="38">
        <v>0</v>
      </c>
      <c r="H17" s="38"/>
      <c r="I17" s="38">
        <v>3221</v>
      </c>
      <c r="J17" s="38"/>
      <c r="K17" s="38">
        <v>3413</v>
      </c>
    </row>
    <row r="18" spans="1:11" ht="24" customHeight="1" x14ac:dyDescent="0.25">
      <c r="A18" s="12" t="s">
        <v>109</v>
      </c>
      <c r="B18" s="6"/>
      <c r="E18" s="38">
        <v>20558</v>
      </c>
      <c r="F18" s="38"/>
      <c r="G18" s="38">
        <v>11747</v>
      </c>
      <c r="H18" s="38"/>
      <c r="I18" s="38">
        <v>2376</v>
      </c>
      <c r="J18" s="38"/>
      <c r="K18" s="38">
        <v>1941</v>
      </c>
    </row>
    <row r="19" spans="1:11" ht="24" customHeight="1" x14ac:dyDescent="0.25">
      <c r="A19" s="12" t="s">
        <v>27</v>
      </c>
      <c r="B19" s="6"/>
      <c r="E19" s="38">
        <v>40629</v>
      </c>
      <c r="F19" s="38"/>
      <c r="G19" s="38">
        <v>44443</v>
      </c>
      <c r="H19" s="38"/>
      <c r="I19" s="38">
        <v>18684</v>
      </c>
      <c r="J19" s="38"/>
      <c r="K19" s="38">
        <v>18077</v>
      </c>
    </row>
    <row r="20" spans="1:11" ht="24" customHeight="1" x14ac:dyDescent="0.3">
      <c r="A20" s="12" t="s">
        <v>185</v>
      </c>
      <c r="B20" s="20"/>
      <c r="C20" s="19"/>
      <c r="E20" s="40">
        <v>67</v>
      </c>
      <c r="F20" s="38"/>
      <c r="G20" s="40">
        <v>0</v>
      </c>
      <c r="H20" s="38"/>
      <c r="I20" s="40">
        <v>1320</v>
      </c>
      <c r="J20" s="38"/>
      <c r="K20" s="40">
        <v>0</v>
      </c>
    </row>
    <row r="21" spans="1:11" ht="24" customHeight="1" x14ac:dyDescent="0.25">
      <c r="A21" s="1" t="s">
        <v>28</v>
      </c>
      <c r="E21" s="40">
        <f>SUM(E16:E20)</f>
        <v>852726</v>
      </c>
      <c r="F21" s="38"/>
      <c r="G21" s="40">
        <f>SUM(G16:G20)</f>
        <v>883627</v>
      </c>
      <c r="H21" s="38"/>
      <c r="I21" s="40">
        <f>SUM(I16:I20)</f>
        <v>228050</v>
      </c>
      <c r="J21" s="38"/>
      <c r="K21" s="40">
        <f>SUM(K16:K20)</f>
        <v>319219</v>
      </c>
    </row>
    <row r="22" spans="1:11" ht="24" customHeight="1" x14ac:dyDescent="0.25">
      <c r="A22" s="1" t="s">
        <v>176</v>
      </c>
      <c r="E22" s="38">
        <f>E14-E21</f>
        <v>13569</v>
      </c>
      <c r="F22" s="38"/>
      <c r="G22" s="38">
        <f>G14-G21</f>
        <v>17732</v>
      </c>
      <c r="H22" s="38"/>
      <c r="I22" s="38">
        <f>I14-I21</f>
        <v>39876</v>
      </c>
      <c r="J22" s="38"/>
      <c r="K22" s="38">
        <f>K14-K21</f>
        <v>35310</v>
      </c>
    </row>
    <row r="23" spans="1:11" ht="24" customHeight="1" x14ac:dyDescent="0.25">
      <c r="A23" s="12" t="s">
        <v>29</v>
      </c>
      <c r="E23" s="40">
        <v>-31472</v>
      </c>
      <c r="F23" s="38"/>
      <c r="G23" s="40">
        <v>-33877</v>
      </c>
      <c r="H23" s="38"/>
      <c r="I23" s="40">
        <v>-11516</v>
      </c>
      <c r="J23" s="38"/>
      <c r="K23" s="40">
        <v>-12156</v>
      </c>
    </row>
    <row r="24" spans="1:11" ht="24" customHeight="1" x14ac:dyDescent="0.25">
      <c r="A24" s="1" t="s">
        <v>133</v>
      </c>
      <c r="E24" s="38">
        <f>SUM(E22:E23)</f>
        <v>-17903</v>
      </c>
      <c r="F24" s="38"/>
      <c r="G24" s="38">
        <f>SUM(G22:G23)</f>
        <v>-16145</v>
      </c>
      <c r="H24" s="38"/>
      <c r="I24" s="38">
        <f>SUM(I22:I23)</f>
        <v>28360</v>
      </c>
      <c r="J24" s="38"/>
      <c r="K24" s="38">
        <f>SUM(K22:K23)</f>
        <v>23154</v>
      </c>
    </row>
    <row r="25" spans="1:11" ht="24" customHeight="1" x14ac:dyDescent="0.3">
      <c r="A25" s="41" t="s">
        <v>99</v>
      </c>
      <c r="C25" s="19"/>
      <c r="E25" s="40">
        <v>2606</v>
      </c>
      <c r="F25" s="38"/>
      <c r="G25" s="40">
        <v>-1641</v>
      </c>
      <c r="H25" s="38"/>
      <c r="I25" s="40">
        <v>709</v>
      </c>
      <c r="J25" s="38"/>
      <c r="K25" s="40">
        <v>-234</v>
      </c>
    </row>
    <row r="26" spans="1:11" ht="24" customHeight="1" x14ac:dyDescent="0.3">
      <c r="A26" s="1" t="s">
        <v>134</v>
      </c>
      <c r="B26" s="6"/>
      <c r="C26" s="19"/>
      <c r="E26" s="39">
        <f>SUM(E24:E25)</f>
        <v>-15297</v>
      </c>
      <c r="F26" s="38"/>
      <c r="G26" s="39">
        <f>SUM(G24:G25)</f>
        <v>-17786</v>
      </c>
      <c r="H26" s="38"/>
      <c r="I26" s="39">
        <f>SUM(I24:I25)</f>
        <v>29069</v>
      </c>
      <c r="J26" s="38"/>
      <c r="K26" s="39">
        <f>SUM(K24:K25)</f>
        <v>22920</v>
      </c>
    </row>
    <row r="27" spans="1:11" ht="24" customHeight="1" x14ac:dyDescent="0.3">
      <c r="A27" s="1"/>
      <c r="B27" s="6"/>
      <c r="C27" s="19"/>
      <c r="E27" s="38"/>
      <c r="F27" s="38"/>
      <c r="G27" s="38"/>
      <c r="H27" s="38"/>
      <c r="I27" s="38"/>
      <c r="J27" s="38"/>
      <c r="K27" s="38"/>
    </row>
    <row r="28" spans="1:11" ht="24" customHeight="1" x14ac:dyDescent="0.3">
      <c r="A28" s="42" t="s">
        <v>45</v>
      </c>
      <c r="C28" s="19"/>
      <c r="E28" s="21"/>
      <c r="F28" s="21"/>
      <c r="G28" s="21"/>
      <c r="H28" s="21"/>
      <c r="I28" s="21"/>
      <c r="J28" s="21"/>
      <c r="K28" s="21"/>
    </row>
    <row r="29" spans="1:11" ht="24" customHeight="1" x14ac:dyDescent="0.3">
      <c r="A29" s="12" t="s">
        <v>56</v>
      </c>
      <c r="C29" s="19"/>
      <c r="E29" s="27">
        <v>0</v>
      </c>
      <c r="F29" s="21"/>
      <c r="G29" s="27">
        <v>0</v>
      </c>
      <c r="H29" s="21"/>
      <c r="I29" s="27">
        <v>0</v>
      </c>
      <c r="J29" s="21"/>
      <c r="K29" s="27">
        <v>0</v>
      </c>
    </row>
    <row r="30" spans="1:11" ht="24" customHeight="1" x14ac:dyDescent="0.3">
      <c r="A30" s="43"/>
      <c r="C30" s="19"/>
      <c r="E30" s="21"/>
      <c r="F30" s="21"/>
      <c r="G30" s="21"/>
      <c r="H30" s="21"/>
      <c r="I30" s="21"/>
      <c r="J30" s="21"/>
      <c r="K30" s="21"/>
    </row>
    <row r="31" spans="1:11" ht="24" customHeight="1" thickBot="1" x14ac:dyDescent="0.35">
      <c r="A31" s="42" t="s">
        <v>54</v>
      </c>
      <c r="C31" s="19"/>
      <c r="E31" s="44">
        <f>SUM(E29,E26)</f>
        <v>-15297</v>
      </c>
      <c r="F31" s="21"/>
      <c r="G31" s="44">
        <f>SUM(G29,G26)</f>
        <v>-17786</v>
      </c>
      <c r="H31" s="21"/>
      <c r="I31" s="44">
        <f>SUM(I29,I26)</f>
        <v>29069</v>
      </c>
      <c r="J31" s="21"/>
      <c r="K31" s="44">
        <f>SUM(K29,K26)</f>
        <v>22920</v>
      </c>
    </row>
    <row r="32" spans="1:11" ht="24" customHeight="1" thickTop="1" x14ac:dyDescent="0.3">
      <c r="A32" s="42"/>
      <c r="C32" s="19"/>
      <c r="E32" s="21"/>
      <c r="F32" s="21"/>
      <c r="G32" s="21"/>
      <c r="H32" s="21"/>
      <c r="I32" s="21"/>
      <c r="J32" s="21"/>
      <c r="K32" s="21"/>
    </row>
    <row r="33" spans="1:12" ht="24" customHeight="1" x14ac:dyDescent="0.3">
      <c r="A33" s="45" t="s">
        <v>72</v>
      </c>
      <c r="C33" s="19"/>
      <c r="E33" s="21"/>
      <c r="F33" s="21"/>
      <c r="G33" s="21"/>
      <c r="H33" s="21"/>
      <c r="I33" s="21"/>
      <c r="J33" s="21"/>
      <c r="K33" s="21"/>
    </row>
    <row r="34" spans="1:12" ht="24" customHeight="1" x14ac:dyDescent="0.25">
      <c r="J34" s="25"/>
      <c r="K34" s="25" t="s">
        <v>53</v>
      </c>
      <c r="L34" s="25"/>
    </row>
    <row r="35" spans="1:12" s="6" customFormat="1" ht="24" customHeight="1" x14ac:dyDescent="0.25">
      <c r="A35" s="1" t="s">
        <v>69</v>
      </c>
      <c r="B35" s="2"/>
      <c r="C35" s="3"/>
      <c r="D35" s="4"/>
      <c r="E35" s="4"/>
      <c r="F35" s="4"/>
      <c r="G35" s="4"/>
      <c r="H35" s="4"/>
      <c r="I35" s="4"/>
      <c r="J35" s="4"/>
    </row>
    <row r="36" spans="1:12" s="6" customFormat="1" ht="24" customHeight="1" x14ac:dyDescent="0.25">
      <c r="A36" s="1" t="s">
        <v>193</v>
      </c>
      <c r="B36" s="4"/>
      <c r="C36" s="3"/>
      <c r="D36" s="4"/>
      <c r="E36" s="4"/>
      <c r="F36" s="4"/>
      <c r="G36" s="4"/>
      <c r="H36" s="4"/>
      <c r="I36" s="4"/>
      <c r="J36" s="4"/>
    </row>
    <row r="37" spans="1:12" s="6" customFormat="1" ht="24" customHeight="1" x14ac:dyDescent="0.25">
      <c r="A37" s="34" t="s">
        <v>171</v>
      </c>
      <c r="B37" s="4"/>
      <c r="C37" s="3"/>
      <c r="D37" s="4"/>
      <c r="E37" s="4"/>
      <c r="F37" s="4"/>
      <c r="G37" s="4"/>
      <c r="H37" s="4"/>
      <c r="I37" s="4"/>
      <c r="J37" s="4"/>
    </row>
    <row r="38" spans="1:12" s="6" customFormat="1" ht="24" customHeight="1" x14ac:dyDescent="0.25">
      <c r="B38" s="4"/>
      <c r="C38" s="3"/>
      <c r="D38" s="4"/>
      <c r="E38" s="4"/>
      <c r="F38" s="4"/>
      <c r="G38" s="4"/>
      <c r="H38" s="4"/>
      <c r="J38" s="7"/>
      <c r="K38" s="7" t="s">
        <v>149</v>
      </c>
    </row>
    <row r="39" spans="1:12" s="6" customFormat="1" ht="24" customHeight="1" x14ac:dyDescent="0.25">
      <c r="B39" s="4"/>
      <c r="C39" s="3"/>
      <c r="D39" s="4"/>
      <c r="E39" s="67" t="s">
        <v>58</v>
      </c>
      <c r="F39" s="67"/>
      <c r="G39" s="67"/>
      <c r="H39" s="4"/>
      <c r="I39" s="67" t="s">
        <v>76</v>
      </c>
      <c r="J39" s="67"/>
      <c r="K39" s="67"/>
    </row>
    <row r="40" spans="1:12" ht="24" customHeight="1" x14ac:dyDescent="0.25">
      <c r="C40" s="35"/>
      <c r="E40" s="35">
        <v>2026</v>
      </c>
      <c r="F40" s="35"/>
      <c r="G40" s="35">
        <v>2025</v>
      </c>
      <c r="H40" s="36"/>
      <c r="I40" s="35">
        <v>2026</v>
      </c>
      <c r="J40" s="35"/>
      <c r="K40" s="35">
        <v>2025</v>
      </c>
    </row>
    <row r="41" spans="1:12" ht="24" customHeight="1" x14ac:dyDescent="0.3">
      <c r="A41" s="42" t="s">
        <v>122</v>
      </c>
      <c r="C41" s="19"/>
      <c r="E41" s="21"/>
      <c r="F41" s="21"/>
      <c r="G41" s="21"/>
      <c r="H41" s="21"/>
      <c r="I41" s="21"/>
      <c r="J41" s="21"/>
      <c r="K41" s="21"/>
    </row>
    <row r="42" spans="1:12" ht="24" customHeight="1" thickBot="1" x14ac:dyDescent="0.35">
      <c r="A42" s="45" t="s">
        <v>86</v>
      </c>
      <c r="C42" s="19"/>
      <c r="E42" s="21">
        <f>E44-E43</f>
        <v>-12250</v>
      </c>
      <c r="F42" s="21"/>
      <c r="G42" s="21">
        <f>G44-G43</f>
        <v>-13025</v>
      </c>
      <c r="H42" s="21"/>
      <c r="I42" s="44">
        <f>I26</f>
        <v>29069</v>
      </c>
      <c r="J42" s="21"/>
      <c r="K42" s="44">
        <f>K26</f>
        <v>22920</v>
      </c>
    </row>
    <row r="43" spans="1:12" ht="24" customHeight="1" thickTop="1" x14ac:dyDescent="0.3">
      <c r="A43" s="45" t="s">
        <v>100</v>
      </c>
      <c r="C43" s="19"/>
      <c r="E43" s="27">
        <v>-3047</v>
      </c>
      <c r="F43" s="21"/>
      <c r="G43" s="27">
        <v>-4761</v>
      </c>
      <c r="H43" s="21"/>
    </row>
    <row r="44" spans="1:12" ht="24" customHeight="1" thickBot="1" x14ac:dyDescent="0.35">
      <c r="A44" s="45"/>
      <c r="C44" s="19"/>
      <c r="E44" s="24">
        <f>E26</f>
        <v>-15297</v>
      </c>
      <c r="F44" s="21"/>
      <c r="G44" s="24">
        <f>G26</f>
        <v>-17786</v>
      </c>
      <c r="H44" s="21"/>
      <c r="I44" s="21"/>
      <c r="J44" s="21"/>
      <c r="K44" s="21"/>
    </row>
    <row r="45" spans="1:12" ht="24" customHeight="1" thickTop="1" x14ac:dyDescent="0.25">
      <c r="C45" s="35"/>
      <c r="E45" s="35"/>
      <c r="F45" s="35"/>
      <c r="G45" s="35"/>
      <c r="H45" s="36"/>
      <c r="I45" s="35"/>
      <c r="J45" s="35"/>
      <c r="K45" s="35"/>
    </row>
    <row r="46" spans="1:12" s="46" customFormat="1" ht="24" customHeight="1" x14ac:dyDescent="0.3">
      <c r="A46" s="1" t="s">
        <v>114</v>
      </c>
      <c r="C46" s="47"/>
      <c r="D46" s="47"/>
      <c r="E46" s="38"/>
      <c r="F46" s="38"/>
      <c r="G46" s="38"/>
      <c r="H46" s="38"/>
      <c r="I46" s="48"/>
      <c r="J46" s="38"/>
      <c r="K46" s="48"/>
      <c r="L46" s="38"/>
    </row>
    <row r="47" spans="1:12" s="46" customFormat="1" ht="24" customHeight="1" thickBot="1" x14ac:dyDescent="0.35">
      <c r="A47" s="12" t="s">
        <v>86</v>
      </c>
      <c r="C47" s="47"/>
      <c r="D47" s="47"/>
      <c r="E47" s="21">
        <f>E49-E48</f>
        <v>-12250</v>
      </c>
      <c r="F47" s="38"/>
      <c r="G47" s="21">
        <f>G49-G48</f>
        <v>-13025</v>
      </c>
      <c r="H47" s="38"/>
      <c r="I47" s="49">
        <f>I31</f>
        <v>29069</v>
      </c>
      <c r="J47" s="38"/>
      <c r="K47" s="49">
        <f>K31</f>
        <v>22920</v>
      </c>
      <c r="L47" s="38"/>
    </row>
    <row r="48" spans="1:12" s="46" customFormat="1" ht="24" customHeight="1" thickTop="1" x14ac:dyDescent="0.3">
      <c r="A48" s="12" t="s">
        <v>100</v>
      </c>
      <c r="C48" s="47"/>
      <c r="D48" s="47"/>
      <c r="E48" s="27">
        <f>E43</f>
        <v>-3047</v>
      </c>
      <c r="F48" s="38"/>
      <c r="G48" s="27">
        <f>G43</f>
        <v>-4761</v>
      </c>
      <c r="H48" s="38"/>
      <c r="I48" s="29"/>
      <c r="J48" s="38"/>
      <c r="K48" s="29"/>
      <c r="L48" s="38"/>
    </row>
    <row r="49" spans="1:12" s="46" customFormat="1" ht="24" customHeight="1" thickBot="1" x14ac:dyDescent="0.35">
      <c r="C49" s="47"/>
      <c r="D49" s="47"/>
      <c r="E49" s="50">
        <f>E31</f>
        <v>-15297</v>
      </c>
      <c r="F49" s="38"/>
      <c r="G49" s="50">
        <f>G31</f>
        <v>-17786</v>
      </c>
      <c r="H49" s="38"/>
      <c r="I49" s="29"/>
      <c r="J49" s="38"/>
      <c r="K49" s="29"/>
      <c r="L49" s="38"/>
    </row>
    <row r="50" spans="1:12" s="46" customFormat="1" ht="24" customHeight="1" thickTop="1" x14ac:dyDescent="0.3">
      <c r="C50" s="47"/>
      <c r="D50" s="47"/>
      <c r="E50" s="29"/>
      <c r="F50" s="38"/>
      <c r="G50" s="29"/>
      <c r="H50" s="38"/>
      <c r="I50" s="29"/>
      <c r="J50" s="38"/>
      <c r="K50" s="29"/>
      <c r="L50" s="38"/>
    </row>
    <row r="51" spans="1:12" ht="24" customHeight="1" x14ac:dyDescent="0.3">
      <c r="A51" s="1" t="s">
        <v>135</v>
      </c>
      <c r="C51" s="19"/>
      <c r="E51" s="21"/>
      <c r="F51" s="21"/>
      <c r="G51" s="21"/>
      <c r="H51" s="21"/>
      <c r="I51" s="21"/>
      <c r="J51" s="21"/>
      <c r="K51" s="21"/>
    </row>
    <row r="52" spans="1:12" ht="24" customHeight="1" thickBot="1" x14ac:dyDescent="0.35">
      <c r="A52" s="12" t="s">
        <v>136</v>
      </c>
      <c r="C52" s="19"/>
      <c r="E52" s="59">
        <f>E42/766659</f>
        <v>-1.5978420653771756E-2</v>
      </c>
      <c r="F52" s="51"/>
      <c r="G52" s="59">
        <f>G42/766659</f>
        <v>-1.6989300327785888E-2</v>
      </c>
      <c r="H52" s="51"/>
      <c r="I52" s="59">
        <f>I42/766659</f>
        <v>3.7916466121182948E-2</v>
      </c>
      <c r="J52" s="51"/>
      <c r="K52" s="59">
        <f>K42/766659</f>
        <v>2.9895951133424376E-2</v>
      </c>
    </row>
    <row r="53" spans="1:12" ht="24" customHeight="1" thickTop="1" x14ac:dyDescent="0.3">
      <c r="C53" s="19"/>
      <c r="E53" s="51"/>
      <c r="F53" s="51"/>
      <c r="G53" s="51"/>
      <c r="H53" s="51"/>
      <c r="I53" s="51"/>
      <c r="J53" s="51"/>
      <c r="K53" s="51"/>
    </row>
    <row r="54" spans="1:12" ht="24" customHeight="1" x14ac:dyDescent="0.3">
      <c r="A54" s="12" t="s">
        <v>72</v>
      </c>
      <c r="C54" s="19"/>
      <c r="E54" s="25"/>
      <c r="F54" s="25"/>
      <c r="G54" s="25"/>
      <c r="H54" s="25"/>
      <c r="I54" s="25"/>
      <c r="J54" s="25"/>
    </row>
    <row r="55" spans="1:12" ht="24" customHeight="1" x14ac:dyDescent="0.25">
      <c r="J55" s="25"/>
      <c r="K55" s="25" t="s">
        <v>53</v>
      </c>
      <c r="L55" s="25"/>
    </row>
    <row r="56" spans="1:12" s="6" customFormat="1" ht="24" customHeight="1" x14ac:dyDescent="0.25">
      <c r="A56" s="1" t="s">
        <v>69</v>
      </c>
      <c r="B56" s="2"/>
      <c r="C56" s="3"/>
      <c r="D56" s="4"/>
      <c r="E56" s="4"/>
      <c r="F56" s="4"/>
      <c r="G56" s="4"/>
      <c r="H56" s="4"/>
      <c r="I56" s="4"/>
      <c r="J56" s="4"/>
    </row>
    <row r="57" spans="1:12" s="6" customFormat="1" ht="24" customHeight="1" x14ac:dyDescent="0.25">
      <c r="A57" s="1" t="s">
        <v>192</v>
      </c>
      <c r="B57" s="4"/>
      <c r="C57" s="3"/>
      <c r="D57" s="4"/>
      <c r="E57" s="4"/>
      <c r="F57" s="4"/>
      <c r="G57" s="4"/>
      <c r="H57" s="4"/>
      <c r="I57" s="4"/>
      <c r="J57" s="4"/>
    </row>
    <row r="58" spans="1:12" s="6" customFormat="1" ht="24" customHeight="1" x14ac:dyDescent="0.25">
      <c r="A58" s="34" t="s">
        <v>172</v>
      </c>
      <c r="B58" s="4"/>
      <c r="C58" s="3"/>
      <c r="D58" s="4"/>
      <c r="E58" s="4"/>
      <c r="F58" s="4"/>
      <c r="G58" s="4"/>
      <c r="H58" s="4"/>
      <c r="I58" s="4"/>
      <c r="J58" s="4"/>
    </row>
    <row r="59" spans="1:12" s="6" customFormat="1" ht="24" customHeight="1" x14ac:dyDescent="0.25">
      <c r="B59" s="4"/>
      <c r="C59" s="3"/>
      <c r="D59" s="4"/>
      <c r="E59" s="4"/>
      <c r="F59" s="4"/>
      <c r="G59" s="4"/>
      <c r="H59" s="4"/>
      <c r="J59" s="7"/>
      <c r="K59" s="7" t="s">
        <v>149</v>
      </c>
    </row>
    <row r="60" spans="1:12" s="6" customFormat="1" ht="24" customHeight="1" x14ac:dyDescent="0.25">
      <c r="B60" s="4"/>
      <c r="C60" s="3"/>
      <c r="D60" s="4"/>
      <c r="E60" s="67" t="s">
        <v>58</v>
      </c>
      <c r="F60" s="67"/>
      <c r="G60" s="67"/>
      <c r="H60" s="4"/>
      <c r="I60" s="67" t="s">
        <v>76</v>
      </c>
      <c r="J60" s="67"/>
      <c r="K60" s="67"/>
    </row>
    <row r="61" spans="1:12" ht="24" customHeight="1" x14ac:dyDescent="0.25">
      <c r="C61" s="35"/>
      <c r="E61" s="35">
        <v>2026</v>
      </c>
      <c r="F61" s="35"/>
      <c r="G61" s="35">
        <v>2025</v>
      </c>
      <c r="H61" s="36"/>
      <c r="I61" s="35">
        <v>2026</v>
      </c>
      <c r="J61" s="35"/>
      <c r="K61" s="35">
        <v>2025</v>
      </c>
    </row>
    <row r="62" spans="1:12" ht="24" customHeight="1" x14ac:dyDescent="0.25">
      <c r="A62" s="37" t="s">
        <v>46</v>
      </c>
      <c r="C62" s="14"/>
      <c r="E62" s="15"/>
      <c r="F62" s="15"/>
      <c r="G62" s="15"/>
      <c r="H62" s="17"/>
      <c r="I62" s="15"/>
      <c r="J62" s="15"/>
    </row>
    <row r="63" spans="1:12" ht="24" customHeight="1" x14ac:dyDescent="0.25">
      <c r="A63" s="1" t="s">
        <v>23</v>
      </c>
    </row>
    <row r="64" spans="1:12" ht="24" customHeight="1" x14ac:dyDescent="0.3">
      <c r="A64" s="12" t="s">
        <v>74</v>
      </c>
      <c r="B64" s="6"/>
      <c r="C64" s="19"/>
      <c r="E64" s="38">
        <v>1976107</v>
      </c>
      <c r="F64" s="38"/>
      <c r="G64" s="38">
        <v>1757933</v>
      </c>
      <c r="H64" s="38"/>
      <c r="I64" s="38">
        <v>830782</v>
      </c>
      <c r="J64" s="38"/>
      <c r="K64" s="38">
        <v>679493</v>
      </c>
    </row>
    <row r="65" spans="1:11" ht="24" customHeight="1" x14ac:dyDescent="0.3">
      <c r="A65" s="12" t="s">
        <v>124</v>
      </c>
      <c r="B65" s="6"/>
      <c r="C65" s="19"/>
      <c r="E65" s="38">
        <v>0</v>
      </c>
      <c r="F65" s="38"/>
      <c r="G65" s="38">
        <v>0</v>
      </c>
      <c r="H65" s="38"/>
      <c r="I65" s="38">
        <v>28308</v>
      </c>
      <c r="J65" s="38"/>
      <c r="K65" s="38">
        <v>28467</v>
      </c>
    </row>
    <row r="66" spans="1:11" ht="24" customHeight="1" x14ac:dyDescent="0.3">
      <c r="A66" s="12" t="s">
        <v>142</v>
      </c>
      <c r="B66" s="6"/>
      <c r="C66" s="19"/>
      <c r="E66" s="38">
        <v>3326</v>
      </c>
      <c r="F66" s="38"/>
      <c r="G66" s="38">
        <v>13087</v>
      </c>
      <c r="H66" s="38"/>
      <c r="I66" s="38">
        <v>1593</v>
      </c>
      <c r="J66" s="38"/>
      <c r="K66" s="38">
        <v>8552</v>
      </c>
    </row>
    <row r="67" spans="1:11" ht="24" customHeight="1" x14ac:dyDescent="0.3">
      <c r="A67" s="12" t="s">
        <v>24</v>
      </c>
      <c r="B67" s="6"/>
      <c r="C67" s="19"/>
      <c r="E67" s="38">
        <v>6879</v>
      </c>
      <c r="F67" s="38"/>
      <c r="G67" s="38">
        <v>6516</v>
      </c>
      <c r="H67" s="38"/>
      <c r="I67" s="38">
        <v>6709</v>
      </c>
      <c r="J67" s="38"/>
      <c r="K67" s="38">
        <v>7025</v>
      </c>
    </row>
    <row r="68" spans="1:11" ht="24" customHeight="1" x14ac:dyDescent="0.25">
      <c r="A68" s="1" t="s">
        <v>25</v>
      </c>
      <c r="E68" s="39">
        <f>SUM(E64:E67)</f>
        <v>1986312</v>
      </c>
      <c r="F68" s="38"/>
      <c r="G68" s="39">
        <f>SUM(G64:G67)</f>
        <v>1777536</v>
      </c>
      <c r="H68" s="38"/>
      <c r="I68" s="39">
        <f>SUM(I64:I67)</f>
        <v>867392</v>
      </c>
      <c r="J68" s="38"/>
      <c r="K68" s="39">
        <f>SUM(K64:K67)</f>
        <v>723537</v>
      </c>
    </row>
    <row r="69" spans="1:11" ht="24" customHeight="1" x14ac:dyDescent="0.25">
      <c r="A69" s="1" t="s">
        <v>26</v>
      </c>
      <c r="E69" s="38"/>
      <c r="F69" s="38"/>
      <c r="G69" s="38"/>
      <c r="H69" s="38"/>
      <c r="I69" s="38"/>
      <c r="J69" s="38"/>
      <c r="K69" s="38"/>
    </row>
    <row r="70" spans="1:11" ht="24" customHeight="1" x14ac:dyDescent="0.25">
      <c r="A70" s="12" t="s">
        <v>75</v>
      </c>
      <c r="B70" s="6"/>
      <c r="E70" s="38">
        <v>1854331</v>
      </c>
      <c r="F70" s="38"/>
      <c r="G70" s="38">
        <v>1665903</v>
      </c>
      <c r="H70" s="38"/>
      <c r="I70" s="38">
        <v>754957</v>
      </c>
      <c r="J70" s="38"/>
      <c r="K70" s="38">
        <v>635755</v>
      </c>
    </row>
    <row r="71" spans="1:11" ht="24" customHeight="1" x14ac:dyDescent="0.25">
      <c r="A71" s="12" t="s">
        <v>125</v>
      </c>
      <c r="B71" s="6"/>
      <c r="E71" s="38">
        <v>0</v>
      </c>
      <c r="F71" s="38"/>
      <c r="G71" s="38">
        <v>0</v>
      </c>
      <c r="H71" s="38"/>
      <c r="I71" s="38">
        <v>6456</v>
      </c>
      <c r="J71" s="38"/>
      <c r="K71" s="38">
        <v>6756</v>
      </c>
    </row>
    <row r="72" spans="1:11" ht="24" customHeight="1" x14ac:dyDescent="0.25">
      <c r="A72" s="12" t="s">
        <v>109</v>
      </c>
      <c r="B72" s="6"/>
      <c r="E72" s="38">
        <v>37786</v>
      </c>
      <c r="F72" s="38"/>
      <c r="G72" s="38">
        <v>22943</v>
      </c>
      <c r="H72" s="38"/>
      <c r="I72" s="38">
        <v>5919</v>
      </c>
      <c r="J72" s="38"/>
      <c r="K72" s="38">
        <v>4299</v>
      </c>
    </row>
    <row r="73" spans="1:11" ht="24" customHeight="1" x14ac:dyDescent="0.3">
      <c r="A73" s="12" t="s">
        <v>27</v>
      </c>
      <c r="B73" s="20"/>
      <c r="C73" s="19"/>
      <c r="E73" s="40">
        <v>82582</v>
      </c>
      <c r="F73" s="38"/>
      <c r="G73" s="40">
        <v>92562</v>
      </c>
      <c r="H73" s="38"/>
      <c r="I73" s="40">
        <v>36567</v>
      </c>
      <c r="J73" s="38"/>
      <c r="K73" s="40">
        <v>39404</v>
      </c>
    </row>
    <row r="74" spans="1:11" ht="24" customHeight="1" x14ac:dyDescent="0.25">
      <c r="A74" s="1" t="s">
        <v>28</v>
      </c>
      <c r="E74" s="40">
        <f>SUM(E70:E73)</f>
        <v>1974699</v>
      </c>
      <c r="F74" s="38"/>
      <c r="G74" s="40">
        <f>SUM(G70:G73)</f>
        <v>1781408</v>
      </c>
      <c r="H74" s="38"/>
      <c r="I74" s="40">
        <f>SUM(I70:I73)</f>
        <v>803899</v>
      </c>
      <c r="J74" s="38"/>
      <c r="K74" s="40">
        <f>SUM(K70:K73)</f>
        <v>686214</v>
      </c>
    </row>
    <row r="75" spans="1:11" ht="24" customHeight="1" x14ac:dyDescent="0.25">
      <c r="A75" s="1" t="s">
        <v>146</v>
      </c>
      <c r="E75" s="38">
        <f>E68-E74</f>
        <v>11613</v>
      </c>
      <c r="F75" s="38"/>
      <c r="G75" s="38">
        <f>G68-G74</f>
        <v>-3872</v>
      </c>
      <c r="H75" s="38"/>
      <c r="I75" s="38">
        <f>I68-I74</f>
        <v>63493</v>
      </c>
      <c r="J75" s="38"/>
      <c r="K75" s="38">
        <f>K68-K74</f>
        <v>37323</v>
      </c>
    </row>
    <row r="76" spans="1:11" ht="24" customHeight="1" x14ac:dyDescent="0.25">
      <c r="A76" s="12" t="s">
        <v>29</v>
      </c>
      <c r="E76" s="40">
        <v>-65794</v>
      </c>
      <c r="F76" s="38"/>
      <c r="G76" s="40">
        <v>-69135</v>
      </c>
      <c r="H76" s="38"/>
      <c r="I76" s="40">
        <v>-25481</v>
      </c>
      <c r="J76" s="38"/>
      <c r="K76" s="40">
        <v>-24094</v>
      </c>
    </row>
    <row r="77" spans="1:11" ht="24" customHeight="1" x14ac:dyDescent="0.25">
      <c r="A77" s="1" t="s">
        <v>133</v>
      </c>
      <c r="E77" s="38">
        <f>SUM(E75:E76)</f>
        <v>-54181</v>
      </c>
      <c r="F77" s="38"/>
      <c r="G77" s="38">
        <f>SUM(G75:G76)</f>
        <v>-73007</v>
      </c>
      <c r="H77" s="38"/>
      <c r="I77" s="38">
        <f>SUM(I75:I76)</f>
        <v>38012</v>
      </c>
      <c r="J77" s="38"/>
      <c r="K77" s="38">
        <f>SUM(K75:K76)</f>
        <v>13229</v>
      </c>
    </row>
    <row r="78" spans="1:11" ht="24" customHeight="1" x14ac:dyDescent="0.3">
      <c r="A78" s="41" t="s">
        <v>99</v>
      </c>
      <c r="C78" s="19"/>
      <c r="E78" s="40">
        <v>2484</v>
      </c>
      <c r="F78" s="38"/>
      <c r="G78" s="40">
        <v>-923</v>
      </c>
      <c r="H78" s="38"/>
      <c r="I78" s="40">
        <v>-849</v>
      </c>
      <c r="J78" s="38"/>
      <c r="K78" s="40">
        <v>565</v>
      </c>
    </row>
    <row r="79" spans="1:11" ht="24" customHeight="1" x14ac:dyDescent="0.3">
      <c r="A79" s="1" t="s">
        <v>134</v>
      </c>
      <c r="B79" s="6"/>
      <c r="C79" s="19"/>
      <c r="E79" s="39">
        <f>SUM(E77:E78)</f>
        <v>-51697</v>
      </c>
      <c r="F79" s="38"/>
      <c r="G79" s="39">
        <f>SUM(G77:G78)</f>
        <v>-73930</v>
      </c>
      <c r="H79" s="38"/>
      <c r="I79" s="39">
        <f>SUM(I77:I78)</f>
        <v>37163</v>
      </c>
      <c r="J79" s="38"/>
      <c r="K79" s="39">
        <f>SUM(K77:K78)</f>
        <v>13794</v>
      </c>
    </row>
    <row r="80" spans="1:11" ht="24" customHeight="1" x14ac:dyDescent="0.3">
      <c r="A80" s="1"/>
      <c r="B80" s="6"/>
      <c r="C80" s="19"/>
      <c r="E80" s="38"/>
      <c r="F80" s="38"/>
      <c r="G80" s="38"/>
      <c r="H80" s="38"/>
      <c r="I80" s="38"/>
      <c r="J80" s="38"/>
      <c r="K80" s="38"/>
    </row>
    <row r="81" spans="1:12" ht="24" customHeight="1" x14ac:dyDescent="0.3">
      <c r="A81" s="42" t="s">
        <v>45</v>
      </c>
      <c r="C81" s="19"/>
      <c r="E81" s="21"/>
      <c r="F81" s="21"/>
      <c r="G81" s="21"/>
      <c r="H81" s="21"/>
      <c r="I81" s="21"/>
      <c r="J81" s="21"/>
      <c r="K81" s="21"/>
    </row>
    <row r="82" spans="1:12" ht="24" customHeight="1" x14ac:dyDescent="0.3">
      <c r="A82" s="12" t="s">
        <v>56</v>
      </c>
      <c r="C82" s="19"/>
      <c r="E82" s="27">
        <v>0</v>
      </c>
      <c r="F82" s="21"/>
      <c r="G82" s="27">
        <v>0</v>
      </c>
      <c r="H82" s="21"/>
      <c r="I82" s="27">
        <v>0</v>
      </c>
      <c r="J82" s="21"/>
      <c r="K82" s="27">
        <v>0</v>
      </c>
    </row>
    <row r="83" spans="1:12" ht="24" customHeight="1" x14ac:dyDescent="0.3">
      <c r="A83" s="43"/>
      <c r="C83" s="19"/>
      <c r="E83" s="21"/>
      <c r="F83" s="21"/>
      <c r="G83" s="21"/>
      <c r="H83" s="21"/>
      <c r="I83" s="21"/>
      <c r="J83" s="21"/>
      <c r="K83" s="21"/>
    </row>
    <row r="84" spans="1:12" ht="24" customHeight="1" thickBot="1" x14ac:dyDescent="0.35">
      <c r="A84" s="42" t="s">
        <v>54</v>
      </c>
      <c r="C84" s="19"/>
      <c r="E84" s="44">
        <f>SUM(E82,E79)</f>
        <v>-51697</v>
      </c>
      <c r="F84" s="21"/>
      <c r="G84" s="44">
        <f>SUM(G82,G79)</f>
        <v>-73930</v>
      </c>
      <c r="H84" s="21"/>
      <c r="I84" s="44">
        <f>SUM(I82,I79)</f>
        <v>37163</v>
      </c>
      <c r="J84" s="21"/>
      <c r="K84" s="44">
        <f>SUM(K82,K79)</f>
        <v>13794</v>
      </c>
    </row>
    <row r="85" spans="1:12" ht="24" customHeight="1" thickTop="1" x14ac:dyDescent="0.3">
      <c r="A85" s="42"/>
      <c r="C85" s="19"/>
      <c r="E85" s="21"/>
      <c r="F85" s="21"/>
      <c r="G85" s="21"/>
      <c r="H85" s="21"/>
      <c r="I85" s="21"/>
      <c r="J85" s="21"/>
      <c r="K85" s="21"/>
    </row>
    <row r="86" spans="1:12" ht="24" customHeight="1" x14ac:dyDescent="0.3">
      <c r="A86" s="45" t="s">
        <v>72</v>
      </c>
      <c r="C86" s="19"/>
      <c r="E86" s="21"/>
      <c r="F86" s="21"/>
      <c r="G86" s="21"/>
      <c r="H86" s="21"/>
      <c r="I86" s="21"/>
      <c r="J86" s="21"/>
      <c r="K86" s="21"/>
    </row>
    <row r="87" spans="1:12" ht="24" customHeight="1" x14ac:dyDescent="0.25">
      <c r="J87" s="25"/>
      <c r="K87" s="25" t="s">
        <v>53</v>
      </c>
      <c r="L87" s="25"/>
    </row>
    <row r="88" spans="1:12" s="6" customFormat="1" ht="24" customHeight="1" x14ac:dyDescent="0.25">
      <c r="A88" s="1" t="s">
        <v>69</v>
      </c>
      <c r="B88" s="2"/>
      <c r="C88" s="3"/>
      <c r="D88" s="4"/>
      <c r="E88" s="4"/>
      <c r="F88" s="4"/>
      <c r="G88" s="4"/>
      <c r="H88" s="4"/>
      <c r="I88" s="4"/>
      <c r="J88" s="4"/>
    </row>
    <row r="89" spans="1:12" s="6" customFormat="1" ht="24" customHeight="1" x14ac:dyDescent="0.25">
      <c r="A89" s="1" t="s">
        <v>193</v>
      </c>
      <c r="B89" s="4"/>
      <c r="C89" s="3"/>
      <c r="D89" s="4"/>
      <c r="E89" s="4"/>
      <c r="F89" s="4"/>
      <c r="G89" s="4"/>
      <c r="H89" s="4"/>
      <c r="I89" s="4"/>
      <c r="J89" s="4"/>
    </row>
    <row r="90" spans="1:12" s="6" customFormat="1" ht="24" customHeight="1" x14ac:dyDescent="0.25">
      <c r="A90" s="34" t="s">
        <v>172</v>
      </c>
      <c r="B90" s="4"/>
      <c r="C90" s="3"/>
      <c r="D90" s="4"/>
      <c r="E90" s="4"/>
      <c r="F90" s="4"/>
      <c r="G90" s="4"/>
      <c r="H90" s="4"/>
      <c r="I90" s="4"/>
      <c r="J90" s="4"/>
    </row>
    <row r="91" spans="1:12" s="6" customFormat="1" ht="24" customHeight="1" x14ac:dyDescent="0.25">
      <c r="B91" s="4"/>
      <c r="C91" s="3"/>
      <c r="D91" s="4"/>
      <c r="E91" s="4"/>
      <c r="F91" s="4"/>
      <c r="G91" s="4"/>
      <c r="H91" s="4"/>
      <c r="J91" s="7"/>
      <c r="K91" s="7" t="s">
        <v>149</v>
      </c>
    </row>
    <row r="92" spans="1:12" s="6" customFormat="1" ht="24" customHeight="1" x14ac:dyDescent="0.25">
      <c r="B92" s="4"/>
      <c r="C92" s="3"/>
      <c r="D92" s="4"/>
      <c r="E92" s="67" t="s">
        <v>58</v>
      </c>
      <c r="F92" s="67"/>
      <c r="G92" s="67"/>
      <c r="H92" s="4"/>
      <c r="I92" s="67" t="s">
        <v>76</v>
      </c>
      <c r="J92" s="67"/>
      <c r="K92" s="67"/>
    </row>
    <row r="93" spans="1:12" ht="24" customHeight="1" x14ac:dyDescent="0.25">
      <c r="C93" s="35"/>
      <c r="E93" s="35">
        <v>2026</v>
      </c>
      <c r="F93" s="35"/>
      <c r="G93" s="35">
        <v>2025</v>
      </c>
      <c r="H93" s="36"/>
      <c r="I93" s="35">
        <v>2026</v>
      </c>
      <c r="J93" s="35"/>
      <c r="K93" s="35">
        <v>2025</v>
      </c>
    </row>
    <row r="94" spans="1:12" ht="24" customHeight="1" x14ac:dyDescent="0.3">
      <c r="A94" s="42" t="s">
        <v>122</v>
      </c>
      <c r="C94" s="19"/>
      <c r="E94" s="21"/>
      <c r="F94" s="21"/>
      <c r="G94" s="21"/>
      <c r="H94" s="21"/>
      <c r="I94" s="21"/>
      <c r="J94" s="21"/>
      <c r="K94" s="21"/>
    </row>
    <row r="95" spans="1:12" ht="24" customHeight="1" thickBot="1" x14ac:dyDescent="0.35">
      <c r="A95" s="45" t="s">
        <v>86</v>
      </c>
      <c r="C95" s="19"/>
      <c r="E95" s="21">
        <f>E97-E96</f>
        <v>-45426</v>
      </c>
      <c r="F95" s="21"/>
      <c r="G95" s="21">
        <f>G97-G96</f>
        <v>-64966</v>
      </c>
      <c r="H95" s="21"/>
      <c r="I95" s="44">
        <f>I79</f>
        <v>37163</v>
      </c>
      <c r="J95" s="21"/>
      <c r="K95" s="44">
        <f>K79</f>
        <v>13794</v>
      </c>
    </row>
    <row r="96" spans="1:12" ht="24" customHeight="1" thickTop="1" x14ac:dyDescent="0.3">
      <c r="A96" s="45" t="s">
        <v>100</v>
      </c>
      <c r="C96" s="19"/>
      <c r="E96" s="27">
        <v>-6271</v>
      </c>
      <c r="F96" s="21"/>
      <c r="G96" s="27">
        <v>-8964</v>
      </c>
      <c r="H96" s="21"/>
    </row>
    <row r="97" spans="1:12" ht="24" customHeight="1" thickBot="1" x14ac:dyDescent="0.35">
      <c r="A97" s="45"/>
      <c r="C97" s="19"/>
      <c r="E97" s="24">
        <f>E79</f>
        <v>-51697</v>
      </c>
      <c r="F97" s="21"/>
      <c r="G97" s="24">
        <f>G79</f>
        <v>-73930</v>
      </c>
      <c r="H97" s="21"/>
      <c r="I97" s="21"/>
      <c r="J97" s="21"/>
      <c r="K97" s="21"/>
    </row>
    <row r="98" spans="1:12" ht="24" customHeight="1" thickTop="1" x14ac:dyDescent="0.25">
      <c r="C98" s="35"/>
      <c r="E98" s="35"/>
      <c r="F98" s="35"/>
      <c r="G98" s="35"/>
      <c r="H98" s="36"/>
      <c r="I98" s="35"/>
      <c r="J98" s="35"/>
      <c r="K98" s="35"/>
    </row>
    <row r="99" spans="1:12" s="46" customFormat="1" ht="24" customHeight="1" x14ac:dyDescent="0.3">
      <c r="A99" s="1" t="s">
        <v>114</v>
      </c>
      <c r="C99" s="47"/>
      <c r="D99" s="47"/>
      <c r="E99" s="38"/>
      <c r="F99" s="38"/>
      <c r="G99" s="38"/>
      <c r="H99" s="38"/>
      <c r="I99" s="48"/>
      <c r="J99" s="38"/>
      <c r="K99" s="48"/>
      <c r="L99" s="38"/>
    </row>
    <row r="100" spans="1:12" s="46" customFormat="1" ht="24" customHeight="1" thickBot="1" x14ac:dyDescent="0.35">
      <c r="A100" s="12" t="s">
        <v>86</v>
      </c>
      <c r="C100" s="47"/>
      <c r="D100" s="47"/>
      <c r="E100" s="21">
        <f>E102-E101</f>
        <v>-45426</v>
      </c>
      <c r="F100" s="38"/>
      <c r="G100" s="21">
        <f>G102-G101</f>
        <v>-64966</v>
      </c>
      <c r="H100" s="38"/>
      <c r="I100" s="49">
        <f>I84</f>
        <v>37163</v>
      </c>
      <c r="J100" s="38"/>
      <c r="K100" s="49">
        <f>K84</f>
        <v>13794</v>
      </c>
      <c r="L100" s="38"/>
    </row>
    <row r="101" spans="1:12" s="46" customFormat="1" ht="24" customHeight="1" thickTop="1" x14ac:dyDescent="0.3">
      <c r="A101" s="12" t="s">
        <v>100</v>
      </c>
      <c r="C101" s="47"/>
      <c r="D101" s="47"/>
      <c r="E101" s="27">
        <f>E96</f>
        <v>-6271</v>
      </c>
      <c r="F101" s="38"/>
      <c r="G101" s="27">
        <f>G96</f>
        <v>-8964</v>
      </c>
      <c r="H101" s="38"/>
      <c r="I101" s="29"/>
      <c r="J101" s="38"/>
      <c r="K101" s="29"/>
      <c r="L101" s="38"/>
    </row>
    <row r="102" spans="1:12" s="46" customFormat="1" ht="24" customHeight="1" thickBot="1" x14ac:dyDescent="0.35">
      <c r="C102" s="47"/>
      <c r="D102" s="47"/>
      <c r="E102" s="50">
        <f>E84</f>
        <v>-51697</v>
      </c>
      <c r="F102" s="38"/>
      <c r="G102" s="50">
        <f>G84</f>
        <v>-73930</v>
      </c>
      <c r="H102" s="38"/>
      <c r="I102" s="29"/>
      <c r="J102" s="38"/>
      <c r="K102" s="29"/>
      <c r="L102" s="38"/>
    </row>
    <row r="103" spans="1:12" s="46" customFormat="1" ht="24" customHeight="1" thickTop="1" x14ac:dyDescent="0.3">
      <c r="C103" s="47"/>
      <c r="D103" s="47"/>
      <c r="E103" s="29"/>
      <c r="F103" s="38"/>
      <c r="G103" s="29"/>
      <c r="H103" s="38"/>
      <c r="I103" s="29"/>
      <c r="J103" s="38"/>
      <c r="K103" s="29"/>
      <c r="L103" s="38"/>
    </row>
    <row r="104" spans="1:12" ht="24" customHeight="1" x14ac:dyDescent="0.3">
      <c r="A104" s="1" t="s">
        <v>135</v>
      </c>
      <c r="C104" s="19"/>
      <c r="E104" s="21"/>
      <c r="F104" s="21"/>
      <c r="G104" s="21"/>
      <c r="H104" s="21"/>
      <c r="I104" s="21"/>
      <c r="J104" s="21"/>
      <c r="K104" s="21"/>
    </row>
    <row r="105" spans="1:12" ht="24" customHeight="1" thickBot="1" x14ac:dyDescent="0.35">
      <c r="A105" s="12" t="s">
        <v>136</v>
      </c>
      <c r="C105" s="19"/>
      <c r="E105" s="59">
        <f>E95/766659</f>
        <v>-5.9251896866794752E-2</v>
      </c>
      <c r="F105" s="51"/>
      <c r="G105" s="59">
        <f>G95/766659</f>
        <v>-8.473910826064783E-2</v>
      </c>
      <c r="H105" s="51"/>
      <c r="I105" s="59">
        <f>I95/766659</f>
        <v>4.8473963000499568E-2</v>
      </c>
      <c r="J105" s="51"/>
      <c r="K105" s="59">
        <f>K95/766659</f>
        <v>1.7992353836581845E-2</v>
      </c>
    </row>
    <row r="106" spans="1:12" ht="24" customHeight="1" thickTop="1" x14ac:dyDescent="0.3">
      <c r="C106" s="19"/>
      <c r="E106" s="51"/>
      <c r="F106" s="51"/>
      <c r="G106" s="51"/>
      <c r="H106" s="51"/>
      <c r="I106" s="51"/>
      <c r="J106" s="51"/>
      <c r="K106" s="51"/>
    </row>
    <row r="107" spans="1:12" ht="24" customHeight="1" x14ac:dyDescent="0.3">
      <c r="A107" s="12" t="s">
        <v>72</v>
      </c>
      <c r="C107" s="19"/>
      <c r="E107" s="25"/>
      <c r="F107" s="25"/>
      <c r="G107" s="25"/>
      <c r="H107" s="25"/>
      <c r="I107" s="25"/>
      <c r="J107" s="25"/>
    </row>
  </sheetData>
  <mergeCells count="8">
    <mergeCell ref="E60:G60"/>
    <mergeCell ref="I60:K60"/>
    <mergeCell ref="E92:G92"/>
    <mergeCell ref="I92:K92"/>
    <mergeCell ref="E6:G6"/>
    <mergeCell ref="I6:K6"/>
    <mergeCell ref="E39:G39"/>
    <mergeCell ref="I39:K39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7" fitToHeight="7" orientation="portrait" r:id="rId1"/>
  <rowBreaks count="3" manualBreakCount="3">
    <brk id="33" max="16383" man="1"/>
    <brk id="5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showGridLines="0" view="pageBreakPreview" zoomScale="40" zoomScaleNormal="85" zoomScaleSheetLayoutView="40" workbookViewId="0">
      <selection activeCell="T1" sqref="T1"/>
    </sheetView>
  </sheetViews>
  <sheetFormatPr defaultColWidth="9.44140625" defaultRowHeight="24" customHeight="1" x14ac:dyDescent="0.25"/>
  <cols>
    <col min="1" max="1" width="41" style="12" customWidth="1"/>
    <col min="2" max="2" width="17.5546875" style="13" customWidth="1"/>
    <col min="3" max="3" width="0.5546875" style="13" customWidth="1"/>
    <col min="4" max="4" width="17.5546875" style="13" customWidth="1"/>
    <col min="5" max="5" width="0.5546875" style="13" customWidth="1"/>
    <col min="6" max="6" width="17.5546875" style="13" customWidth="1"/>
    <col min="7" max="7" width="0.5546875" style="13" customWidth="1"/>
    <col min="8" max="8" width="17.5546875" style="13" customWidth="1"/>
    <col min="9" max="9" width="0.5546875" style="13" customWidth="1"/>
    <col min="10" max="10" width="17.5546875" style="13" customWidth="1"/>
    <col min="11" max="11" width="0.5546875" style="13" customWidth="1"/>
    <col min="12" max="12" width="17.5546875" style="13" customWidth="1"/>
    <col min="13" max="13" width="0.5546875" style="13" customWidth="1"/>
    <col min="14" max="14" width="17.5546875" style="13" customWidth="1"/>
    <col min="15" max="15" width="0.5546875" style="13" customWidth="1"/>
    <col min="16" max="16" width="17.5546875" style="13" customWidth="1"/>
    <col min="17" max="17" width="0.5546875" style="13" customWidth="1"/>
    <col min="18" max="18" width="17.5546875" style="13" customWidth="1"/>
    <col min="19" max="16384" width="9.44140625" style="13"/>
  </cols>
  <sheetData>
    <row r="1" spans="1:18" ht="24" customHeight="1" x14ac:dyDescent="0.25">
      <c r="A1" s="70" t="s">
        <v>53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24" customHeight="1" x14ac:dyDescent="0.25">
      <c r="A2" s="1" t="s">
        <v>69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4" customHeight="1" x14ac:dyDescent="0.25">
      <c r="A3" s="1" t="s">
        <v>194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s="54" customFormat="1" ht="24" customHeight="1" x14ac:dyDescent="0.25">
      <c r="A4" s="34" t="s">
        <v>172</v>
      </c>
      <c r="B4" s="53"/>
      <c r="C4" s="53"/>
      <c r="D4" s="53"/>
      <c r="E4" s="53"/>
      <c r="F4" s="53"/>
      <c r="G4" s="52"/>
      <c r="H4" s="52"/>
      <c r="I4" s="52"/>
      <c r="J4" s="53"/>
      <c r="K4" s="53"/>
      <c r="L4" s="53"/>
      <c r="M4" s="53"/>
      <c r="N4" s="53"/>
      <c r="O4" s="53"/>
      <c r="P4" s="53"/>
      <c r="Q4" s="53"/>
      <c r="R4" s="53"/>
    </row>
    <row r="5" spans="1:18" s="54" customFormat="1" ht="24" customHeight="1" x14ac:dyDescent="0.25">
      <c r="A5" s="41"/>
      <c r="B5" s="55"/>
      <c r="C5" s="55"/>
      <c r="D5" s="55"/>
      <c r="E5" s="55"/>
      <c r="F5" s="55"/>
      <c r="G5" s="56"/>
      <c r="H5" s="56"/>
      <c r="I5" s="56"/>
      <c r="J5" s="55"/>
      <c r="K5" s="55"/>
      <c r="L5" s="55"/>
      <c r="M5" s="55"/>
      <c r="N5" s="7"/>
      <c r="O5" s="55"/>
      <c r="P5" s="7"/>
      <c r="Q5" s="55"/>
      <c r="R5" s="7" t="s">
        <v>49</v>
      </c>
    </row>
    <row r="6" spans="1:18" s="54" customFormat="1" ht="24" customHeight="1" x14ac:dyDescent="0.25">
      <c r="A6" s="41"/>
      <c r="B6" s="69" t="s">
        <v>58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</row>
    <row r="7" spans="1:18" s="54" customFormat="1" ht="24" customHeight="1" x14ac:dyDescent="0.25">
      <c r="A7" s="41"/>
      <c r="B7" s="71" t="s">
        <v>112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8"/>
      <c r="P7" s="8"/>
      <c r="Q7" s="8"/>
      <c r="R7" s="8"/>
    </row>
    <row r="8" spans="1:18" s="54" customFormat="1" ht="24" customHeight="1" x14ac:dyDescent="0.25">
      <c r="A8" s="41"/>
      <c r="B8" s="8"/>
      <c r="C8" s="8"/>
      <c r="D8" s="8"/>
      <c r="E8" s="8"/>
      <c r="F8" s="57" t="s">
        <v>87</v>
      </c>
      <c r="G8" s="57"/>
      <c r="H8" s="57"/>
      <c r="I8" s="57"/>
      <c r="J8" s="8"/>
      <c r="K8" s="8"/>
      <c r="L8" s="8"/>
      <c r="M8" s="8"/>
      <c r="N8" s="5" t="s">
        <v>92</v>
      </c>
      <c r="O8" s="8"/>
      <c r="P8" s="8" t="s">
        <v>89</v>
      </c>
      <c r="Q8" s="8"/>
      <c r="R8" s="8"/>
    </row>
    <row r="9" spans="1:18" s="5" customFormat="1" ht="24" customHeight="1" x14ac:dyDescent="0.25">
      <c r="A9" s="8"/>
      <c r="B9" s="5" t="s">
        <v>41</v>
      </c>
      <c r="F9" s="5" t="s">
        <v>88</v>
      </c>
      <c r="H9" s="8" t="s">
        <v>154</v>
      </c>
      <c r="J9" s="68" t="s">
        <v>19</v>
      </c>
      <c r="K9" s="68"/>
      <c r="L9" s="68"/>
      <c r="N9" s="5" t="s">
        <v>93</v>
      </c>
      <c r="P9" s="5" t="s">
        <v>90</v>
      </c>
    </row>
    <row r="10" spans="1:18" s="5" customFormat="1" ht="24" customHeight="1" x14ac:dyDescent="0.25">
      <c r="A10" s="8"/>
      <c r="B10" s="5" t="s">
        <v>42</v>
      </c>
      <c r="D10" s="5" t="s">
        <v>81</v>
      </c>
      <c r="F10" s="5" t="s">
        <v>61</v>
      </c>
      <c r="H10" s="5" t="s">
        <v>155</v>
      </c>
      <c r="J10" s="5" t="s">
        <v>64</v>
      </c>
      <c r="L10" s="5" t="s">
        <v>44</v>
      </c>
      <c r="N10" s="5" t="s">
        <v>94</v>
      </c>
      <c r="P10" s="5" t="s">
        <v>91</v>
      </c>
      <c r="R10" s="5" t="s">
        <v>40</v>
      </c>
    </row>
    <row r="11" spans="1:18" s="5" customFormat="1" ht="24" customHeight="1" x14ac:dyDescent="0.25">
      <c r="A11" s="8"/>
      <c r="B11" s="9" t="s">
        <v>43</v>
      </c>
      <c r="D11" s="9" t="s">
        <v>82</v>
      </c>
      <c r="F11" s="9" t="s">
        <v>62</v>
      </c>
      <c r="H11" s="9" t="s">
        <v>156</v>
      </c>
      <c r="J11" s="9" t="s">
        <v>63</v>
      </c>
      <c r="L11" s="9" t="s">
        <v>108</v>
      </c>
      <c r="N11" s="9" t="s">
        <v>95</v>
      </c>
      <c r="P11" s="9" t="s">
        <v>98</v>
      </c>
      <c r="R11" s="9" t="s">
        <v>80</v>
      </c>
    </row>
    <row r="12" spans="1:18" ht="24" customHeight="1" x14ac:dyDescent="0.25">
      <c r="A12" s="1" t="s">
        <v>128</v>
      </c>
      <c r="B12" s="38">
        <v>766659</v>
      </c>
      <c r="C12" s="38"/>
      <c r="D12" s="38">
        <v>252827</v>
      </c>
      <c r="E12" s="38"/>
      <c r="F12" s="38">
        <v>3952</v>
      </c>
      <c r="G12" s="38"/>
      <c r="H12" s="38">
        <v>0</v>
      </c>
      <c r="I12" s="38"/>
      <c r="J12" s="38">
        <v>60000</v>
      </c>
      <c r="K12" s="38"/>
      <c r="L12" s="38">
        <v>-645651</v>
      </c>
      <c r="M12" s="38"/>
      <c r="N12" s="38">
        <f>SUM(B12:M12)</f>
        <v>437787</v>
      </c>
      <c r="O12" s="38"/>
      <c r="P12" s="38">
        <v>8967</v>
      </c>
      <c r="Q12" s="38"/>
      <c r="R12" s="38">
        <f>SUM(N12:P12)</f>
        <v>446754</v>
      </c>
    </row>
    <row r="13" spans="1:18" ht="24" customHeight="1" x14ac:dyDescent="0.25">
      <c r="A13" s="12" t="s">
        <v>73</v>
      </c>
      <c r="B13" s="38">
        <v>0</v>
      </c>
      <c r="C13" s="38"/>
      <c r="D13" s="38">
        <v>0</v>
      </c>
      <c r="E13" s="38"/>
      <c r="F13" s="38">
        <v>0</v>
      </c>
      <c r="G13" s="29"/>
      <c r="H13" s="38">
        <v>0</v>
      </c>
      <c r="I13" s="29"/>
      <c r="J13" s="38">
        <v>0</v>
      </c>
      <c r="K13" s="38"/>
      <c r="L13" s="38">
        <f>PL!G95</f>
        <v>-64966</v>
      </c>
      <c r="M13" s="29"/>
      <c r="N13" s="38">
        <f>SUM(B13:M13)</f>
        <v>-64966</v>
      </c>
      <c r="O13" s="29"/>
      <c r="P13" s="38">
        <f>PL!G96</f>
        <v>-8964</v>
      </c>
      <c r="Q13" s="29"/>
      <c r="R13" s="38">
        <f>SUM(N13:P13)</f>
        <v>-73930</v>
      </c>
    </row>
    <row r="14" spans="1:18" ht="24" customHeight="1" thickBot="1" x14ac:dyDescent="0.3">
      <c r="A14" s="1" t="s">
        <v>173</v>
      </c>
      <c r="B14" s="58">
        <f>SUM(B12:C13)</f>
        <v>766659</v>
      </c>
      <c r="C14" s="38"/>
      <c r="D14" s="58">
        <f>SUM(D12:E13)</f>
        <v>252827</v>
      </c>
      <c r="E14" s="38"/>
      <c r="F14" s="58">
        <f>SUM(F12:G13)</f>
        <v>3952</v>
      </c>
      <c r="G14" s="38"/>
      <c r="H14" s="58">
        <f>SUM(H12:I13)</f>
        <v>0</v>
      </c>
      <c r="I14" s="38"/>
      <c r="J14" s="58">
        <f>SUM(J12:K13)</f>
        <v>60000</v>
      </c>
      <c r="K14" s="38"/>
      <c r="L14" s="58">
        <f>SUM(L12:M13)</f>
        <v>-710617</v>
      </c>
      <c r="M14" s="38"/>
      <c r="N14" s="58">
        <f>SUM(N12:O13)</f>
        <v>372821</v>
      </c>
      <c r="O14" s="38"/>
      <c r="P14" s="58">
        <f>SUM(P12:Q13)</f>
        <v>3</v>
      </c>
      <c r="Q14" s="38"/>
      <c r="R14" s="58">
        <f>SUM(R12:R13)</f>
        <v>372824</v>
      </c>
    </row>
    <row r="15" spans="1:18" ht="24" customHeight="1" thickTop="1" x14ac:dyDescent="0.25">
      <c r="A15" s="1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ht="24" customHeight="1" x14ac:dyDescent="0.25">
      <c r="A16" s="1" t="s">
        <v>152</v>
      </c>
      <c r="B16" s="38">
        <v>766659</v>
      </c>
      <c r="C16" s="38"/>
      <c r="D16" s="38">
        <v>252827</v>
      </c>
      <c r="E16" s="38"/>
      <c r="F16" s="38">
        <v>3952</v>
      </c>
      <c r="G16" s="38"/>
      <c r="H16" s="38">
        <v>-10982</v>
      </c>
      <c r="I16" s="38"/>
      <c r="J16" s="38">
        <v>60000</v>
      </c>
      <c r="K16" s="38"/>
      <c r="L16" s="38">
        <v>-784071</v>
      </c>
      <c r="M16" s="38"/>
      <c r="N16" s="38">
        <f>SUM(B16:L16)</f>
        <v>288385</v>
      </c>
      <c r="O16" s="38"/>
      <c r="P16" s="38">
        <v>4859</v>
      </c>
      <c r="Q16" s="38"/>
      <c r="R16" s="38">
        <f>SUM(N16:P16)</f>
        <v>293244</v>
      </c>
    </row>
    <row r="17" spans="1:18" ht="24" customHeight="1" x14ac:dyDescent="0.25">
      <c r="A17" s="12" t="s">
        <v>73</v>
      </c>
      <c r="B17" s="38">
        <v>0</v>
      </c>
      <c r="C17" s="38"/>
      <c r="D17" s="38">
        <v>0</v>
      </c>
      <c r="E17" s="38"/>
      <c r="F17" s="38">
        <v>0</v>
      </c>
      <c r="G17" s="29"/>
      <c r="H17" s="38">
        <v>0</v>
      </c>
      <c r="I17" s="29"/>
      <c r="J17" s="38">
        <v>0</v>
      </c>
      <c r="K17" s="38"/>
      <c r="L17" s="38">
        <f>PL!E100</f>
        <v>-45426</v>
      </c>
      <c r="M17" s="29"/>
      <c r="N17" s="38">
        <f>SUM(B17:L17)</f>
        <v>-45426</v>
      </c>
      <c r="O17" s="29"/>
      <c r="P17" s="38">
        <f>SUM(PL!E101)</f>
        <v>-6271</v>
      </c>
      <c r="Q17" s="29"/>
      <c r="R17" s="38">
        <f t="shared" ref="R17:R21" si="0">SUM(N17:P17)</f>
        <v>-51697</v>
      </c>
    </row>
    <row r="18" spans="1:18" ht="24" customHeight="1" x14ac:dyDescent="0.25">
      <c r="A18" s="12" t="s">
        <v>183</v>
      </c>
      <c r="B18" s="38"/>
      <c r="C18" s="38"/>
      <c r="D18" s="38"/>
      <c r="E18" s="38"/>
      <c r="F18" s="38"/>
      <c r="G18" s="29"/>
      <c r="H18" s="38"/>
      <c r="I18" s="29"/>
      <c r="J18" s="38"/>
      <c r="K18" s="38"/>
      <c r="L18" s="38"/>
      <c r="M18" s="29"/>
      <c r="N18" s="38"/>
      <c r="O18" s="29"/>
      <c r="P18" s="38"/>
      <c r="Q18" s="29"/>
      <c r="R18" s="38"/>
    </row>
    <row r="19" spans="1:18" ht="24" customHeight="1" x14ac:dyDescent="0.25">
      <c r="A19" s="12" t="s">
        <v>184</v>
      </c>
      <c r="B19" s="38">
        <v>0</v>
      </c>
      <c r="C19" s="38"/>
      <c r="D19" s="38">
        <v>0</v>
      </c>
      <c r="E19" s="38"/>
      <c r="F19" s="38">
        <v>0</v>
      </c>
      <c r="G19" s="29"/>
      <c r="H19" s="38">
        <v>-5912</v>
      </c>
      <c r="I19" s="29"/>
      <c r="J19" s="38">
        <v>0</v>
      </c>
      <c r="K19" s="38"/>
      <c r="L19" s="38">
        <v>0</v>
      </c>
      <c r="M19" s="29"/>
      <c r="N19" s="38">
        <f>SUM(B19:L19)</f>
        <v>-5912</v>
      </c>
      <c r="O19" s="29"/>
      <c r="P19" s="38">
        <v>5912</v>
      </c>
      <c r="Q19" s="29"/>
      <c r="R19" s="38">
        <f t="shared" si="0"/>
        <v>0</v>
      </c>
    </row>
    <row r="20" spans="1:18" ht="24" customHeight="1" x14ac:dyDescent="0.25">
      <c r="A20" s="12" t="s">
        <v>179</v>
      </c>
      <c r="B20" s="38"/>
      <c r="C20" s="38"/>
      <c r="D20" s="38"/>
      <c r="E20" s="38"/>
      <c r="F20" s="38"/>
      <c r="G20" s="29"/>
      <c r="H20" s="38"/>
      <c r="I20" s="29"/>
      <c r="J20" s="38"/>
      <c r="K20" s="38"/>
      <c r="L20" s="38"/>
      <c r="M20" s="29"/>
      <c r="N20" s="38"/>
      <c r="O20" s="29"/>
      <c r="P20" s="38"/>
      <c r="Q20" s="29"/>
      <c r="R20" s="38"/>
    </row>
    <row r="21" spans="1:18" ht="24" customHeight="1" x14ac:dyDescent="0.25">
      <c r="A21" s="12" t="s">
        <v>180</v>
      </c>
      <c r="B21" s="38">
        <v>0</v>
      </c>
      <c r="C21" s="38"/>
      <c r="D21" s="38">
        <v>0</v>
      </c>
      <c r="E21" s="38"/>
      <c r="F21" s="38">
        <v>0</v>
      </c>
      <c r="G21" s="29"/>
      <c r="H21" s="38">
        <v>0</v>
      </c>
      <c r="I21" s="29"/>
      <c r="J21" s="38">
        <v>0</v>
      </c>
      <c r="K21" s="38"/>
      <c r="L21" s="38">
        <v>0</v>
      </c>
      <c r="M21" s="29"/>
      <c r="N21" s="38">
        <f>SUM(B21:L21)</f>
        <v>0</v>
      </c>
      <c r="O21" s="29"/>
      <c r="P21" s="38">
        <v>1748</v>
      </c>
      <c r="Q21" s="29"/>
      <c r="R21" s="38">
        <f t="shared" si="0"/>
        <v>1748</v>
      </c>
    </row>
    <row r="22" spans="1:18" ht="24" customHeight="1" thickBot="1" x14ac:dyDescent="0.3">
      <c r="A22" s="1" t="s">
        <v>174</v>
      </c>
      <c r="B22" s="58">
        <f>SUM(B16:C21)</f>
        <v>766659</v>
      </c>
      <c r="C22" s="38"/>
      <c r="D22" s="58">
        <f>SUM(D16:E21)</f>
        <v>252827</v>
      </c>
      <c r="E22" s="38"/>
      <c r="F22" s="58">
        <f>SUM(F16:G21)</f>
        <v>3952</v>
      </c>
      <c r="G22" s="38"/>
      <c r="H22" s="58">
        <f>SUM(H16:I21)</f>
        <v>-16894</v>
      </c>
      <c r="I22" s="38"/>
      <c r="J22" s="58">
        <f>SUM(J16:K21)</f>
        <v>60000</v>
      </c>
      <c r="K22" s="38"/>
      <c r="L22" s="58">
        <f>SUM(L16:M21)</f>
        <v>-829497</v>
      </c>
      <c r="M22" s="38"/>
      <c r="N22" s="58">
        <f>SUM(N16:O21)</f>
        <v>237047</v>
      </c>
      <c r="O22" s="38"/>
      <c r="P22" s="58">
        <f>SUM(P16:Q21)</f>
        <v>6248</v>
      </c>
      <c r="Q22" s="38"/>
      <c r="R22" s="58">
        <f>SUM(R16:S21)</f>
        <v>243295</v>
      </c>
    </row>
    <row r="23" spans="1:18" ht="24" customHeight="1" thickTop="1" x14ac:dyDescent="0.25">
      <c r="A23" s="1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ht="24" customHeight="1" x14ac:dyDescent="0.25">
      <c r="A24" s="26" t="s">
        <v>72</v>
      </c>
    </row>
  </sheetData>
  <mergeCells count="4">
    <mergeCell ref="J9:L9"/>
    <mergeCell ref="A1:R1"/>
    <mergeCell ref="B6:R6"/>
    <mergeCell ref="B7:N7"/>
  </mergeCells>
  <printOptions horizontalCentered="1"/>
  <pageMargins left="0.51181102362204722" right="0.31496062992125984" top="0.78740157480314965" bottom="0.31496062992125984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showGridLines="0" view="pageBreakPreview" zoomScale="85" zoomScaleNormal="85" zoomScaleSheetLayoutView="85" workbookViewId="0">
      <selection activeCell="M1" sqref="M1"/>
    </sheetView>
  </sheetViews>
  <sheetFormatPr defaultColWidth="9.44140625" defaultRowHeight="24" customHeight="1" x14ac:dyDescent="0.25"/>
  <cols>
    <col min="1" max="1" width="35.33203125" style="12" customWidth="1"/>
    <col min="2" max="2" width="8.5546875" style="12" customWidth="1"/>
    <col min="3" max="3" width="19.5546875" style="13" customWidth="1"/>
    <col min="4" max="4" width="1.5546875" style="13" customWidth="1"/>
    <col min="5" max="5" width="19.5546875" style="13" customWidth="1"/>
    <col min="6" max="6" width="1.5546875" style="13" customWidth="1"/>
    <col min="7" max="7" width="19.5546875" style="13" customWidth="1"/>
    <col min="8" max="8" width="1.5546875" style="13" customWidth="1"/>
    <col min="9" max="9" width="19.5546875" style="13" customWidth="1"/>
    <col min="10" max="10" width="1.5546875" style="13" customWidth="1"/>
    <col min="11" max="11" width="19.5546875" style="13" customWidth="1"/>
    <col min="12" max="16384" width="9.44140625" style="13"/>
  </cols>
  <sheetData>
    <row r="1" spans="1:14" ht="24" customHeight="1" x14ac:dyDescent="0.25">
      <c r="A1" s="70" t="s">
        <v>53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4" ht="24" customHeight="1" x14ac:dyDescent="0.25">
      <c r="A2" s="1" t="s">
        <v>69</v>
      </c>
      <c r="B2" s="1"/>
      <c r="C2" s="52"/>
      <c r="D2" s="52"/>
      <c r="E2" s="52"/>
      <c r="F2" s="52"/>
      <c r="G2" s="52"/>
      <c r="H2" s="52"/>
      <c r="I2" s="52"/>
      <c r="J2" s="52"/>
      <c r="K2" s="52"/>
    </row>
    <row r="3" spans="1:14" ht="24" customHeight="1" x14ac:dyDescent="0.25">
      <c r="A3" s="1" t="s">
        <v>195</v>
      </c>
      <c r="B3" s="1"/>
      <c r="C3" s="52"/>
      <c r="D3" s="52"/>
      <c r="E3" s="52"/>
      <c r="F3" s="52"/>
      <c r="G3" s="52"/>
      <c r="H3" s="52"/>
      <c r="I3" s="52"/>
      <c r="J3" s="52"/>
      <c r="K3" s="52"/>
    </row>
    <row r="4" spans="1:14" s="54" customFormat="1" ht="24" customHeight="1" x14ac:dyDescent="0.25">
      <c r="A4" s="34" t="s">
        <v>172</v>
      </c>
      <c r="B4" s="34"/>
      <c r="C4" s="53"/>
      <c r="D4" s="53"/>
      <c r="E4" s="53"/>
      <c r="F4" s="53"/>
      <c r="G4" s="53"/>
      <c r="H4" s="53"/>
      <c r="I4" s="53"/>
      <c r="J4" s="52"/>
      <c r="K4" s="53"/>
    </row>
    <row r="5" spans="1:14" s="54" customFormat="1" ht="24" customHeight="1" x14ac:dyDescent="0.25">
      <c r="A5" s="41"/>
      <c r="B5" s="41"/>
      <c r="C5" s="55"/>
      <c r="D5" s="55"/>
      <c r="E5" s="55"/>
      <c r="F5" s="55"/>
      <c r="G5" s="55"/>
      <c r="H5" s="55"/>
      <c r="I5" s="55"/>
      <c r="J5" s="56"/>
      <c r="K5" s="7" t="s">
        <v>49</v>
      </c>
    </row>
    <row r="6" spans="1:14" s="54" customFormat="1" ht="24" customHeight="1" x14ac:dyDescent="0.25">
      <c r="A6" s="41"/>
      <c r="B6" s="41"/>
      <c r="C6" s="69" t="s">
        <v>76</v>
      </c>
      <c r="D6" s="69"/>
      <c r="E6" s="69"/>
      <c r="F6" s="69"/>
      <c r="G6" s="69"/>
      <c r="H6" s="69"/>
      <c r="I6" s="69"/>
      <c r="J6" s="69"/>
      <c r="K6" s="69"/>
    </row>
    <row r="7" spans="1:14" s="5" customFormat="1" ht="24" customHeight="1" x14ac:dyDescent="0.25">
      <c r="A7" s="8"/>
      <c r="B7" s="8"/>
      <c r="C7" s="5" t="s">
        <v>41</v>
      </c>
      <c r="G7" s="68" t="s">
        <v>19</v>
      </c>
      <c r="H7" s="68"/>
      <c r="I7" s="68"/>
    </row>
    <row r="8" spans="1:14" s="5" customFormat="1" ht="24" customHeight="1" x14ac:dyDescent="0.25">
      <c r="A8" s="8"/>
      <c r="B8" s="8"/>
      <c r="C8" s="5" t="s">
        <v>42</v>
      </c>
      <c r="E8" s="5" t="s">
        <v>81</v>
      </c>
      <c r="G8" s="5" t="s">
        <v>64</v>
      </c>
      <c r="I8" s="5" t="s">
        <v>44</v>
      </c>
      <c r="K8" s="5" t="s">
        <v>40</v>
      </c>
    </row>
    <row r="9" spans="1:14" s="5" customFormat="1" ht="24" customHeight="1" x14ac:dyDescent="0.25">
      <c r="A9" s="8"/>
      <c r="B9" s="8"/>
      <c r="C9" s="9" t="s">
        <v>43</v>
      </c>
      <c r="E9" s="9" t="s">
        <v>82</v>
      </c>
      <c r="G9" s="9" t="s">
        <v>63</v>
      </c>
      <c r="I9" s="9" t="s">
        <v>108</v>
      </c>
      <c r="K9" s="9" t="s">
        <v>80</v>
      </c>
    </row>
    <row r="10" spans="1:14" ht="24" customHeight="1" x14ac:dyDescent="0.25">
      <c r="A10" s="1" t="s">
        <v>128</v>
      </c>
      <c r="B10" s="1"/>
      <c r="C10" s="38">
        <v>766659</v>
      </c>
      <c r="D10" s="38"/>
      <c r="E10" s="38">
        <v>252827</v>
      </c>
      <c r="F10" s="38"/>
      <c r="G10" s="38">
        <v>60000</v>
      </c>
      <c r="H10" s="38"/>
      <c r="I10" s="38">
        <v>-335113</v>
      </c>
      <c r="J10" s="38"/>
      <c r="K10" s="38">
        <f>SUM(C10:I10)</f>
        <v>744373</v>
      </c>
      <c r="L10" s="5"/>
      <c r="M10" s="5"/>
      <c r="N10" s="5"/>
    </row>
    <row r="11" spans="1:14" ht="24" customHeight="1" x14ac:dyDescent="0.25">
      <c r="A11" s="12" t="s">
        <v>73</v>
      </c>
      <c r="C11" s="38">
        <v>0</v>
      </c>
      <c r="D11" s="38"/>
      <c r="E11" s="38">
        <v>0</v>
      </c>
      <c r="F11" s="38"/>
      <c r="G11" s="38">
        <v>0</v>
      </c>
      <c r="H11" s="38"/>
      <c r="I11" s="38">
        <f>PL!K79</f>
        <v>13794</v>
      </c>
      <c r="J11" s="29"/>
      <c r="K11" s="38">
        <f>SUM(C11:I11)</f>
        <v>13794</v>
      </c>
    </row>
    <row r="12" spans="1:14" ht="24" customHeight="1" thickBot="1" x14ac:dyDescent="0.3">
      <c r="A12" s="1" t="s">
        <v>173</v>
      </c>
      <c r="B12" s="1"/>
      <c r="C12" s="58">
        <f>SUM(C10:C11)</f>
        <v>766659</v>
      </c>
      <c r="D12" s="38"/>
      <c r="E12" s="58">
        <f>SUM(E10:E11)</f>
        <v>252827</v>
      </c>
      <c r="F12" s="38"/>
      <c r="G12" s="58">
        <f>SUM(G10:G11)</f>
        <v>60000</v>
      </c>
      <c r="H12" s="38"/>
      <c r="I12" s="58">
        <f>SUM(I10:I11)</f>
        <v>-321319</v>
      </c>
      <c r="J12" s="38"/>
      <c r="K12" s="58">
        <f>SUM(K10:K11)</f>
        <v>758167</v>
      </c>
    </row>
    <row r="13" spans="1:14" ht="24" customHeight="1" thickTop="1" x14ac:dyDescent="0.25">
      <c r="A13" s="1"/>
      <c r="B13" s="1"/>
      <c r="C13" s="38"/>
      <c r="D13" s="38"/>
      <c r="E13" s="38"/>
      <c r="F13" s="38"/>
      <c r="G13" s="38"/>
      <c r="H13" s="38"/>
      <c r="I13" s="38"/>
      <c r="J13" s="38"/>
      <c r="K13" s="38"/>
    </row>
    <row r="14" spans="1:14" ht="24" customHeight="1" x14ac:dyDescent="0.25">
      <c r="A14" s="1" t="s">
        <v>152</v>
      </c>
      <c r="B14" s="1"/>
      <c r="C14" s="38">
        <v>766659</v>
      </c>
      <c r="D14" s="38"/>
      <c r="E14" s="38">
        <v>252827</v>
      </c>
      <c r="F14" s="38"/>
      <c r="G14" s="38">
        <v>60000</v>
      </c>
      <c r="H14" s="38"/>
      <c r="I14" s="38">
        <v>-409355</v>
      </c>
      <c r="J14" s="38"/>
      <c r="K14" s="38">
        <f>SUM(C14:I14)</f>
        <v>670131</v>
      </c>
      <c r="L14" s="5"/>
      <c r="M14" s="5"/>
      <c r="N14" s="5"/>
    </row>
    <row r="15" spans="1:14" ht="24" customHeight="1" x14ac:dyDescent="0.25">
      <c r="A15" s="12" t="s">
        <v>73</v>
      </c>
      <c r="C15" s="38">
        <v>0</v>
      </c>
      <c r="D15" s="38"/>
      <c r="E15" s="38">
        <v>0</v>
      </c>
      <c r="F15" s="38"/>
      <c r="G15" s="38">
        <v>0</v>
      </c>
      <c r="H15" s="38"/>
      <c r="I15" s="38">
        <f>SUM(PL!I84)</f>
        <v>37163</v>
      </c>
      <c r="J15" s="29"/>
      <c r="K15" s="38">
        <f>SUM(C15:J15)</f>
        <v>37163</v>
      </c>
    </row>
    <row r="16" spans="1:14" ht="24" customHeight="1" thickBot="1" x14ac:dyDescent="0.3">
      <c r="A16" s="1" t="s">
        <v>174</v>
      </c>
      <c r="B16" s="1"/>
      <c r="C16" s="58">
        <f>SUM(C14:C15)</f>
        <v>766659</v>
      </c>
      <c r="D16" s="38"/>
      <c r="E16" s="58">
        <f>SUM(E14:E15)</f>
        <v>252827</v>
      </c>
      <c r="F16" s="38"/>
      <c r="G16" s="58">
        <f>SUM(G14:G15)</f>
        <v>60000</v>
      </c>
      <c r="H16" s="38"/>
      <c r="I16" s="58">
        <f>SUM(I14:I15)</f>
        <v>-372192</v>
      </c>
      <c r="J16" s="38"/>
      <c r="K16" s="58">
        <f>SUM(K14:K15)</f>
        <v>707294</v>
      </c>
    </row>
    <row r="17" spans="1:11" ht="24" customHeight="1" thickTop="1" x14ac:dyDescent="0.25">
      <c r="A17" s="1"/>
      <c r="B17" s="1"/>
      <c r="C17" s="38"/>
      <c r="D17" s="38"/>
      <c r="E17" s="38"/>
      <c r="F17" s="38"/>
      <c r="G17" s="38"/>
      <c r="H17" s="38"/>
      <c r="I17" s="38"/>
      <c r="J17" s="38"/>
      <c r="K17" s="38"/>
    </row>
    <row r="18" spans="1:11" ht="24" customHeight="1" x14ac:dyDescent="0.25">
      <c r="A18" s="26" t="s">
        <v>72</v>
      </c>
      <c r="B18" s="26"/>
    </row>
  </sheetData>
  <mergeCells count="3">
    <mergeCell ref="A1:K1"/>
    <mergeCell ref="C6:K6"/>
    <mergeCell ref="G7:I7"/>
  </mergeCells>
  <printOptions horizontalCentered="1"/>
  <pageMargins left="0.59055118110236227" right="0.39370078740157483" top="0.78740157480314965" bottom="0.31496062992125984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6023B-59C2-4162-8AD9-A9E175ACF12D}">
  <dimension ref="A1:K71"/>
  <sheetViews>
    <sheetView showGridLines="0" view="pageBreakPreview" zoomScale="55" zoomScaleNormal="90" zoomScaleSheetLayoutView="55" workbookViewId="0">
      <selection activeCell="M3" sqref="M3"/>
    </sheetView>
  </sheetViews>
  <sheetFormatPr defaultColWidth="10.5546875" defaultRowHeight="24" customHeight="1" x14ac:dyDescent="0.25"/>
  <cols>
    <col min="1" max="1" width="44.88671875" style="12" customWidth="1"/>
    <col min="2" max="2" width="4.5546875" style="13" customWidth="1"/>
    <col min="3" max="3" width="9" style="12" customWidth="1"/>
    <col min="4" max="4" width="2.33203125" style="13" customWidth="1"/>
    <col min="5" max="5" width="14" style="13" customWidth="1"/>
    <col min="6" max="6" width="1.33203125" style="13" customWidth="1"/>
    <col min="7" max="7" width="14" style="13" customWidth="1"/>
    <col min="8" max="8" width="1.33203125" style="13" customWidth="1"/>
    <col min="9" max="9" width="14" style="13" customWidth="1"/>
    <col min="10" max="10" width="1.33203125" style="13" customWidth="1"/>
    <col min="11" max="11" width="14" style="13" customWidth="1"/>
    <col min="12" max="12" width="0.44140625" style="13" customWidth="1"/>
    <col min="13" max="16384" width="10.5546875" style="13"/>
  </cols>
  <sheetData>
    <row r="1" spans="1:11" ht="24" customHeight="1" x14ac:dyDescent="0.3">
      <c r="C1" s="19"/>
      <c r="E1" s="25"/>
      <c r="F1" s="25"/>
      <c r="G1" s="25"/>
      <c r="H1" s="25"/>
      <c r="J1" s="25"/>
      <c r="K1" s="25" t="s">
        <v>53</v>
      </c>
    </row>
    <row r="2" spans="1:11" s="6" customFormat="1" ht="24" customHeight="1" x14ac:dyDescent="0.25">
      <c r="A2" s="1" t="s">
        <v>69</v>
      </c>
      <c r="B2" s="2"/>
      <c r="C2" s="3"/>
      <c r="D2" s="4"/>
      <c r="E2" s="4"/>
      <c r="F2" s="4"/>
      <c r="G2" s="4"/>
      <c r="H2" s="4"/>
      <c r="I2" s="4"/>
      <c r="J2" s="4"/>
    </row>
    <row r="3" spans="1:11" s="6" customFormat="1" ht="24" customHeight="1" x14ac:dyDescent="0.25">
      <c r="A3" s="1" t="s">
        <v>196</v>
      </c>
      <c r="B3" s="2"/>
      <c r="C3" s="3"/>
      <c r="D3" s="4"/>
      <c r="E3" s="4"/>
      <c r="F3" s="4"/>
      <c r="G3" s="4"/>
      <c r="H3" s="4"/>
      <c r="I3" s="4"/>
      <c r="J3" s="4"/>
    </row>
    <row r="4" spans="1:11" s="6" customFormat="1" ht="24" customHeight="1" x14ac:dyDescent="0.25">
      <c r="A4" s="1" t="s">
        <v>172</v>
      </c>
      <c r="B4" s="4"/>
      <c r="C4" s="3"/>
      <c r="D4" s="4"/>
      <c r="E4" s="4"/>
      <c r="F4" s="4"/>
      <c r="G4" s="4"/>
      <c r="H4" s="4"/>
      <c r="I4" s="4"/>
      <c r="J4" s="4"/>
    </row>
    <row r="5" spans="1:11" s="6" customFormat="1" ht="24" customHeight="1" x14ac:dyDescent="0.25">
      <c r="B5" s="4"/>
      <c r="C5" s="3"/>
      <c r="D5" s="4"/>
      <c r="E5" s="4"/>
      <c r="F5" s="4"/>
      <c r="G5" s="4"/>
      <c r="H5" s="4"/>
      <c r="J5" s="7"/>
      <c r="K5" s="7" t="s">
        <v>49</v>
      </c>
    </row>
    <row r="6" spans="1:11" s="6" customFormat="1" ht="24" customHeight="1" x14ac:dyDescent="0.25">
      <c r="B6" s="4"/>
      <c r="C6" s="3"/>
      <c r="D6" s="4"/>
      <c r="E6" s="67" t="s">
        <v>58</v>
      </c>
      <c r="F6" s="67"/>
      <c r="G6" s="67"/>
      <c r="H6" s="4"/>
      <c r="I6" s="67" t="s">
        <v>76</v>
      </c>
      <c r="J6" s="67"/>
      <c r="K6" s="67"/>
    </row>
    <row r="7" spans="1:11" ht="24" customHeight="1" x14ac:dyDescent="0.25">
      <c r="C7" s="35"/>
      <c r="E7" s="60">
        <v>2026</v>
      </c>
      <c r="F7" s="35"/>
      <c r="G7" s="60">
        <v>2025</v>
      </c>
      <c r="H7" s="36"/>
      <c r="I7" s="60">
        <v>2026</v>
      </c>
      <c r="J7" s="35"/>
      <c r="K7" s="60">
        <v>2025</v>
      </c>
    </row>
    <row r="8" spans="1:11" s="61" customFormat="1" ht="24" customHeight="1" x14ac:dyDescent="0.25">
      <c r="A8" s="1" t="s">
        <v>30</v>
      </c>
      <c r="C8" s="62"/>
      <c r="E8" s="63"/>
      <c r="F8" s="63"/>
      <c r="G8" s="63"/>
      <c r="H8" s="63"/>
      <c r="I8" s="63"/>
      <c r="J8" s="63"/>
    </row>
    <row r="9" spans="1:11" ht="24" customHeight="1" x14ac:dyDescent="0.25">
      <c r="A9" s="12" t="s">
        <v>137</v>
      </c>
      <c r="C9" s="8"/>
      <c r="E9" s="38">
        <f>PL!E77</f>
        <v>-54181</v>
      </c>
      <c r="F9" s="38"/>
      <c r="G9" s="38">
        <f>PL!G77</f>
        <v>-73007</v>
      </c>
      <c r="H9" s="38"/>
      <c r="I9" s="38">
        <f>PL!I77</f>
        <v>38012</v>
      </c>
      <c r="J9" s="38"/>
      <c r="K9" s="38">
        <f>PL!K77</f>
        <v>13229</v>
      </c>
    </row>
    <row r="10" spans="1:11" ht="24" customHeight="1" x14ac:dyDescent="0.25">
      <c r="A10" s="12" t="s">
        <v>138</v>
      </c>
      <c r="C10" s="8"/>
      <c r="E10" s="38"/>
      <c r="F10" s="38"/>
      <c r="G10" s="38"/>
      <c r="H10" s="38"/>
      <c r="I10" s="38"/>
      <c r="J10" s="38"/>
      <c r="K10" s="38"/>
    </row>
    <row r="11" spans="1:11" ht="24" customHeight="1" x14ac:dyDescent="0.25">
      <c r="A11" s="12" t="s">
        <v>31</v>
      </c>
      <c r="C11" s="8"/>
      <c r="E11" s="38"/>
      <c r="F11" s="38"/>
      <c r="G11" s="38"/>
      <c r="H11" s="38"/>
      <c r="I11" s="38"/>
      <c r="J11" s="38"/>
      <c r="K11" s="38"/>
    </row>
    <row r="12" spans="1:11" ht="24" customHeight="1" x14ac:dyDescent="0.25">
      <c r="A12" s="32" t="s">
        <v>103</v>
      </c>
      <c r="C12" s="8"/>
      <c r="E12" s="38">
        <v>52717</v>
      </c>
      <c r="F12" s="38"/>
      <c r="G12" s="38">
        <v>56388</v>
      </c>
      <c r="H12" s="38"/>
      <c r="I12" s="38">
        <v>18520</v>
      </c>
      <c r="J12" s="38"/>
      <c r="K12" s="38">
        <v>20295</v>
      </c>
    </row>
    <row r="13" spans="1:11" ht="24" customHeight="1" x14ac:dyDescent="0.25">
      <c r="A13" s="32" t="s">
        <v>177</v>
      </c>
      <c r="C13" s="8"/>
      <c r="E13" s="38">
        <v>-20</v>
      </c>
      <c r="F13" s="38"/>
      <c r="G13" s="38">
        <v>262</v>
      </c>
      <c r="H13" s="38"/>
      <c r="I13" s="38">
        <v>0</v>
      </c>
      <c r="J13" s="38"/>
      <c r="K13" s="38">
        <v>-74</v>
      </c>
    </row>
    <row r="14" spans="1:11" ht="24" customHeight="1" x14ac:dyDescent="0.25">
      <c r="A14" s="32" t="s">
        <v>157</v>
      </c>
      <c r="C14" s="8"/>
      <c r="E14" s="38">
        <v>-8510</v>
      </c>
      <c r="F14" s="38"/>
      <c r="G14" s="38">
        <v>-30779</v>
      </c>
      <c r="H14" s="38"/>
      <c r="I14" s="38">
        <v>-13109</v>
      </c>
      <c r="J14" s="38"/>
      <c r="K14" s="38">
        <v>-33956</v>
      </c>
    </row>
    <row r="15" spans="1:11" ht="24" customHeight="1" x14ac:dyDescent="0.25">
      <c r="A15" s="32" t="s">
        <v>147</v>
      </c>
      <c r="C15" s="8"/>
      <c r="E15" s="38">
        <v>3847</v>
      </c>
      <c r="F15" s="38"/>
      <c r="G15" s="38">
        <v>3883</v>
      </c>
      <c r="H15" s="38"/>
      <c r="I15" s="38">
        <v>1199</v>
      </c>
      <c r="J15" s="38"/>
      <c r="K15" s="38">
        <v>1500</v>
      </c>
    </row>
    <row r="16" spans="1:11" ht="24" customHeight="1" x14ac:dyDescent="0.25">
      <c r="A16" s="32" t="s">
        <v>158</v>
      </c>
      <c r="C16" s="8"/>
      <c r="E16" s="38">
        <v>6541</v>
      </c>
      <c r="F16" s="38"/>
      <c r="G16" s="38">
        <v>-4675</v>
      </c>
      <c r="H16" s="38"/>
      <c r="I16" s="38">
        <v>5597</v>
      </c>
      <c r="J16" s="38"/>
      <c r="K16" s="38">
        <v>-2798</v>
      </c>
    </row>
    <row r="17" spans="1:11" ht="24" customHeight="1" x14ac:dyDescent="0.25">
      <c r="A17" s="12" t="s">
        <v>126</v>
      </c>
      <c r="C17" s="8"/>
      <c r="E17" s="38">
        <v>-206</v>
      </c>
      <c r="F17" s="38"/>
      <c r="G17" s="38">
        <v>-497</v>
      </c>
      <c r="H17" s="38"/>
      <c r="I17" s="38">
        <v>-2007</v>
      </c>
      <c r="J17" s="38"/>
      <c r="K17" s="38">
        <v>-1205</v>
      </c>
    </row>
    <row r="18" spans="1:11" ht="24" customHeight="1" x14ac:dyDescent="0.25">
      <c r="A18" s="12" t="s">
        <v>127</v>
      </c>
      <c r="C18" s="8"/>
      <c r="E18" s="40">
        <v>64326</v>
      </c>
      <c r="F18" s="38"/>
      <c r="G18" s="40">
        <v>67756</v>
      </c>
      <c r="H18" s="38"/>
      <c r="I18" s="40">
        <v>25123</v>
      </c>
      <c r="J18" s="38"/>
      <c r="K18" s="40">
        <v>23692</v>
      </c>
    </row>
    <row r="19" spans="1:11" ht="24" customHeight="1" x14ac:dyDescent="0.25">
      <c r="A19" s="32" t="s">
        <v>186</v>
      </c>
      <c r="C19" s="8"/>
      <c r="E19" s="38"/>
      <c r="F19" s="38"/>
      <c r="G19" s="38"/>
      <c r="H19" s="38"/>
      <c r="I19" s="38"/>
      <c r="J19" s="38"/>
      <c r="K19" s="38"/>
    </row>
    <row r="20" spans="1:11" ht="24" customHeight="1" x14ac:dyDescent="0.25">
      <c r="A20" s="12" t="s">
        <v>32</v>
      </c>
      <c r="C20" s="8"/>
      <c r="E20" s="38">
        <f>SUM(E9:E18)</f>
        <v>64514</v>
      </c>
      <c r="F20" s="38"/>
      <c r="G20" s="38">
        <f>SUM(G9:G18)</f>
        <v>19331</v>
      </c>
      <c r="H20" s="38"/>
      <c r="I20" s="38">
        <f>SUM(I9:I18)</f>
        <v>73335</v>
      </c>
      <c r="J20" s="38"/>
      <c r="K20" s="38">
        <f>SUM(K9:K18)</f>
        <v>20683</v>
      </c>
    </row>
    <row r="21" spans="1:11" ht="24" customHeight="1" x14ac:dyDescent="0.25">
      <c r="A21" s="12" t="s">
        <v>33</v>
      </c>
      <c r="C21" s="8"/>
      <c r="E21" s="38"/>
      <c r="F21" s="38"/>
      <c r="G21" s="38"/>
      <c r="H21" s="38"/>
      <c r="I21" s="38"/>
      <c r="J21" s="38"/>
      <c r="K21" s="38"/>
    </row>
    <row r="22" spans="1:11" ht="24" customHeight="1" x14ac:dyDescent="0.25">
      <c r="A22" s="12" t="s">
        <v>139</v>
      </c>
      <c r="C22" s="8"/>
      <c r="E22" s="38">
        <v>-74883</v>
      </c>
      <c r="F22" s="38"/>
      <c r="G22" s="38">
        <v>8572</v>
      </c>
      <c r="H22" s="38"/>
      <c r="I22" s="38">
        <v>38671</v>
      </c>
      <c r="J22" s="38"/>
      <c r="K22" s="38">
        <v>41437</v>
      </c>
    </row>
    <row r="23" spans="1:11" ht="24" customHeight="1" x14ac:dyDescent="0.25">
      <c r="A23" s="12" t="s">
        <v>34</v>
      </c>
      <c r="C23" s="8"/>
      <c r="E23" s="38">
        <v>159204</v>
      </c>
      <c r="F23" s="38"/>
      <c r="G23" s="38">
        <v>138571</v>
      </c>
      <c r="H23" s="38"/>
      <c r="I23" s="38">
        <v>150639</v>
      </c>
      <c r="J23" s="38"/>
      <c r="K23" s="38">
        <v>44296</v>
      </c>
    </row>
    <row r="24" spans="1:11" ht="24" customHeight="1" x14ac:dyDescent="0.25">
      <c r="A24" s="32" t="s">
        <v>35</v>
      </c>
      <c r="B24" s="6"/>
      <c r="C24" s="8"/>
      <c r="E24" s="38">
        <v>-597</v>
      </c>
      <c r="F24" s="38"/>
      <c r="G24" s="38">
        <v>18138</v>
      </c>
      <c r="H24" s="38"/>
      <c r="I24" s="38">
        <v>6018</v>
      </c>
      <c r="J24" s="38"/>
      <c r="K24" s="38">
        <v>16154</v>
      </c>
    </row>
    <row r="25" spans="1:11" ht="24" customHeight="1" x14ac:dyDescent="0.25">
      <c r="A25" s="12" t="s">
        <v>57</v>
      </c>
      <c r="C25" s="8"/>
      <c r="E25" s="38">
        <v>-1446</v>
      </c>
      <c r="F25" s="38"/>
      <c r="G25" s="38">
        <v>-827</v>
      </c>
      <c r="H25" s="38"/>
      <c r="I25" s="38">
        <v>45</v>
      </c>
      <c r="J25" s="38"/>
      <c r="K25" s="38">
        <v>-1553</v>
      </c>
    </row>
    <row r="26" spans="1:11" ht="24" customHeight="1" x14ac:dyDescent="0.25">
      <c r="A26" s="12" t="s">
        <v>150</v>
      </c>
      <c r="C26" s="8"/>
      <c r="E26" s="38"/>
      <c r="F26" s="38"/>
      <c r="G26" s="38"/>
      <c r="H26" s="38"/>
      <c r="I26" s="38"/>
      <c r="J26" s="38"/>
      <c r="K26" s="38"/>
    </row>
    <row r="27" spans="1:11" ht="24" customHeight="1" x14ac:dyDescent="0.25">
      <c r="A27" s="32" t="s">
        <v>140</v>
      </c>
      <c r="C27" s="8"/>
      <c r="E27" s="38">
        <v>86003</v>
      </c>
      <c r="F27" s="38"/>
      <c r="G27" s="38">
        <v>42084</v>
      </c>
      <c r="H27" s="38"/>
      <c r="I27" s="38">
        <v>75337</v>
      </c>
      <c r="J27" s="38"/>
      <c r="K27" s="38">
        <v>-8357</v>
      </c>
    </row>
    <row r="28" spans="1:11" ht="24" customHeight="1" x14ac:dyDescent="0.25">
      <c r="A28" s="32" t="s">
        <v>36</v>
      </c>
      <c r="C28" s="8"/>
      <c r="E28" s="38">
        <v>12310</v>
      </c>
      <c r="F28" s="38"/>
      <c r="G28" s="38">
        <v>206</v>
      </c>
      <c r="H28" s="38"/>
      <c r="I28" s="38">
        <v>12780</v>
      </c>
      <c r="J28" s="38"/>
      <c r="K28" s="38">
        <v>12514</v>
      </c>
    </row>
    <row r="29" spans="1:11" ht="24" customHeight="1" x14ac:dyDescent="0.25">
      <c r="A29" s="12" t="s">
        <v>181</v>
      </c>
      <c r="C29" s="8"/>
      <c r="E29" s="40">
        <v>-1424</v>
      </c>
      <c r="F29" s="38"/>
      <c r="G29" s="40">
        <v>0</v>
      </c>
      <c r="H29" s="38"/>
      <c r="I29" s="40">
        <v>-1424</v>
      </c>
      <c r="J29" s="38"/>
      <c r="K29" s="40">
        <v>0</v>
      </c>
    </row>
    <row r="30" spans="1:11" ht="24" customHeight="1" x14ac:dyDescent="0.25">
      <c r="A30" s="12" t="s">
        <v>159</v>
      </c>
      <c r="C30" s="8"/>
      <c r="E30" s="38">
        <f>SUM(E20:E29)</f>
        <v>243681</v>
      </c>
      <c r="F30" s="38"/>
      <c r="G30" s="38">
        <f>SUM(G20:G29)</f>
        <v>226075</v>
      </c>
      <c r="H30" s="38"/>
      <c r="I30" s="38">
        <f>SUM(I20:I29)</f>
        <v>355401</v>
      </c>
      <c r="J30" s="38"/>
      <c r="K30" s="38">
        <f>SUM(K20:K29)</f>
        <v>125174</v>
      </c>
    </row>
    <row r="31" spans="1:11" ht="24" customHeight="1" x14ac:dyDescent="0.25">
      <c r="A31" s="12" t="s">
        <v>66</v>
      </c>
      <c r="C31" s="8"/>
      <c r="E31" s="38">
        <v>477</v>
      </c>
      <c r="F31" s="38"/>
      <c r="G31" s="38">
        <v>559</v>
      </c>
      <c r="H31" s="38"/>
      <c r="I31" s="38">
        <v>2008</v>
      </c>
      <c r="J31" s="38"/>
      <c r="K31" s="38">
        <v>910</v>
      </c>
    </row>
    <row r="32" spans="1:11" ht="24" customHeight="1" x14ac:dyDescent="0.25">
      <c r="A32" s="32" t="s">
        <v>37</v>
      </c>
      <c r="B32" s="6"/>
      <c r="C32" s="8"/>
      <c r="E32" s="38">
        <v>-65283</v>
      </c>
      <c r="F32" s="38"/>
      <c r="G32" s="38">
        <v>-68315</v>
      </c>
      <c r="H32" s="38"/>
      <c r="I32" s="38">
        <v>-25720</v>
      </c>
      <c r="J32" s="38"/>
      <c r="K32" s="38">
        <v>-24160</v>
      </c>
    </row>
    <row r="33" spans="1:11" ht="24" customHeight="1" x14ac:dyDescent="0.25">
      <c r="A33" s="12" t="s">
        <v>167</v>
      </c>
      <c r="C33" s="8"/>
      <c r="E33" s="40">
        <v>-2597</v>
      </c>
      <c r="F33" s="38"/>
      <c r="G33" s="40">
        <v>-2587</v>
      </c>
      <c r="H33" s="38"/>
      <c r="I33" s="40">
        <v>-2225</v>
      </c>
      <c r="J33" s="38"/>
      <c r="K33" s="40">
        <v>-2328</v>
      </c>
    </row>
    <row r="34" spans="1:11" ht="24" customHeight="1" x14ac:dyDescent="0.25">
      <c r="A34" s="64" t="s">
        <v>160</v>
      </c>
      <c r="B34" s="6"/>
      <c r="C34" s="8"/>
      <c r="E34" s="40">
        <f>SUM(E30:E33)</f>
        <v>176278</v>
      </c>
      <c r="F34" s="38"/>
      <c r="G34" s="40">
        <f>SUM(G30:G33)</f>
        <v>155732</v>
      </c>
      <c r="H34" s="38"/>
      <c r="I34" s="40">
        <f>SUM(I30:I33)</f>
        <v>329464</v>
      </c>
      <c r="J34" s="38"/>
      <c r="K34" s="40">
        <f>SUM(K30:K33)</f>
        <v>99596</v>
      </c>
    </row>
    <row r="35" spans="1:11" ht="24" customHeight="1" x14ac:dyDescent="0.25">
      <c r="A35" s="32"/>
      <c r="B35" s="6"/>
      <c r="C35" s="8"/>
    </row>
    <row r="36" spans="1:11" ht="24" customHeight="1" x14ac:dyDescent="0.25">
      <c r="A36" s="32" t="s">
        <v>72</v>
      </c>
      <c r="B36" s="6"/>
      <c r="C36" s="8"/>
    </row>
    <row r="37" spans="1:11" ht="24" customHeight="1" x14ac:dyDescent="0.25">
      <c r="C37" s="8"/>
      <c r="J37" s="25"/>
      <c r="K37" s="25" t="s">
        <v>53</v>
      </c>
    </row>
    <row r="38" spans="1:11" s="6" customFormat="1" ht="24" customHeight="1" x14ac:dyDescent="0.25">
      <c r="A38" s="1" t="s">
        <v>69</v>
      </c>
      <c r="B38" s="2"/>
      <c r="C38" s="3"/>
      <c r="D38" s="4"/>
      <c r="E38" s="4"/>
      <c r="F38" s="4"/>
      <c r="G38" s="4"/>
      <c r="H38" s="4"/>
      <c r="I38" s="4"/>
      <c r="J38" s="4"/>
    </row>
    <row r="39" spans="1:11" s="6" customFormat="1" ht="24" customHeight="1" x14ac:dyDescent="0.25">
      <c r="A39" s="1" t="s">
        <v>197</v>
      </c>
      <c r="B39" s="2"/>
      <c r="C39" s="3"/>
      <c r="D39" s="4"/>
      <c r="E39" s="4"/>
      <c r="F39" s="4"/>
      <c r="G39" s="4"/>
      <c r="H39" s="4"/>
      <c r="I39" s="4"/>
      <c r="J39" s="4"/>
    </row>
    <row r="40" spans="1:11" s="6" customFormat="1" ht="24" customHeight="1" x14ac:dyDescent="0.25">
      <c r="A40" s="1" t="s">
        <v>172</v>
      </c>
      <c r="B40" s="4"/>
      <c r="C40" s="3"/>
      <c r="D40" s="4"/>
      <c r="E40" s="4"/>
      <c r="F40" s="4"/>
      <c r="G40" s="4"/>
      <c r="H40" s="4"/>
      <c r="I40" s="4"/>
      <c r="J40" s="4"/>
    </row>
    <row r="41" spans="1:11" s="6" customFormat="1" ht="24" customHeight="1" x14ac:dyDescent="0.25">
      <c r="B41" s="4"/>
      <c r="C41" s="3"/>
      <c r="D41" s="4"/>
      <c r="E41" s="4"/>
      <c r="F41" s="4"/>
      <c r="G41" s="4"/>
      <c r="H41" s="4"/>
      <c r="J41" s="7"/>
      <c r="K41" s="7" t="s">
        <v>49</v>
      </c>
    </row>
    <row r="42" spans="1:11" s="6" customFormat="1" ht="24" customHeight="1" x14ac:dyDescent="0.25">
      <c r="B42" s="4"/>
      <c r="C42" s="3"/>
      <c r="D42" s="4"/>
      <c r="E42" s="67" t="s">
        <v>58</v>
      </c>
      <c r="F42" s="67"/>
      <c r="G42" s="67"/>
      <c r="H42" s="4"/>
      <c r="I42" s="67" t="s">
        <v>76</v>
      </c>
      <c r="J42" s="67"/>
      <c r="K42" s="67"/>
    </row>
    <row r="43" spans="1:11" ht="24" customHeight="1" x14ac:dyDescent="0.25">
      <c r="C43" s="35"/>
      <c r="E43" s="60">
        <v>2026</v>
      </c>
      <c r="F43" s="35"/>
      <c r="G43" s="60">
        <v>2025</v>
      </c>
      <c r="H43" s="36"/>
      <c r="I43" s="60">
        <v>2026</v>
      </c>
      <c r="J43" s="35"/>
      <c r="K43" s="60">
        <v>2025</v>
      </c>
    </row>
    <row r="44" spans="1:11" ht="24" customHeight="1" x14ac:dyDescent="0.25">
      <c r="A44" s="1" t="s">
        <v>38</v>
      </c>
      <c r="B44" s="61"/>
      <c r="C44" s="8"/>
    </row>
    <row r="45" spans="1:11" ht="24" customHeight="1" x14ac:dyDescent="0.25">
      <c r="A45" s="12" t="s">
        <v>163</v>
      </c>
      <c r="B45" s="61"/>
      <c r="C45" s="8"/>
      <c r="E45" s="21">
        <v>0</v>
      </c>
      <c r="G45" s="13">
        <v>-246</v>
      </c>
      <c r="I45" s="21">
        <v>0</v>
      </c>
      <c r="K45" s="13">
        <v>-246</v>
      </c>
    </row>
    <row r="46" spans="1:11" ht="24" customHeight="1" x14ac:dyDescent="0.25">
      <c r="A46" s="12" t="s">
        <v>198</v>
      </c>
      <c r="B46" s="61"/>
      <c r="C46" s="8"/>
      <c r="E46" s="21">
        <v>0</v>
      </c>
      <c r="G46" s="21">
        <v>0</v>
      </c>
      <c r="I46" s="13">
        <v>-17000</v>
      </c>
      <c r="K46" s="21">
        <v>-65000</v>
      </c>
    </row>
    <row r="47" spans="1:11" ht="24" customHeight="1" x14ac:dyDescent="0.25">
      <c r="A47" s="12" t="s">
        <v>168</v>
      </c>
      <c r="B47" s="61"/>
      <c r="C47" s="8"/>
      <c r="E47" s="21">
        <v>0</v>
      </c>
      <c r="F47" s="21"/>
      <c r="G47" s="21">
        <v>0</v>
      </c>
      <c r="H47" s="21"/>
      <c r="I47" s="21">
        <v>0</v>
      </c>
      <c r="J47" s="21"/>
      <c r="K47" s="21">
        <v>4500</v>
      </c>
    </row>
    <row r="48" spans="1:11" ht="24" customHeight="1" x14ac:dyDescent="0.25">
      <c r="A48" s="12" t="s">
        <v>178</v>
      </c>
      <c r="B48" s="61"/>
      <c r="C48" s="8"/>
      <c r="E48" s="21">
        <v>0</v>
      </c>
      <c r="F48" s="21"/>
      <c r="G48" s="21">
        <v>0</v>
      </c>
      <c r="H48" s="21"/>
      <c r="I48" s="21">
        <v>-100000</v>
      </c>
      <c r="J48" s="21"/>
      <c r="K48" s="21">
        <v>0</v>
      </c>
    </row>
    <row r="49" spans="1:11" ht="24" customHeight="1" x14ac:dyDescent="0.25">
      <c r="A49" s="32" t="s">
        <v>120</v>
      </c>
      <c r="B49" s="61"/>
      <c r="C49" s="8"/>
      <c r="E49" s="21">
        <v>-1315</v>
      </c>
      <c r="F49" s="21"/>
      <c r="G49" s="21">
        <v>-2641</v>
      </c>
      <c r="H49" s="21"/>
      <c r="I49" s="21">
        <v>-90</v>
      </c>
      <c r="J49" s="21"/>
      <c r="K49" s="21">
        <v>-620</v>
      </c>
    </row>
    <row r="50" spans="1:11" ht="24" customHeight="1" x14ac:dyDescent="0.25">
      <c r="A50" s="12" t="s">
        <v>143</v>
      </c>
      <c r="B50" s="61"/>
      <c r="C50" s="8"/>
      <c r="E50" s="21">
        <v>-839</v>
      </c>
      <c r="F50" s="21"/>
      <c r="G50" s="21">
        <v>-1098</v>
      </c>
      <c r="H50" s="21"/>
      <c r="I50" s="21">
        <v>0</v>
      </c>
      <c r="J50" s="21"/>
      <c r="K50" s="21">
        <v>0</v>
      </c>
    </row>
    <row r="51" spans="1:11" ht="24" customHeight="1" x14ac:dyDescent="0.25">
      <c r="A51" s="12" t="s">
        <v>110</v>
      </c>
      <c r="B51" s="61"/>
      <c r="C51" s="8"/>
      <c r="E51" s="21">
        <v>0</v>
      </c>
      <c r="F51" s="21"/>
      <c r="G51" s="21">
        <v>-112</v>
      </c>
      <c r="H51" s="21"/>
      <c r="I51" s="21">
        <v>0</v>
      </c>
      <c r="J51" s="21"/>
      <c r="K51" s="21">
        <v>-281</v>
      </c>
    </row>
    <row r="52" spans="1:11" ht="24" customHeight="1" x14ac:dyDescent="0.25">
      <c r="A52" s="12" t="s">
        <v>148</v>
      </c>
      <c r="B52" s="61"/>
      <c r="C52" s="8"/>
      <c r="E52" s="21">
        <v>-2610</v>
      </c>
      <c r="F52" s="21"/>
      <c r="G52" s="21">
        <v>0</v>
      </c>
      <c r="H52" s="21"/>
      <c r="I52" s="21">
        <v>0</v>
      </c>
      <c r="J52" s="21"/>
      <c r="K52" s="21">
        <v>0</v>
      </c>
    </row>
    <row r="53" spans="1:11" ht="24" customHeight="1" x14ac:dyDescent="0.25">
      <c r="A53" s="1" t="s">
        <v>115</v>
      </c>
      <c r="C53" s="8"/>
      <c r="E53" s="39">
        <f>SUM(E45:E52)</f>
        <v>-4764</v>
      </c>
      <c r="F53" s="38"/>
      <c r="G53" s="39">
        <f>SUM(G45:G52)</f>
        <v>-4097</v>
      </c>
      <c r="H53" s="38"/>
      <c r="I53" s="39">
        <f>SUM(I45:I52)</f>
        <v>-117090</v>
      </c>
      <c r="J53" s="38"/>
      <c r="K53" s="39">
        <f>SUM(K45:K52)</f>
        <v>-61647</v>
      </c>
    </row>
    <row r="54" spans="1:11" ht="24" customHeight="1" x14ac:dyDescent="0.25">
      <c r="A54" s="1" t="s">
        <v>39</v>
      </c>
      <c r="C54" s="8"/>
      <c r="E54" s="38"/>
      <c r="F54" s="38"/>
      <c r="G54" s="38"/>
      <c r="H54" s="38"/>
      <c r="I54" s="38"/>
      <c r="J54" s="38"/>
      <c r="K54" s="38"/>
    </row>
    <row r="55" spans="1:11" ht="24" customHeight="1" x14ac:dyDescent="0.25">
      <c r="A55" s="32" t="s">
        <v>164</v>
      </c>
      <c r="C55" s="8"/>
      <c r="E55" s="38">
        <v>-117835</v>
      </c>
      <c r="F55" s="38"/>
      <c r="G55" s="38">
        <v>-289648</v>
      </c>
      <c r="H55" s="38"/>
      <c r="I55" s="38">
        <v>-214885</v>
      </c>
      <c r="J55" s="38"/>
      <c r="K55" s="38">
        <v>-193886</v>
      </c>
    </row>
    <row r="56" spans="1:11" ht="24" customHeight="1" x14ac:dyDescent="0.25">
      <c r="A56" s="32" t="s">
        <v>165</v>
      </c>
      <c r="C56" s="8"/>
      <c r="E56" s="38">
        <v>0</v>
      </c>
      <c r="F56" s="38"/>
      <c r="G56" s="38">
        <v>150000</v>
      </c>
      <c r="H56" s="38"/>
      <c r="I56" s="38">
        <v>0</v>
      </c>
      <c r="J56" s="38"/>
      <c r="K56" s="38">
        <v>150000</v>
      </c>
    </row>
    <row r="57" spans="1:11" ht="24" customHeight="1" x14ac:dyDescent="0.25">
      <c r="A57" s="32" t="s">
        <v>175</v>
      </c>
      <c r="C57" s="8"/>
      <c r="E57" s="38">
        <v>0</v>
      </c>
      <c r="F57" s="38"/>
      <c r="G57" s="38">
        <v>31479</v>
      </c>
      <c r="H57" s="38"/>
      <c r="I57" s="38">
        <v>0</v>
      </c>
      <c r="J57" s="38"/>
      <c r="K57" s="38">
        <v>0</v>
      </c>
    </row>
    <row r="58" spans="1:11" ht="24" customHeight="1" x14ac:dyDescent="0.25">
      <c r="A58" s="12" t="s">
        <v>102</v>
      </c>
      <c r="C58" s="8"/>
      <c r="E58" s="38">
        <v>-24750</v>
      </c>
      <c r="F58" s="38"/>
      <c r="G58" s="38">
        <v>-22009</v>
      </c>
      <c r="H58" s="38"/>
      <c r="I58" s="38">
        <v>0</v>
      </c>
      <c r="J58" s="38"/>
      <c r="K58" s="38">
        <v>0</v>
      </c>
    </row>
    <row r="59" spans="1:11" ht="24" customHeight="1" x14ac:dyDescent="0.25">
      <c r="A59" s="12" t="s">
        <v>116</v>
      </c>
      <c r="C59" s="8"/>
      <c r="E59" s="38">
        <v>-28094</v>
      </c>
      <c r="F59" s="38"/>
      <c r="G59" s="38">
        <v>-26236</v>
      </c>
      <c r="H59" s="38"/>
      <c r="I59" s="38">
        <v>0</v>
      </c>
      <c r="J59" s="38"/>
      <c r="K59" s="38">
        <v>0</v>
      </c>
    </row>
    <row r="60" spans="1:11" ht="24" customHeight="1" x14ac:dyDescent="0.25">
      <c r="A60" s="32" t="s">
        <v>188</v>
      </c>
      <c r="C60" s="8"/>
      <c r="E60" s="38">
        <v>1748</v>
      </c>
      <c r="F60" s="38"/>
      <c r="G60" s="38">
        <v>0</v>
      </c>
      <c r="H60" s="38"/>
      <c r="I60" s="38">
        <v>0</v>
      </c>
      <c r="J60" s="38"/>
      <c r="K60" s="38">
        <v>0</v>
      </c>
    </row>
    <row r="61" spans="1:11" ht="24" customHeight="1" x14ac:dyDescent="0.25">
      <c r="A61" s="1" t="s">
        <v>161</v>
      </c>
      <c r="C61" s="8"/>
      <c r="E61" s="39">
        <f>SUM(E55:E60)</f>
        <v>-168931</v>
      </c>
      <c r="F61" s="38"/>
      <c r="G61" s="39">
        <f>SUM(G55:G60)</f>
        <v>-156414</v>
      </c>
      <c r="H61" s="38"/>
      <c r="I61" s="39">
        <f>SUM(I55:I60)</f>
        <v>-214885</v>
      </c>
      <c r="J61" s="38"/>
      <c r="K61" s="39">
        <f>SUM(K55:K60)</f>
        <v>-43886</v>
      </c>
    </row>
    <row r="62" spans="1:11" ht="24" customHeight="1" x14ac:dyDescent="0.25">
      <c r="A62" s="1" t="s">
        <v>141</v>
      </c>
      <c r="C62" s="8"/>
      <c r="E62" s="38">
        <f>SUM(E61,E53,E34)</f>
        <v>2583</v>
      </c>
      <c r="F62" s="38"/>
      <c r="G62" s="38">
        <f>SUM(G61,G53,G34)</f>
        <v>-4779</v>
      </c>
      <c r="H62" s="38"/>
      <c r="I62" s="38">
        <f>SUM(I61,I53,I34)</f>
        <v>-2511</v>
      </c>
      <c r="J62" s="38"/>
      <c r="K62" s="38">
        <f>SUM(K61,K53,K34)</f>
        <v>-5937</v>
      </c>
    </row>
    <row r="63" spans="1:11" ht="24" customHeight="1" x14ac:dyDescent="0.25">
      <c r="A63" s="32" t="s">
        <v>187</v>
      </c>
      <c r="B63" s="6"/>
      <c r="C63" s="8"/>
      <c r="E63" s="40">
        <f>'BS '!G11</f>
        <v>17459</v>
      </c>
      <c r="F63" s="38"/>
      <c r="G63" s="40">
        <v>26185</v>
      </c>
      <c r="H63" s="38"/>
      <c r="I63" s="40">
        <f>'BS '!K11</f>
        <v>2765</v>
      </c>
      <c r="J63" s="38"/>
      <c r="K63" s="40">
        <v>8990</v>
      </c>
    </row>
    <row r="64" spans="1:11" ht="24" customHeight="1" thickBot="1" x14ac:dyDescent="0.3">
      <c r="A64" s="64" t="s">
        <v>55</v>
      </c>
      <c r="B64" s="6"/>
      <c r="C64" s="8"/>
      <c r="E64" s="65">
        <f>SUM(E62:E63)</f>
        <v>20042</v>
      </c>
      <c r="F64" s="38"/>
      <c r="G64" s="65">
        <f>SUM(G62:G63)</f>
        <v>21406</v>
      </c>
      <c r="H64" s="38"/>
      <c r="I64" s="65">
        <f>SUM(I62:I63)</f>
        <v>254</v>
      </c>
      <c r="J64" s="38"/>
      <c r="K64" s="65">
        <f>SUM(K62:K63)</f>
        <v>3053</v>
      </c>
    </row>
    <row r="65" spans="1:11" ht="24" customHeight="1" thickTop="1" x14ac:dyDescent="0.25">
      <c r="C65" s="8"/>
      <c r="E65" s="38"/>
      <c r="F65" s="38"/>
      <c r="G65" s="38"/>
      <c r="H65" s="38"/>
      <c r="I65" s="38"/>
      <c r="J65" s="38"/>
      <c r="K65" s="38"/>
    </row>
    <row r="66" spans="1:11" ht="24" customHeight="1" x14ac:dyDescent="0.25">
      <c r="A66" s="1" t="s">
        <v>101</v>
      </c>
      <c r="C66" s="8"/>
      <c r="E66" s="38"/>
      <c r="F66" s="38"/>
      <c r="G66" s="38"/>
      <c r="H66" s="38"/>
      <c r="I66" s="38"/>
      <c r="J66" s="38"/>
      <c r="K66" s="38"/>
    </row>
    <row r="67" spans="1:11" ht="24" customHeight="1" x14ac:dyDescent="0.25">
      <c r="A67" s="12" t="s">
        <v>96</v>
      </c>
      <c r="C67" s="8"/>
      <c r="E67" s="38"/>
      <c r="F67" s="38"/>
      <c r="G67" s="38"/>
      <c r="H67" s="38"/>
      <c r="I67" s="38"/>
      <c r="J67" s="38"/>
      <c r="K67" s="38"/>
    </row>
    <row r="68" spans="1:11" ht="24" customHeight="1" x14ac:dyDescent="0.25">
      <c r="A68" s="32" t="s">
        <v>111</v>
      </c>
      <c r="C68" s="8"/>
      <c r="E68" s="38">
        <v>143</v>
      </c>
      <c r="F68" s="38"/>
      <c r="G68" s="38">
        <v>370</v>
      </c>
      <c r="H68" s="38"/>
      <c r="I68" s="38">
        <v>0</v>
      </c>
      <c r="J68" s="38"/>
      <c r="K68" s="38">
        <v>150</v>
      </c>
    </row>
    <row r="69" spans="1:11" ht="24" customHeight="1" x14ac:dyDescent="0.25">
      <c r="A69" s="12" t="s">
        <v>145</v>
      </c>
      <c r="C69" s="8"/>
      <c r="E69" s="21">
        <v>0</v>
      </c>
      <c r="F69" s="21"/>
      <c r="G69" s="21">
        <v>0</v>
      </c>
      <c r="H69" s="21"/>
      <c r="I69" s="21">
        <v>0</v>
      </c>
      <c r="J69" s="21"/>
      <c r="K69" s="21">
        <v>22977</v>
      </c>
    </row>
    <row r="70" spans="1:11" ht="24" customHeight="1" x14ac:dyDescent="0.25">
      <c r="C70" s="8"/>
      <c r="E70" s="38"/>
      <c r="F70" s="38"/>
      <c r="G70" s="38"/>
      <c r="H70" s="38"/>
      <c r="I70" s="38"/>
      <c r="J70" s="38"/>
      <c r="K70" s="38"/>
    </row>
    <row r="71" spans="1:11" ht="24" customHeight="1" x14ac:dyDescent="0.25">
      <c r="A71" s="32" t="s">
        <v>72</v>
      </c>
      <c r="B71" s="6"/>
      <c r="C71" s="8"/>
    </row>
  </sheetData>
  <mergeCells count="4">
    <mergeCell ref="E42:G42"/>
    <mergeCell ref="I42:K42"/>
    <mergeCell ref="E6:G6"/>
    <mergeCell ref="I6:K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fitToHeight="7" orientation="portrait" r:id="rId1"/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</vt:lpstr>
      <vt:lpstr>PL</vt:lpstr>
      <vt:lpstr>Conso</vt:lpstr>
      <vt:lpstr>Separate</vt:lpstr>
      <vt:lpstr>CF</vt:lpstr>
      <vt:lpstr>Conso!Print_Area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Rinlita Niranariya</cp:lastModifiedBy>
  <cp:lastPrinted>2026-08-10T01:44:48Z</cp:lastPrinted>
  <dcterms:created xsi:type="dcterms:W3CDTF">2011-03-15T03:50:46Z</dcterms:created>
  <dcterms:modified xsi:type="dcterms:W3CDTF">2026-08-11T07:31:51Z</dcterms:modified>
</cp:coreProperties>
</file>