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PRIN_2026_Q2_Review/Working Papers/D5 Prepare Financial Statement/AUR NTF WCF W-Con Tax WLS/TH 10 AUR NTF WCF W-Con Tax WLS/"/>
    </mc:Choice>
  </mc:AlternateContent>
  <xr:revisionPtr revIDLastSave="4" documentId="13_ncr:1_{B503B87B-D179-44C1-B4D4-C0851DC0D1F4}" xr6:coauthVersionLast="47" xr6:coauthVersionMax="47" xr10:uidLastSave="{3E6C9496-E63A-406F-A48C-9CF33353D327}"/>
  <bookViews>
    <workbookView xWindow="11424" yWindow="0" windowWidth="11712" windowHeight="12336" tabRatio="692" activeTab="5" xr2:uid="{00000000-000D-0000-FFFF-FFFF00000000}"/>
  </bookViews>
  <sheets>
    <sheet name="2-4" sheetId="1" r:id="rId1"/>
    <sheet name="5" sheetId="21" r:id="rId2"/>
    <sheet name="6" sheetId="20" r:id="rId3"/>
    <sheet name="7" sheetId="18" r:id="rId4"/>
    <sheet name="8" sheetId="19" r:id="rId5"/>
    <sheet name="9-11" sheetId="17" r:id="rId6"/>
  </sheets>
  <definedNames>
    <definedName name="aaa">#REF!</definedName>
    <definedName name="b">#REF!</definedName>
    <definedName name="bbb">#REF!</definedName>
    <definedName name="BCExport">#REF!</definedName>
    <definedName name="d">#REF!</definedName>
    <definedName name="_xlnm.Database">#REF!</definedName>
    <definedName name="fre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0">'2-4'!$A$1:$L$133</definedName>
    <definedName name="_xlnm.Print_Area" localSheetId="1">'5'!$A$1:$K$69</definedName>
    <definedName name="_xlnm.Print_Area" localSheetId="2">'6'!$A$1:$J$70</definedName>
    <definedName name="_xlnm.Print_Area" localSheetId="3">'7'!$A$1:$W$34</definedName>
    <definedName name="_xlnm.Print_Area" localSheetId="4">'8'!$A$1:$S$31</definedName>
    <definedName name="_xlnm.Print_Area" localSheetId="5">'9-11'!$A$1:$L$124</definedName>
    <definedName name="Print_Area_MI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แ">#REF!</definedName>
    <definedName name="ค่าน้ำมันเตา">#REF!</definedName>
    <definedName name="ฟ53" localSheetId="1">#REF!</definedName>
    <definedName name="ฟ53" localSheetId="2">#REF!</definedName>
    <definedName name="ฟ53" localSheetId="5">#REF!</definedName>
    <definedName name="ฟ53">#REF!</definedName>
    <definedName name="ฤ63" localSheetId="1">#REF!</definedName>
    <definedName name="ฤ63" localSheetId="2">#REF!</definedName>
    <definedName name="ฤ63" localSheetId="5">#REF!</definedName>
    <definedName name="ฤ63">#REF!</definedName>
    <definedName name="สรุปสัญญา">#REF!</definedName>
    <definedName name="สรุปสัญญาที่เพิ่มขึ้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3" i="17" l="1"/>
  <c r="K82" i="17"/>
  <c r="I82" i="17"/>
  <c r="G82" i="17"/>
  <c r="E82" i="17"/>
  <c r="E35" i="17"/>
  <c r="D13" i="21"/>
  <c r="D13" i="20"/>
  <c r="L13" i="20" s="1"/>
  <c r="D29" i="20"/>
  <c r="D29" i="21"/>
  <c r="D25" i="21"/>
  <c r="D30" i="21"/>
  <c r="E25" i="1"/>
  <c r="E14" i="17" l="1"/>
  <c r="E13" i="17"/>
  <c r="E12" i="17"/>
  <c r="O25" i="18"/>
  <c r="Q25" i="18" s="1"/>
  <c r="O24" i="19"/>
  <c r="Q27" i="18"/>
  <c r="E116" i="1"/>
  <c r="M27" i="18"/>
  <c r="O26" i="19"/>
  <c r="E43" i="1"/>
  <c r="E75" i="1"/>
  <c r="F66" i="21"/>
  <c r="J60" i="21"/>
  <c r="F60" i="21"/>
  <c r="D60" i="21"/>
  <c r="I59" i="21"/>
  <c r="G59" i="21"/>
  <c r="E59" i="21"/>
  <c r="F55" i="21"/>
  <c r="J46" i="21"/>
  <c r="H46" i="21"/>
  <c r="F46" i="21"/>
  <c r="D46" i="21"/>
  <c r="J30" i="21"/>
  <c r="H30" i="21"/>
  <c r="F30" i="21"/>
  <c r="J22" i="21"/>
  <c r="H22" i="21"/>
  <c r="F22" i="21"/>
  <c r="D22" i="21"/>
  <c r="J15" i="21"/>
  <c r="J24" i="21" s="1"/>
  <c r="J27" i="21" s="1"/>
  <c r="J32" i="21" s="1"/>
  <c r="J37" i="21" s="1"/>
  <c r="J40" i="21" s="1"/>
  <c r="H15" i="21"/>
  <c r="H24" i="21" s="1"/>
  <c r="H27" i="21" s="1"/>
  <c r="F15" i="21"/>
  <c r="F24" i="21" s="1"/>
  <c r="F27" i="21" s="1"/>
  <c r="F32" i="21" s="1"/>
  <c r="F37" i="21" s="1"/>
  <c r="F40" i="21" s="1"/>
  <c r="F48" i="21" s="1"/>
  <c r="F59" i="21" s="1"/>
  <c r="F62" i="21" s="1"/>
  <c r="D15" i="21"/>
  <c r="D24" i="21" s="1"/>
  <c r="D27" i="21" s="1"/>
  <c r="D61" i="20"/>
  <c r="U24" i="18" l="1"/>
  <c r="D32" i="21"/>
  <c r="D37" i="21" s="1"/>
  <c r="D40" i="21" s="1"/>
  <c r="O28" i="19"/>
  <c r="Q24" i="19"/>
  <c r="S25" i="18"/>
  <c r="Q29" i="18"/>
  <c r="Q26" i="19"/>
  <c r="S26" i="19" s="1"/>
  <c r="H32" i="21"/>
  <c r="H37" i="21" s="1"/>
  <c r="H40" i="21" s="1"/>
  <c r="J52" i="21"/>
  <c r="J48" i="21"/>
  <c r="J59" i="21" s="1"/>
  <c r="J62" i="21" s="1"/>
  <c r="K117" i="1"/>
  <c r="O17" i="18"/>
  <c r="K18" i="19"/>
  <c r="I18" i="19"/>
  <c r="I68" i="17"/>
  <c r="S24" i="19" l="1"/>
  <c r="Q28" i="19"/>
  <c r="D48" i="21"/>
  <c r="D59" i="21" s="1"/>
  <c r="D62" i="21" s="1"/>
  <c r="D52" i="21"/>
  <c r="H52" i="21"/>
  <c r="H48" i="21"/>
  <c r="H59" i="21" s="1"/>
  <c r="H62" i="21" s="1"/>
  <c r="J55" i="21"/>
  <c r="J66" i="21"/>
  <c r="H55" i="21"/>
  <c r="H66" i="21"/>
  <c r="D55" i="21" l="1"/>
  <c r="D66" i="21"/>
  <c r="S27" i="18"/>
  <c r="W27" i="18" s="1"/>
  <c r="K29" i="18"/>
  <c r="I29" i="18"/>
  <c r="E114" i="1" s="1"/>
  <c r="G29" i="18"/>
  <c r="E113" i="1" s="1"/>
  <c r="O29" i="18" l="1"/>
  <c r="I25" i="1"/>
  <c r="K28" i="19"/>
  <c r="I116" i="1" s="1"/>
  <c r="I28" i="19"/>
  <c r="I114" i="1" s="1"/>
  <c r="G28" i="19"/>
  <c r="I113" i="1" s="1"/>
  <c r="Q21" i="19"/>
  <c r="I75" i="1"/>
  <c r="H31" i="20"/>
  <c r="J31" i="20"/>
  <c r="H15" i="20"/>
  <c r="I43" i="1"/>
  <c r="Q14" i="18"/>
  <c r="S14" i="18" s="1"/>
  <c r="W14" i="18" s="1"/>
  <c r="G117" i="1"/>
  <c r="S21" i="19" l="1"/>
  <c r="I45" i="1"/>
  <c r="E68" i="17"/>
  <c r="K38" i="17"/>
  <c r="Q22" i="18" l="1"/>
  <c r="K68" i="17"/>
  <c r="G68" i="17"/>
  <c r="K43" i="17"/>
  <c r="K93" i="17" s="1"/>
  <c r="K96" i="17" s="1"/>
  <c r="F61" i="20"/>
  <c r="U16" i="18" s="1"/>
  <c r="F47" i="20"/>
  <c r="F31" i="20"/>
  <c r="F22" i="20"/>
  <c r="F15" i="20"/>
  <c r="F24" i="20" l="1"/>
  <c r="F27" i="20" s="1"/>
  <c r="F33" i="20" s="1"/>
  <c r="F38" i="20" s="1"/>
  <c r="F41" i="20" s="1"/>
  <c r="G38" i="17" s="1"/>
  <c r="G43" i="17" s="1"/>
  <c r="G93" i="17" s="1"/>
  <c r="G96" i="17" s="1"/>
  <c r="K25" i="1"/>
  <c r="F49" i="20" l="1"/>
  <c r="F60" i="20" s="1"/>
  <c r="F63" i="20" s="1"/>
  <c r="F67" i="20"/>
  <c r="F56" i="20"/>
  <c r="D31" i="20"/>
  <c r="E87" i="1" l="1"/>
  <c r="I87" i="1"/>
  <c r="G121" i="1"/>
  <c r="A3" i="19"/>
  <c r="A3" i="18"/>
  <c r="J61" i="20"/>
  <c r="U29" i="18"/>
  <c r="E121" i="1" s="1"/>
  <c r="I60" i="20"/>
  <c r="G60" i="20"/>
  <c r="E60" i="20"/>
  <c r="J47" i="20"/>
  <c r="H47" i="20"/>
  <c r="D47" i="20"/>
  <c r="J22" i="20"/>
  <c r="H22" i="20"/>
  <c r="D22" i="20"/>
  <c r="J15" i="20"/>
  <c r="D15" i="20"/>
  <c r="S22" i="18"/>
  <c r="W22" i="18" l="1"/>
  <c r="K118" i="1"/>
  <c r="G118" i="1"/>
  <c r="H24" i="20"/>
  <c r="H27" i="20" s="1"/>
  <c r="H33" i="20" s="1"/>
  <c r="H38" i="20" s="1"/>
  <c r="H41" i="20" s="1"/>
  <c r="J24" i="20"/>
  <c r="J27" i="20" s="1"/>
  <c r="J33" i="20" s="1"/>
  <c r="J38" i="20" s="1"/>
  <c r="J41" i="20" s="1"/>
  <c r="D24" i="20"/>
  <c r="D27" i="20" l="1"/>
  <c r="H49" i="20"/>
  <c r="H60" i="20" s="1"/>
  <c r="H53" i="20"/>
  <c r="M23" i="19" s="1"/>
  <c r="M28" i="19" s="1"/>
  <c r="I38" i="17"/>
  <c r="I43" i="17" s="1"/>
  <c r="I93" i="17" s="1"/>
  <c r="I96" i="17" s="1"/>
  <c r="J53" i="20"/>
  <c r="J49" i="20"/>
  <c r="J60" i="20" s="1"/>
  <c r="J63" i="20" s="1"/>
  <c r="D33" i="20" l="1"/>
  <c r="I117" i="1"/>
  <c r="S23" i="19"/>
  <c r="H63" i="20"/>
  <c r="M15" i="19"/>
  <c r="J67" i="20"/>
  <c r="J56" i="20"/>
  <c r="M16" i="18"/>
  <c r="D38" i="20" l="1"/>
  <c r="H56" i="20"/>
  <c r="H67" i="20"/>
  <c r="Q23" i="19"/>
  <c r="M18" i="19"/>
  <c r="G18" i="19"/>
  <c r="S16" i="19"/>
  <c r="Q15" i="19"/>
  <c r="S15" i="19" s="1"/>
  <c r="Q13" i="19"/>
  <c r="Q24" i="18"/>
  <c r="K19" i="18"/>
  <c r="I19" i="18"/>
  <c r="G19" i="18"/>
  <c r="O19" i="18"/>
  <c r="U19" i="18"/>
  <c r="Q16" i="18"/>
  <c r="S16" i="18" s="1"/>
  <c r="D41" i="20" l="1"/>
  <c r="S28" i="19"/>
  <c r="I118" i="1"/>
  <c r="I120" i="1" s="1"/>
  <c r="Q18" i="19"/>
  <c r="W25" i="18"/>
  <c r="W16" i="18"/>
  <c r="Q17" i="18"/>
  <c r="S17" i="18" s="1"/>
  <c r="W17" i="18" s="1"/>
  <c r="M19" i="18"/>
  <c r="O18" i="19"/>
  <c r="S13" i="19"/>
  <c r="S18" i="19" s="1"/>
  <c r="D49" i="20" l="1"/>
  <c r="D60" i="20" s="1"/>
  <c r="D63" i="20" s="1"/>
  <c r="D53" i="20"/>
  <c r="E10" i="17"/>
  <c r="E38" i="17" s="1"/>
  <c r="E43" i="17" s="1"/>
  <c r="E96" i="17" s="1"/>
  <c r="E118" i="1"/>
  <c r="Q19" i="18"/>
  <c r="S19" i="18"/>
  <c r="W19" i="18"/>
  <c r="D67" i="20" l="1"/>
  <c r="M24" i="18"/>
  <c r="D56" i="20"/>
  <c r="G25" i="1"/>
  <c r="S24" i="18" l="1"/>
  <c r="M29" i="18"/>
  <c r="E117" i="1" s="1"/>
  <c r="E120" i="1" s="1"/>
  <c r="E123" i="1" s="1"/>
  <c r="K87" i="1"/>
  <c r="S29" i="18" l="1"/>
  <c r="W24" i="18"/>
  <c r="W29" i="18" s="1"/>
  <c r="K120" i="1"/>
  <c r="J106" i="1"/>
  <c r="A92" i="1"/>
  <c r="A91" i="1"/>
  <c r="A133" i="1" s="1"/>
  <c r="G87" i="1"/>
  <c r="K75" i="1"/>
  <c r="K89" i="1" s="1"/>
  <c r="G75" i="1"/>
  <c r="I89" i="1"/>
  <c r="A50" i="1"/>
  <c r="A94" i="1" s="1"/>
  <c r="A48" i="1"/>
  <c r="K43" i="1"/>
  <c r="G43" i="1"/>
  <c r="K123" i="1" l="1"/>
  <c r="G89" i="1"/>
  <c r="G45" i="1"/>
  <c r="K45" i="1"/>
  <c r="E45" i="1"/>
  <c r="E89" i="1"/>
  <c r="E125" i="1" s="1"/>
  <c r="G120" i="1"/>
  <c r="K125" i="1" l="1"/>
  <c r="G123" i="1"/>
  <c r="G125" i="1" l="1"/>
  <c r="I123" i="1"/>
  <c r="I125" i="1" l="1"/>
</calcChain>
</file>

<file path=xl/sharedStrings.xml><?xml version="1.0" encoding="utf-8"?>
<sst xmlns="http://schemas.openxmlformats.org/spreadsheetml/2006/main" count="407" uniqueCount="223">
  <si>
    <t xml:space="preserve">บริษัท ปริญสิริ จำกัด (มหาชน) 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</si>
  <si>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</si>
  <si>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</si>
  <si>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</si>
  <si>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</si>
  <si>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</si>
  <si>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</si>
  <si>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</si>
  <si>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</si>
  <si>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</si>
  <si>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</si>
  <si>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</si>
  <si>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</si>
  <si>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</si>
  <si>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</si>
  <si>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</si>
  <si>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</si>
  <si>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</si>
  <si>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</si>
  <si>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</si>
  <si>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</si>
  <si>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</si>
  <si>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</si>
  <si>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</si>
  <si>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</si>
  <si>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</si>
  <si>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</si>
  <si>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</si>
  <si>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</si>
  <si>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</si>
  <si>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</si>
  <si>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</si>
  <si>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</si>
  <si>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</si>
  <si>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</si>
  <si>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</si>
  <si>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</si>
  <si>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</si>
  <si>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</si>
  <si>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</si>
  <si>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</si>
  <si>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</si>
  <si>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</si>
  <si>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</si>
  <si>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</si>
  <si>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</si>
  <si>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</si>
  <si>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</si>
  <si>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</si>
  <si>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</si>
  <si>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</si>
  <si>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</si>
  <si>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</si>
  <si>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</si>
  <si>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</si>
  <si>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</si>
  <si>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</si>
  <si>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</si>
  <si>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</si>
  <si>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</si>
  <si>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</si>
  <si>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</si>
  <si>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</si>
  <si>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</si>
  <si>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</si>
  <si>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</si>
  <si>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</si>
  <si>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</si>
  <si>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</si>
  <si>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</si>
  <si>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</si>
  <si>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</si>
  <si>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</si>
  <si>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</si>
  <si>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</si>
  <si>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</si>
  <si>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</si>
  <si>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</si>
  <si>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</si>
  <si>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</si>
  <si>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</si>
  <si>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</si>
  <si>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</si>
  <si>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</si>
  <si>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</si>
  <si>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</si>
  <si>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</si>
  <si>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</si>
  <si>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</si>
  <si>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</si>
  <si>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</si>
  <si>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</si>
  <si>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</si>
  <si>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</si>
  <si>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</si>
  <si>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</si>
  <si>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</si>
  <si>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</si>
  <si>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-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</si>
  <si>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</si>
  <si>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</si>
  <si>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</si>
  <si>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</si>
  <si>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</si>
  <si>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</si>
  <si>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</si>
  <si>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</si>
  <si>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</si>
  <si>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</si>
  <si>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</si>
  <si>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</si>
  <si>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</si>
  <si>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</si>
  <si>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</si>
  <si>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</si>
  <si>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</si>
  <si>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</si>
  <si>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</si>
  <si>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</si>
  <si>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</si>
  <si>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</si>
  <si>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</si>
  <si>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</si>
  <si>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</si>
  <si>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</si>
  <si>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</si>
  <si>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</si>
  <si>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</si>
  <si>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</si>
  <si>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</si>
  <si>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</si>
  <si>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</si>
  <si>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</si>
  <si>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</si>
  <si>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</si>
  <si>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</si>
  <si>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</si>
  <si>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</si>
  <si>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</si>
  <si>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</si>
  <si>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</si>
  <si>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</si>
  <si>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</si>
  <si>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>เงินสดรับจากรายได้ทางการเงิน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</si>
  <si>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</si>
  <si>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</si>
  <si>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</si>
  <si>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</si>
  <si>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</si>
  <si>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</si>
  <si>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เงินสดจ่ายชำระหุ้นกู้</t>
  </si>
  <si>
    <t>เงินสดสุทธิได้มาจาก(ใช้ไปใน)กิจกรรมจัดหาเงิน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</si>
  <si>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</si>
  <si>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</si>
  <si>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</si>
  <si>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</si>
  <si>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</si>
  <si>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เงินกู้ยืมระยะยาวจากสถาบันการเงิน</t>
  </si>
  <si>
    <t>หุ้นกู้</t>
  </si>
  <si>
    <t xml:space="preserve">                (ยังไม่ได้ตรวจสอบ/สอบทานแล้ว)</t>
  </si>
  <si>
    <t>เงินสดจ่ายชำระหนี้สินตามสัญญาเช่าการเงิน</t>
  </si>
  <si>
    <t>เงินสดรับหุ้นกู้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</si>
  <si>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</si>
  <si>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</si>
  <si>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</si>
  <si>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กำไร(ขาดทุน)เบ็ดเสร็จรวมสำหรับงวด</t>
  </si>
  <si>
    <t>รายได้(ค่าใช้จ่าย)ภาษีเงินได้</t>
  </si>
  <si>
    <t>กำไร(ขาดทุน)เบ็ดเสร็จอื่นสำหรับงวด -สุทธิจากภาษี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</si>
  <si>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</si>
  <si>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</si>
  <si>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</si>
  <si>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</si>
  <si>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กำไร(ขาดทุน)สำหรับงวด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</si>
  <si>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</si>
  <si>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กำไร(ขาดทุน)ต่อหุ้นขั้นพื้นฐาน</t>
  </si>
  <si>
    <t>กำไร(ขาดทุน)ต่อหุ้น - ส่วนที่เป็นของบริษัทใหญ่</t>
  </si>
  <si>
    <t>โอนกลับ(ขาดทุน)จากการด้อยค่าสินทรัพย์ดิจิทัล</t>
  </si>
  <si>
    <t>กระแสเงินสดสุทธิได้มาจาก(ใช้ไปใน)กิจกรรมดำเนินงาน</t>
  </si>
  <si>
    <t>กำไร(ขาดทุน)ก่อนภาษีเงินได้</t>
  </si>
  <si>
    <t>ค่าใช้จ่าย(รายได้)ภาษีเงินได้</t>
  </si>
  <si>
    <t>เงินสดรับ(จ่าย)สุทธิจากเงินฝากประจำที่มีภาระผูกพัน</t>
  </si>
  <si>
    <t>(โอนกลับ)ผลขาดทุนจากการด้อยค่าสินทรัพย์ดิจิทัล</t>
  </si>
  <si>
    <t>(ยังไม่ได้ตรวจสอบ/</t>
  </si>
  <si>
    <t>สอบทานแล้ว)</t>
  </si>
  <si>
    <t>(ตรวจสอบแล้ว)</t>
  </si>
  <si>
    <t>กำไร(ขาดทุน)จากกิจกรรมดำเนินงาน</t>
  </si>
  <si>
    <t>ยอดคงเหลือ ณ วันที่ 1 มกราคม 2568</t>
  </si>
  <si>
    <t>เงินสดจ่ายเพิ่มทุนเงินลงทุนในบริษัทย่อย</t>
  </si>
  <si>
    <t>(กำไร)จากการเปลี่ยนแปลงมูลค่ายุติธรรม</t>
  </si>
  <si>
    <t xml:space="preserve">          ของสินทรัพย์ทางการเงินหมุนเวียนอื่น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</si>
  <si>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</si>
  <si>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เงินสดรับจากการซื้อสินทรัพย์ทางการเงินหมุนเวียนอื่น</t>
  </si>
  <si>
    <t>เงินสดรับคืนภาษีเงินได้นิติบุคคล</t>
  </si>
  <si>
    <t>เงินสดรับจากการขายสินทรัพย์ดิจิทัล</t>
  </si>
  <si>
    <t>31 ธันวาคม 2568</t>
  </si>
  <si>
    <t>ยอดคงเหลือ ณ วันที่ 1 มกราคม 2569</t>
  </si>
  <si>
    <t>เงินกู้ยืมระยะสั้นจากกิจการที่เกี่ยวข้อง</t>
  </si>
  <si>
    <t>ประมาณการหนี้สินผลประโยชน์พนักงาน(ลดลง)</t>
  </si>
  <si>
    <t>โอนการเปลี่ยนแปลงของตราสารทุนที่วัดมูลค่า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</si>
  <si>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</si>
  <si>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>เงินสดรับจากการขายเงินลงทุน</t>
  </si>
  <si>
    <t>เงินสดรับจากเงินกู้ยืมระยะสั้นกิจการที่เกี่ยวข้อง</t>
  </si>
  <si>
    <t>เงินสดจ่ายชำระเงินกู้ยืมระยะสั้นกิจการที่เกี่ยวข้อง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</si>
  <si>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</si>
  <si>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กำไร(ขาดทุน)เบ็ดเสร็จอื่นสำหรับงวด</t>
  </si>
  <si>
    <t>เงินสดจ่ายซื้อสินทรัพย์ไม่มีตัวตน</t>
  </si>
  <si>
    <t>ที่ดินรอการพัฒนา(เพิ่มขึ้น)ลดลง</t>
  </si>
  <si>
    <t>บันทึกโอนจัดประเภทที่ดินรอพัฒนาเป็นสินค้าคงเหลือ</t>
  </si>
  <si>
    <t>30 มิถุนายน 2569</t>
  </si>
  <si>
    <t>สำหรับงวดหกเดือน  สิ้นสุดวันที่ 30  มิถุนายน 2569</t>
  </si>
  <si>
    <t>30 มิถุนายน 2568</t>
  </si>
  <si>
    <t>สำหรับงวดสามเดือน  สิ้นสุดวันที่ 30  มิถุนายน 2569</t>
  </si>
  <si>
    <t>ยอดคงเหลือ ณ วันที่ 30  มิถุนายน 2568</t>
  </si>
  <si>
    <t>ยอดคงเหลือ ณ วันที่ 30 มิถุนายน 2568</t>
  </si>
  <si>
    <t>เงินสดจ่ายชำระเงินกู้ยืมระยะสั้นบุคคลที่เกี่ยวข้อง</t>
  </si>
  <si>
    <t>สินทรัพย์ทางการเงินหมุนเวียนอื่น</t>
  </si>
  <si>
    <t>ณ วันที่ 30 มิถุนายน 2569</t>
  </si>
  <si>
    <t>สำหรับงวดหกเดือน สิ้นสุดวันที่ 30  มิถุนายน 2569</t>
  </si>
  <si>
    <t>ยอดคงเหลือ ณ วันที่ 30  มิถุนายน 2569</t>
  </si>
  <si>
    <t>ยอดคงเหลือ ณ วันที่ 30 มิถุนายน 2569</t>
  </si>
  <si>
    <t>เงินสดรับจากเงินเบิกเกินบัญชีและเงินกู้ยืมระยะสั้น</t>
  </si>
  <si>
    <t xml:space="preserve">        จากสถาบันการเงิน</t>
  </si>
  <si>
    <t>เงินสดรับจากเงินกู้ยืมระยะสั้นบุคคลที่เกี่ยวข้อง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</si>
</sst>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_);\(#,##0.0\)"/>
    <numFmt numFmtId="168" formatCode="_(* #,##0.000_);_(* \(#,##0.000\);_(* &quot;-&quot;??_);_(@_)"/>
  </numFmts>
  <fonts count="26" x14ac:knownFonts="1">
    <font>
      <sz val="14"/>
      <color rgb="FF000000"/>
      <name val="Calibri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i/>
      <sz val="14"/>
      <name val="Angsana New"/>
      <family val="1"/>
    </font>
    <font>
      <sz val="14"/>
      <color rgb="FF0000FF"/>
      <name val="Angsana New"/>
      <family val="1"/>
    </font>
    <font>
      <sz val="8"/>
      <name val="Calibri"/>
      <family val="2"/>
      <scheme val="minor"/>
    </font>
    <font>
      <b/>
      <sz val="13.5"/>
      <color theme="1"/>
      <name val="Angsana New"/>
      <family val="1"/>
    </font>
    <font>
      <sz val="13.5"/>
      <name val="Angsana New"/>
      <family val="1"/>
    </font>
    <font>
      <sz val="13.5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Calibri"/>
      <family val="2"/>
      <scheme val="minor"/>
    </font>
    <font>
      <sz val="13"/>
      <color rgb="FF00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6" fillId="0" borderId="4"/>
    <xf numFmtId="43" fontId="7" fillId="0" borderId="4" applyFont="0" applyFill="0" applyBorder="0" applyAlignment="0" applyProtection="0"/>
    <xf numFmtId="0" fontId="6" fillId="0" borderId="4"/>
    <xf numFmtId="0" fontId="6" fillId="0" borderId="4"/>
    <xf numFmtId="0" fontId="6" fillId="0" borderId="4"/>
    <xf numFmtId="0" fontId="7" fillId="0" borderId="4"/>
    <xf numFmtId="0" fontId="10" fillId="0" borderId="4"/>
    <xf numFmtId="164" fontId="9" fillId="0" borderId="4" applyFont="0" applyFill="0" applyBorder="0" applyAlignment="0" applyProtection="0"/>
    <xf numFmtId="0" fontId="9" fillId="0" borderId="4"/>
    <xf numFmtId="43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164" fontId="19" fillId="0" borderId="0" applyFont="0" applyFill="0" applyBorder="0" applyAlignment="0" applyProtection="0"/>
    <xf numFmtId="43" fontId="6" fillId="0" borderId="4" applyFont="0" applyFill="0" applyBorder="0" applyAlignment="0" applyProtection="0"/>
    <xf numFmtId="0" fontId="6" fillId="0" borderId="4"/>
    <xf numFmtId="43" fontId="9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6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9" fontId="25" fillId="0" borderId="0" applyFont="0" applyFill="0" applyBorder="0" applyAlignment="0" applyProtection="0"/>
  </cellStyleXfs>
  <cellXfs count="213">
    <xf numFmtId="0" fontId="0" fillId="0" borderId="0" xfId="0"/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4" fillId="0" borderId="0" xfId="0" applyFont="1"/>
    <xf numFmtId="37" fontId="8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8" fillId="0" borderId="0" xfId="0" applyNumberFormat="1" applyFont="1"/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left" vertical="center"/>
    </xf>
    <xf numFmtId="37" fontId="4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4" fillId="0" borderId="0" xfId="0" applyNumberFormat="1" applyFont="1"/>
    <xf numFmtId="37" fontId="12" fillId="0" borderId="0" xfId="0" applyNumberFormat="1" applyFont="1"/>
    <xf numFmtId="37" fontId="12" fillId="0" borderId="0" xfId="0" applyNumberFormat="1" applyFont="1" applyAlignment="1">
      <alignment vertical="center"/>
    </xf>
    <xf numFmtId="0" fontId="12" fillId="0" borderId="0" xfId="0" applyFont="1"/>
    <xf numFmtId="39" fontId="8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 wrapText="1"/>
    </xf>
    <xf numFmtId="37" fontId="2" fillId="0" borderId="4" xfId="1" applyNumberFormat="1" applyFont="1" applyAlignment="1">
      <alignment horizontal="right" vertical="center"/>
    </xf>
    <xf numFmtId="0" fontId="3" fillId="0" borderId="4" xfId="1" applyFont="1"/>
    <xf numFmtId="37" fontId="2" fillId="0" borderId="4" xfId="1" applyNumberFormat="1" applyFont="1" applyAlignment="1">
      <alignment horizontal="center" vertical="center"/>
    </xf>
    <xf numFmtId="165" fontId="1" fillId="0" borderId="4" xfId="1" applyNumberFormat="1" applyFont="1" applyAlignment="1">
      <alignment horizontal="right"/>
    </xf>
    <xf numFmtId="165" fontId="5" fillId="0" borderId="4" xfId="1" applyNumberFormat="1" applyFont="1" applyAlignment="1">
      <alignment horizontal="right"/>
    </xf>
    <xf numFmtId="37" fontId="2" fillId="0" borderId="4" xfId="1" applyNumberFormat="1" applyFont="1" applyAlignment="1">
      <alignment vertical="center"/>
    </xf>
    <xf numFmtId="37" fontId="14" fillId="0" borderId="1" xfId="1" applyNumberFormat="1" applyFont="1" applyBorder="1" applyAlignment="1">
      <alignment horizontal="center" vertical="center"/>
    </xf>
    <xf numFmtId="37" fontId="14" fillId="0" borderId="4" xfId="1" applyNumberFormat="1" applyFont="1" applyAlignment="1">
      <alignment horizontal="center" vertical="center"/>
    </xf>
    <xf numFmtId="37" fontId="14" fillId="0" borderId="4" xfId="1" applyNumberFormat="1" applyFont="1" applyAlignment="1">
      <alignment horizontal="right" vertical="center"/>
    </xf>
    <xf numFmtId="37" fontId="1" fillId="0" borderId="4" xfId="1" applyNumberFormat="1" applyFont="1" applyAlignment="1">
      <alignment vertical="center"/>
    </xf>
    <xf numFmtId="37" fontId="16" fillId="0" borderId="4" xfId="1" applyNumberFormat="1" applyFont="1" applyAlignment="1">
      <alignment horizontal="right" vertical="center"/>
    </xf>
    <xf numFmtId="37" fontId="14" fillId="0" borderId="4" xfId="1" quotePrefix="1" applyNumberFormat="1" applyFont="1" applyAlignment="1">
      <alignment horizontal="center" vertical="center"/>
    </xf>
    <xf numFmtId="37" fontId="1" fillId="0" borderId="4" xfId="1" applyNumberFormat="1" applyFont="1" applyAlignment="1">
      <alignment horizontal="center" vertical="center"/>
    </xf>
    <xf numFmtId="37" fontId="5" fillId="0" borderId="4" xfId="1" applyNumberFormat="1" applyFont="1" applyAlignment="1">
      <alignment vertical="center"/>
    </xf>
    <xf numFmtId="37" fontId="2" fillId="0" borderId="4" xfId="1" applyNumberFormat="1" applyFont="1" applyAlignment="1">
      <alignment horizontal="left" vertical="center"/>
    </xf>
    <xf numFmtId="37" fontId="1" fillId="0" borderId="4" xfId="1" applyNumberFormat="1" applyFont="1" applyAlignment="1">
      <alignment horizontal="right" vertical="center"/>
    </xf>
    <xf numFmtId="37" fontId="2" fillId="0" borderId="1" xfId="1" applyNumberFormat="1" applyFont="1" applyBorder="1" applyAlignment="1">
      <alignment horizontal="center" vertical="center"/>
    </xf>
    <xf numFmtId="37" fontId="2" fillId="0" borderId="5" xfId="1" applyNumberFormat="1" applyFont="1" applyBorder="1" applyAlignment="1">
      <alignment horizontal="center" vertical="center"/>
    </xf>
    <xf numFmtId="37" fontId="2" fillId="0" borderId="4" xfId="1" quotePrefix="1" applyNumberFormat="1" applyFont="1" applyAlignment="1">
      <alignment horizontal="center" vertical="center"/>
    </xf>
    <xf numFmtId="37" fontId="21" fillId="0" borderId="4" xfId="1" applyNumberFormat="1" applyFont="1"/>
    <xf numFmtId="37" fontId="21" fillId="0" borderId="4" xfId="1" applyNumberFormat="1" applyFont="1" applyAlignment="1">
      <alignment horizontal="center"/>
    </xf>
    <xf numFmtId="37" fontId="22" fillId="0" borderId="4" xfId="1" applyNumberFormat="1" applyFont="1" applyAlignment="1">
      <alignment horizontal="center"/>
    </xf>
    <xf numFmtId="37" fontId="22" fillId="0" borderId="4" xfId="1" applyNumberFormat="1" applyFont="1"/>
    <xf numFmtId="37" fontId="21" fillId="0" borderId="4" xfId="1" applyNumberFormat="1" applyFont="1" applyAlignment="1">
      <alignment horizontal="right"/>
    </xf>
    <xf numFmtId="0" fontId="20" fillId="0" borderId="4" xfId="1" applyFont="1"/>
    <xf numFmtId="37" fontId="21" fillId="0" borderId="4" xfId="1" applyNumberFormat="1" applyFont="1" applyAlignment="1">
      <alignment horizontal="left"/>
    </xf>
    <xf numFmtId="37" fontId="22" fillId="0" borderId="4" xfId="1" applyNumberFormat="1" applyFont="1" applyAlignment="1">
      <alignment vertical="center"/>
    </xf>
    <xf numFmtId="37" fontId="22" fillId="0" borderId="4" xfId="1" applyNumberFormat="1" applyFont="1" applyAlignment="1">
      <alignment horizontal="right" vertical="center"/>
    </xf>
    <xf numFmtId="37" fontId="21" fillId="0" borderId="4" xfId="1" applyNumberFormat="1" applyFont="1" applyAlignment="1">
      <alignment horizontal="right" vertical="center"/>
    </xf>
    <xf numFmtId="37" fontId="22" fillId="0" borderId="4" xfId="1" applyNumberFormat="1" applyFont="1" applyAlignment="1">
      <alignment horizontal="right"/>
    </xf>
    <xf numFmtId="37" fontId="21" fillId="0" borderId="1" xfId="1" applyNumberFormat="1" applyFont="1" applyBorder="1" applyAlignment="1">
      <alignment horizontal="center"/>
    </xf>
    <xf numFmtId="37" fontId="21" fillId="0" borderId="1" xfId="1" quotePrefix="1" applyNumberFormat="1" applyFont="1" applyBorder="1" applyAlignment="1">
      <alignment horizontal="center" vertical="center"/>
    </xf>
    <xf numFmtId="37" fontId="22" fillId="0" borderId="4" xfId="1" applyNumberFormat="1" applyFont="1" applyAlignment="1">
      <alignment horizontal="center" vertical="center"/>
    </xf>
    <xf numFmtId="37" fontId="21" fillId="0" borderId="4" xfId="1" applyNumberFormat="1" applyFont="1" applyAlignment="1">
      <alignment horizontal="center" vertical="center"/>
    </xf>
    <xf numFmtId="37" fontId="22" fillId="0" borderId="4" xfId="1" applyNumberFormat="1" applyFont="1" applyAlignment="1">
      <alignment horizontal="left"/>
    </xf>
    <xf numFmtId="37" fontId="21" fillId="0" borderId="4" xfId="1" applyNumberFormat="1" applyFont="1" applyAlignment="1">
      <alignment vertical="center"/>
    </xf>
    <xf numFmtId="37" fontId="22" fillId="0" borderId="4" xfId="1" applyNumberFormat="1" applyFont="1" applyAlignment="1">
      <alignment horizontal="left" vertical="center"/>
    </xf>
    <xf numFmtId="37" fontId="23" fillId="0" borderId="4" xfId="1" applyNumberFormat="1" applyFont="1"/>
    <xf numFmtId="164" fontId="22" fillId="0" borderId="2" xfId="1" applyNumberFormat="1" applyFont="1" applyBorder="1" applyAlignment="1">
      <alignment horizontal="right"/>
    </xf>
    <xf numFmtId="0" fontId="24" fillId="0" borderId="4" xfId="1" applyFont="1"/>
    <xf numFmtId="37" fontId="8" fillId="0" borderId="4" xfId="1" applyNumberFormat="1" applyFont="1" applyAlignment="1">
      <alignment vertical="center"/>
    </xf>
    <xf numFmtId="37" fontId="17" fillId="0" borderId="4" xfId="1" applyNumberFormat="1" applyFont="1" applyAlignment="1">
      <alignment vertical="center"/>
    </xf>
    <xf numFmtId="37" fontId="1" fillId="0" borderId="4" xfId="1" applyNumberFormat="1" applyFont="1" applyAlignment="1">
      <alignment horizontal="center"/>
    </xf>
    <xf numFmtId="37" fontId="2" fillId="0" borderId="1" xfId="1" applyNumberFormat="1" applyFont="1" applyBorder="1" applyAlignment="1">
      <alignment horizontal="center"/>
    </xf>
    <xf numFmtId="37" fontId="2" fillId="0" borderId="4" xfId="1" applyNumberFormat="1" applyFont="1" applyAlignment="1">
      <alignment horizontal="center"/>
    </xf>
    <xf numFmtId="37" fontId="1" fillId="0" borderId="4" xfId="1" applyNumberFormat="1" applyFont="1" applyAlignment="1">
      <alignment horizontal="center" wrapText="1"/>
    </xf>
    <xf numFmtId="37" fontId="1" fillId="0" borderId="4" xfId="1" applyNumberFormat="1" applyFont="1"/>
    <xf numFmtId="167" fontId="1" fillId="0" borderId="4" xfId="1" applyNumberFormat="1" applyFont="1" applyAlignment="1">
      <alignment horizontal="center" vertical="center"/>
    </xf>
    <xf numFmtId="167" fontId="1" fillId="0" borderId="4" xfId="1" applyNumberFormat="1" applyFont="1" applyAlignment="1">
      <alignment horizontal="center"/>
    </xf>
    <xf numFmtId="37" fontId="2" fillId="0" borderId="4" xfId="1" applyNumberFormat="1" applyFont="1"/>
    <xf numFmtId="37" fontId="2" fillId="0" borderId="4" xfId="1" applyNumberFormat="1" applyFont="1" applyAlignment="1">
      <alignment horizontal="left"/>
    </xf>
    <xf numFmtId="37" fontId="1" fillId="0" borderId="4" xfId="1" applyNumberFormat="1" applyFont="1" applyAlignment="1">
      <alignment horizontal="right"/>
    </xf>
    <xf numFmtId="37" fontId="2" fillId="0" borderId="4" xfId="1" applyNumberFormat="1" applyFont="1" applyAlignment="1">
      <alignment horizontal="right"/>
    </xf>
    <xf numFmtId="37" fontId="2" fillId="0" borderId="1" xfId="1" applyNumberFormat="1" applyFont="1" applyBorder="1"/>
    <xf numFmtId="37" fontId="2" fillId="0" borderId="1" xfId="1" quotePrefix="1" applyNumberFormat="1" applyFont="1" applyBorder="1" applyAlignment="1">
      <alignment horizontal="center" vertical="center"/>
    </xf>
    <xf numFmtId="37" fontId="1" fillId="0" borderId="4" xfId="1" applyNumberFormat="1" applyFont="1" applyAlignment="1">
      <alignment horizontal="left"/>
    </xf>
    <xf numFmtId="37" fontId="1" fillId="0" borderId="4" xfId="1" applyNumberFormat="1" applyFont="1" applyAlignment="1">
      <alignment horizontal="left" wrapText="1"/>
    </xf>
    <xf numFmtId="166" fontId="1" fillId="0" borderId="4" xfId="1" applyNumberFormat="1" applyFont="1" applyAlignment="1">
      <alignment horizontal="right"/>
    </xf>
    <xf numFmtId="37" fontId="1" fillId="0" borderId="4" xfId="1" quotePrefix="1" applyNumberFormat="1" applyFont="1" applyAlignment="1">
      <alignment horizontal="left"/>
    </xf>
    <xf numFmtId="166" fontId="1" fillId="0" borderId="1" xfId="1" applyNumberFormat="1" applyFont="1" applyBorder="1" applyAlignment="1">
      <alignment horizontal="right"/>
    </xf>
    <xf numFmtId="0" fontId="1" fillId="0" borderId="4" xfId="1" applyFont="1"/>
    <xf numFmtId="37" fontId="2" fillId="0" borderId="4" xfId="1" quotePrefix="1" applyNumberFormat="1" applyFont="1" applyAlignment="1">
      <alignment horizontal="left"/>
    </xf>
    <xf numFmtId="37" fontId="5" fillId="0" borderId="4" xfId="1" applyNumberFormat="1" applyFont="1"/>
    <xf numFmtId="37" fontId="8" fillId="0" borderId="4" xfId="1" applyNumberFormat="1" applyFont="1" applyAlignment="1">
      <alignment horizontal="left"/>
    </xf>
    <xf numFmtId="37" fontId="5" fillId="0" borderId="4" xfId="1" applyNumberFormat="1" applyFont="1" applyAlignment="1">
      <alignment horizontal="right"/>
    </xf>
    <xf numFmtId="164" fontId="1" fillId="0" borderId="4" xfId="13" applyFont="1" applyFill="1" applyBorder="1"/>
    <xf numFmtId="37" fontId="4" fillId="0" borderId="4" xfId="1" applyNumberFormat="1" applyFont="1"/>
    <xf numFmtId="165" fontId="8" fillId="0" borderId="0" xfId="0" applyNumberFormat="1" applyFont="1" applyAlignment="1">
      <alignment horizontal="right" vertical="center"/>
    </xf>
    <xf numFmtId="164" fontId="22" fillId="0" borderId="0" xfId="1" applyNumberFormat="1" applyFont="1" applyBorder="1" applyAlignment="1">
      <alignment horizontal="right"/>
    </xf>
    <xf numFmtId="37" fontId="8" fillId="0" borderId="0" xfId="0" applyNumberFormat="1" applyFont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167" fontId="4" fillId="0" borderId="0" xfId="11" quotePrefix="1" applyNumberFormat="1" applyFont="1" applyBorder="1" applyAlignment="1">
      <alignment horizontal="center"/>
    </xf>
    <xf numFmtId="37" fontId="4" fillId="0" borderId="0" xfId="11" applyNumberFormat="1" applyFont="1" applyBorder="1" applyAlignment="1">
      <alignment horizontal="center"/>
    </xf>
    <xf numFmtId="167" fontId="4" fillId="0" borderId="0" xfId="0" quotePrefix="1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/>
    <xf numFmtId="166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/>
    <xf numFmtId="166" fontId="4" fillId="0" borderId="0" xfId="0" applyNumberFormat="1" applyFont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right"/>
    </xf>
    <xf numFmtId="166" fontId="1" fillId="0" borderId="5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166" fontId="1" fillId="0" borderId="1" xfId="0" applyNumberFormat="1" applyFont="1" applyBorder="1"/>
    <xf numFmtId="166" fontId="1" fillId="0" borderId="0" xfId="0" applyNumberFormat="1" applyFont="1"/>
    <xf numFmtId="166" fontId="22" fillId="0" borderId="4" xfId="1" applyNumberFormat="1" applyFont="1" applyAlignment="1">
      <alignment horizontal="right"/>
    </xf>
    <xf numFmtId="166" fontId="21" fillId="0" borderId="4" xfId="1" applyNumberFormat="1" applyFont="1" applyAlignment="1">
      <alignment horizontal="right"/>
    </xf>
    <xf numFmtId="166" fontId="22" fillId="0" borderId="4" xfId="1" applyNumberFormat="1" applyFont="1"/>
    <xf numFmtId="166" fontId="22" fillId="0" borderId="1" xfId="1" applyNumberFormat="1" applyFont="1" applyBorder="1"/>
    <xf numFmtId="166" fontId="22" fillId="0" borderId="1" xfId="1" applyNumberFormat="1" applyFont="1" applyBorder="1" applyAlignment="1">
      <alignment horizontal="right"/>
    </xf>
    <xf numFmtId="166" fontId="21" fillId="0" borderId="4" xfId="1" applyNumberFormat="1" applyFont="1" applyAlignment="1">
      <alignment horizontal="center"/>
    </xf>
    <xf numFmtId="166" fontId="22" fillId="0" borderId="4" xfId="1" applyNumberFormat="1" applyFont="1" applyAlignment="1">
      <alignment vertical="center"/>
    </xf>
    <xf numFmtId="166" fontId="22" fillId="0" borderId="4" xfId="1" applyNumberFormat="1" applyFont="1" applyAlignment="1">
      <alignment horizontal="right" vertical="center"/>
    </xf>
    <xf numFmtId="166" fontId="22" fillId="0" borderId="2" xfId="1" applyNumberFormat="1" applyFont="1" applyBorder="1" applyAlignment="1">
      <alignment horizontal="right"/>
    </xf>
    <xf numFmtId="166" fontId="1" fillId="0" borderId="4" xfId="1" applyNumberFormat="1" applyFont="1"/>
    <xf numFmtId="166" fontId="3" fillId="0" borderId="4" xfId="1" applyNumberFormat="1" applyFont="1"/>
    <xf numFmtId="166" fontId="1" fillId="0" borderId="4" xfId="1" applyNumberFormat="1" applyFont="1" applyAlignment="1">
      <alignment horizontal="center"/>
    </xf>
    <xf numFmtId="166" fontId="1" fillId="0" borderId="6" xfId="1" applyNumberFormat="1" applyFont="1" applyBorder="1"/>
    <xf numFmtId="166" fontId="3" fillId="0" borderId="6" xfId="1" applyNumberFormat="1" applyFont="1" applyBorder="1"/>
    <xf numFmtId="166" fontId="1" fillId="0" borderId="2" xfId="1" applyNumberFormat="1" applyFont="1" applyBorder="1" applyAlignment="1">
      <alignment horizontal="right"/>
    </xf>
    <xf numFmtId="166" fontId="5" fillId="0" borderId="4" xfId="1" applyNumberFormat="1" applyFont="1" applyAlignment="1">
      <alignment horizontal="right"/>
    </xf>
    <xf numFmtId="166" fontId="1" fillId="0" borderId="1" xfId="1" applyNumberFormat="1" applyFont="1" applyBorder="1"/>
    <xf numFmtId="166" fontId="3" fillId="0" borderId="4" xfId="1" applyNumberFormat="1" applyFont="1" applyAlignment="1">
      <alignment horizontal="right"/>
    </xf>
    <xf numFmtId="166" fontId="3" fillId="0" borderId="4" xfId="1" applyNumberFormat="1" applyFont="1" applyAlignment="1">
      <alignment horizontal="center"/>
    </xf>
    <xf numFmtId="166" fontId="18" fillId="0" borderId="4" xfId="1" applyNumberFormat="1" applyFont="1" applyAlignment="1">
      <alignment horizontal="right"/>
    </xf>
    <xf numFmtId="166" fontId="3" fillId="0" borderId="1" xfId="1" applyNumberFormat="1" applyFont="1" applyBorder="1" applyAlignment="1">
      <alignment horizontal="right"/>
    </xf>
    <xf numFmtId="166" fontId="3" fillId="0" borderId="6" xfId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6" fontId="5" fillId="0" borderId="4" xfId="1" applyNumberFormat="1" applyFont="1" applyAlignment="1">
      <alignment horizontal="center"/>
    </xf>
    <xf numFmtId="166" fontId="2" fillId="0" borderId="4" xfId="1" applyNumberFormat="1" applyFont="1" applyAlignment="1">
      <alignment horizontal="right"/>
    </xf>
    <xf numFmtId="166" fontId="1" fillId="0" borderId="6" xfId="1" applyNumberFormat="1" applyFont="1" applyBorder="1" applyAlignment="1">
      <alignment horizontal="right"/>
    </xf>
    <xf numFmtId="166" fontId="1" fillId="0" borderId="5" xfId="1" applyNumberFormat="1" applyFont="1" applyBorder="1" applyAlignment="1">
      <alignment horizontal="right"/>
    </xf>
    <xf numFmtId="166" fontId="1" fillId="0" borderId="6" xfId="0" applyNumberFormat="1" applyFont="1" applyBorder="1"/>
    <xf numFmtId="37" fontId="8" fillId="0" borderId="4" xfId="0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37" fontId="4" fillId="0" borderId="1" xfId="0" quotePrefix="1" applyNumberFormat="1" applyFont="1" applyBorder="1" applyAlignment="1">
      <alignment horizontal="right" vertical="center"/>
    </xf>
    <xf numFmtId="37" fontId="4" fillId="0" borderId="4" xfId="0" applyNumberFormat="1" applyFont="1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/>
    </xf>
    <xf numFmtId="166" fontId="22" fillId="0" borderId="6" xfId="1" applyNumberFormat="1" applyFont="1" applyBorder="1"/>
    <xf numFmtId="166" fontId="8" fillId="0" borderId="0" xfId="0" applyNumberFormat="1" applyFont="1" applyAlignment="1">
      <alignment horizontal="right" vertical="center"/>
    </xf>
    <xf numFmtId="166" fontId="8" fillId="0" borderId="5" xfId="0" quotePrefix="1" applyNumberFormat="1" applyFont="1" applyBorder="1" applyAlignment="1">
      <alignment horizontal="center" vertical="center"/>
    </xf>
    <xf numFmtId="166" fontId="8" fillId="0" borderId="4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5" fontId="8" fillId="0" borderId="5" xfId="0" quotePrefix="1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166" fontId="4" fillId="0" borderId="0" xfId="13" applyNumberFormat="1" applyFont="1" applyFill="1"/>
    <xf numFmtId="166" fontId="4" fillId="0" borderId="5" xfId="0" applyNumberFormat="1" applyFont="1" applyBorder="1"/>
    <xf numFmtId="165" fontId="1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/>
    <xf numFmtId="166" fontId="22" fillId="0" borderId="0" xfId="1" applyNumberFormat="1" applyFont="1" applyBorder="1"/>
    <xf numFmtId="166" fontId="21" fillId="0" borderId="0" xfId="1" applyNumberFormat="1" applyFont="1" applyBorder="1" applyAlignment="1">
      <alignment horizontal="right"/>
    </xf>
    <xf numFmtId="166" fontId="22" fillId="0" borderId="0" xfId="1" applyNumberFormat="1" applyFont="1" applyBorder="1" applyAlignment="1">
      <alignment horizontal="right"/>
    </xf>
    <xf numFmtId="166" fontId="22" fillId="0" borderId="0" xfId="1" applyNumberFormat="1" applyFont="1" applyBorder="1" applyAlignment="1">
      <alignment horizontal="right" vertical="center"/>
    </xf>
    <xf numFmtId="167" fontId="4" fillId="0" borderId="4" xfId="11" quotePrefix="1" applyNumberFormat="1" applyFont="1" applyAlignment="1">
      <alignment horizontal="center"/>
    </xf>
    <xf numFmtId="168" fontId="22" fillId="0" borderId="2" xfId="1" applyNumberFormat="1" applyFont="1" applyBorder="1" applyAlignment="1">
      <alignment horizontal="right"/>
    </xf>
    <xf numFmtId="166" fontId="20" fillId="0" borderId="4" xfId="1" applyNumberFormat="1" applyFont="1"/>
    <xf numFmtId="166" fontId="1" fillId="0" borderId="0" xfId="1" applyNumberFormat="1" applyFont="1" applyBorder="1"/>
    <xf numFmtId="37" fontId="1" fillId="0" borderId="0" xfId="1" applyNumberFormat="1" applyFont="1" applyBorder="1"/>
    <xf numFmtId="37" fontId="1" fillId="0" borderId="0" xfId="1" quotePrefix="1" applyNumberFormat="1" applyFont="1" applyBorder="1" applyAlignment="1">
      <alignment horizontal="left"/>
    </xf>
    <xf numFmtId="37" fontId="1" fillId="0" borderId="0" xfId="1" applyNumberFormat="1" applyFont="1" applyBorder="1" applyAlignment="1">
      <alignment horizontal="center"/>
    </xf>
    <xf numFmtId="166" fontId="3" fillId="0" borderId="0" xfId="1" applyNumberFormat="1" applyFont="1" applyBorder="1"/>
    <xf numFmtId="164" fontId="4" fillId="0" borderId="0" xfId="13" applyFont="1" applyAlignment="1">
      <alignment horizontal="right" vertical="center"/>
    </xf>
    <xf numFmtId="41" fontId="22" fillId="0" borderId="6" xfId="1" applyNumberFormat="1" applyFont="1" applyBorder="1" applyAlignment="1">
      <alignment horizontal="right"/>
    </xf>
    <xf numFmtId="166" fontId="3" fillId="0" borderId="0" xfId="13" applyNumberFormat="1" applyFont="1"/>
    <xf numFmtId="166" fontId="1" fillId="0" borderId="0" xfId="1" applyNumberFormat="1" applyFont="1" applyBorder="1" applyAlignment="1">
      <alignment horizontal="right"/>
    </xf>
    <xf numFmtId="166" fontId="22" fillId="0" borderId="4" xfId="1" applyNumberFormat="1" applyFont="1" applyAlignment="1">
      <alignment horizontal="center"/>
    </xf>
    <xf numFmtId="166" fontId="21" fillId="0" borderId="1" xfId="1" quotePrefix="1" applyNumberFormat="1" applyFont="1" applyBorder="1" applyAlignment="1">
      <alignment horizontal="center" vertical="center"/>
    </xf>
    <xf numFmtId="166" fontId="21" fillId="0" borderId="4" xfId="1" applyNumberFormat="1" applyFont="1" applyAlignment="1">
      <alignment horizontal="right" vertical="center"/>
    </xf>
    <xf numFmtId="166" fontId="4" fillId="0" borderId="4" xfId="0" applyNumberFormat="1" applyFont="1" applyBorder="1" applyAlignment="1">
      <alignment horizontal="right"/>
    </xf>
    <xf numFmtId="166" fontId="3" fillId="0" borderId="0" xfId="13" applyNumberFormat="1" applyFont="1" applyFill="1"/>
    <xf numFmtId="166" fontId="22" fillId="0" borderId="6" xfId="1" applyNumberFormat="1" applyFont="1" applyBorder="1" applyAlignment="1">
      <alignment horizontal="right"/>
    </xf>
    <xf numFmtId="164" fontId="20" fillId="0" borderId="4" xfId="13" applyFont="1" applyBorder="1"/>
    <xf numFmtId="9" fontId="4" fillId="0" borderId="0" xfId="21" applyFont="1" applyAlignment="1">
      <alignment vertical="center"/>
    </xf>
    <xf numFmtId="10" fontId="4" fillId="0" borderId="0" xfId="21" applyNumberFormat="1" applyFont="1" applyAlignment="1">
      <alignment vertical="center"/>
    </xf>
    <xf numFmtId="37" fontId="2" fillId="0" borderId="1" xfId="1" applyNumberFormat="1" applyFont="1" applyBorder="1" applyAlignment="1">
      <alignment horizontal="center"/>
    </xf>
    <xf numFmtId="0" fontId="4" fillId="0" borderId="1" xfId="1" applyFont="1" applyBorder="1"/>
    <xf numFmtId="37" fontId="8" fillId="0" borderId="1" xfId="0" applyNumberFormat="1" applyFont="1" applyBorder="1" applyAlignment="1">
      <alignment horizontal="center"/>
    </xf>
    <xf numFmtId="0" fontId="4" fillId="0" borderId="1" xfId="0" applyFont="1" applyBorder="1"/>
    <xf numFmtId="37" fontId="21" fillId="0" borderId="1" xfId="1" applyNumberFormat="1" applyFont="1" applyBorder="1" applyAlignment="1">
      <alignment horizontal="center"/>
    </xf>
    <xf numFmtId="0" fontId="23" fillId="0" borderId="1" xfId="1" applyFont="1" applyBorder="1"/>
    <xf numFmtId="37" fontId="14" fillId="0" borderId="1" xfId="1" applyNumberFormat="1" applyFont="1" applyBorder="1" applyAlignment="1">
      <alignment horizontal="center" vertical="center"/>
    </xf>
    <xf numFmtId="0" fontId="15" fillId="0" borderId="1" xfId="1" applyFont="1" applyBorder="1"/>
    <xf numFmtId="37" fontId="14" fillId="0" borderId="3" xfId="1" applyNumberFormat="1" applyFont="1" applyBorder="1" applyAlignment="1">
      <alignment horizontal="center" vertical="center"/>
    </xf>
    <xf numFmtId="0" fontId="15" fillId="0" borderId="3" xfId="1" applyFont="1" applyBorder="1"/>
    <xf numFmtId="37" fontId="14" fillId="0" borderId="5" xfId="1" applyNumberFormat="1" applyFont="1" applyBorder="1" applyAlignment="1">
      <alignment horizontal="center" vertical="center"/>
    </xf>
    <xf numFmtId="0" fontId="15" fillId="0" borderId="5" xfId="1" applyFont="1" applyBorder="1"/>
    <xf numFmtId="37" fontId="2" fillId="0" borderId="1" xfId="1" applyNumberFormat="1" applyFont="1" applyBorder="1" applyAlignment="1">
      <alignment horizontal="center" vertical="center"/>
    </xf>
    <xf numFmtId="37" fontId="2" fillId="0" borderId="3" xfId="1" applyNumberFormat="1" applyFont="1" applyBorder="1" applyAlignment="1">
      <alignment horizontal="center" vertical="center"/>
    </xf>
    <xf numFmtId="0" fontId="4" fillId="0" borderId="3" xfId="1" applyFont="1" applyBorder="1"/>
  </cellXfs>
  <cellStyles count="22">
    <cellStyle name="Comma" xfId="13" builtinId="3"/>
    <cellStyle name="Comma 15 3" xfId="12" xr:uid="{9D1CF70B-88DD-4E09-9118-1A7A26336807}"/>
    <cellStyle name="Comma 15 3 2" xfId="19" xr:uid="{0A212261-06EF-4FFB-B73F-005414F659F2}"/>
    <cellStyle name="Comma 2" xfId="2" xr:uid="{831478FB-7838-408C-9EF9-2B4AE3C51C18}"/>
    <cellStyle name="Comma 2 2" xfId="14" xr:uid="{40E27653-92AB-4CC5-87AA-F3F5E887D94B}"/>
    <cellStyle name="Comma 27" xfId="8" xr:uid="{B0541CFD-ACCB-4A3D-9770-3F55C884C9C3}"/>
    <cellStyle name="Comma 27 2" xfId="16" xr:uid="{ADF28730-0E1F-4E5F-ABCB-C819927621EC}"/>
    <cellStyle name="Comma 3" xfId="10" xr:uid="{E005FEDB-4058-40F0-A017-C345581A89AD}"/>
    <cellStyle name="Comma 3 2" xfId="17" xr:uid="{3EAFCF9D-3D09-42E9-8C63-33F8D8EE8574}"/>
    <cellStyle name="Comma 4" xfId="18" xr:uid="{947A0C98-0D7D-44D3-9BFE-D4AFD0321991}"/>
    <cellStyle name="Normal" xfId="0" builtinId="0"/>
    <cellStyle name="Normal 10 2 3" xfId="11" xr:uid="{C431B017-9581-41C8-9026-71EEA7A9237F}"/>
    <cellStyle name="Normal 2" xfId="1" xr:uid="{F582A885-09A5-419B-A14F-68AF3F0C4425}"/>
    <cellStyle name="Normal 3" xfId="3" xr:uid="{DE2281C7-9A95-4E2A-BB86-2A73620744CA}"/>
    <cellStyle name="Normal 4" xfId="4" xr:uid="{9D9D778A-57EE-4A80-BF0F-2309AB23E066}"/>
    <cellStyle name="Normal 4 2" xfId="9" xr:uid="{54C71CDF-C71E-4A69-A966-3322858C6D45}"/>
    <cellStyle name="Normal 4 2 2" xfId="7" xr:uid="{B76CA0A1-E51E-451E-B725-0CF25D4E93B3}"/>
    <cellStyle name="Normal 4 2 2 2 2" xfId="20" xr:uid="{CA9F8A48-297C-4A2F-A301-373BAD7C1951}"/>
    <cellStyle name="Normal 5" xfId="5" xr:uid="{0797A719-B5BB-4BA3-BAA9-B3B0B6F46975}"/>
    <cellStyle name="Normal 6" xfId="6" xr:uid="{09990801-7E84-4419-95E3-8F99CA5658A6}"/>
    <cellStyle name="Normal 6 2" xfId="15" xr:uid="{C4B7747E-ED95-49DD-801E-22BD7CAC3460}"/>
    <cellStyle name="Percent" xfId="21" builtinId="5"/>
  </cellStyles>
  <dxfs count="0"/>
  <tableStyles count="0" defaultTableStyle="TableStyleMedium2" defaultPivotStyle="PivotStyleLight16"/>
  <colors>
    <mruColors>
      <color rgb="FF99FF99"/>
      <color rgb="FF0000FF"/>
      <color rgb="FFFAEB7A"/>
      <color rgb="FFFF78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58966C6-14F1-432E-8F07-C388A92E7E77}">
  <we:reference id="WA200010215" version="2.0.0.0" store="Omex" storeType="OMEX"/>
  <we:alternateReferences>
    <we:reference id="WA200010215" version="2.0.0.0" store="WA200010215" storeType="OMEX"/>
  </we:alternateReferences>
  <we:properties>
    <we:property name="bps.codex_control.document_id" value="&quot;4683b650-f24c-4603-9450-a6be8fcdbfbf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6"/>
  <sheetViews>
    <sheetView topLeftCell="A106" zoomScale="80" zoomScaleNormal="80" zoomScaleSheetLayoutView="100" workbookViewId="0">
      <selection activeCell="C51" sqref="C51"/>
    </sheetView>
  </sheetViews>
  <sheetFormatPr defaultColWidth="10.08203125" defaultRowHeight="15" customHeight="1" x14ac:dyDescent="0.5"/>
  <cols>
    <col min="1" max="1" width="2.58203125" style="8" customWidth="1"/>
    <col min="2" max="2" width="26.4140625" style="8" customWidth="1"/>
    <col min="3" max="3" width="5.58203125" style="110" customWidth="1"/>
    <col min="4" max="4" width="0.58203125" style="8" customWidth="1"/>
    <col min="5" max="5" width="10.6640625" style="172" customWidth="1"/>
    <col min="6" max="6" width="0.58203125" style="8" customWidth="1"/>
    <col min="7" max="7" width="10.6640625" style="8" customWidth="1"/>
    <col min="8" max="8" width="0.58203125" style="8" customWidth="1"/>
    <col min="9" max="9" width="10.6640625" style="112" customWidth="1"/>
    <col min="10" max="10" width="0.58203125" style="8" customWidth="1"/>
    <col min="11" max="11" width="10.6640625" style="8" customWidth="1"/>
    <col min="12" max="12" width="0.9140625" style="8" customWidth="1"/>
    <col min="13" max="13" width="7.1640625" style="8" bestFit="1" customWidth="1"/>
    <col min="14" max="29" width="6.4140625" style="8" customWidth="1"/>
    <col min="30" max="16384" width="10.08203125" style="8"/>
  </cols>
  <sheetData>
    <row r="1" spans="1:29" ht="22.2" customHeight="1" x14ac:dyDescent="0.55000000000000004">
      <c r="A1" s="4" t="s">
        <v>0</v>
      </c>
      <c r="B1" s="4"/>
      <c r="C1" s="99"/>
      <c r="D1" s="6"/>
      <c r="E1" s="97"/>
      <c r="F1" s="97"/>
      <c r="G1" s="97"/>
      <c r="H1" s="6"/>
      <c r="I1" s="160"/>
      <c r="J1" s="6"/>
      <c r="K1" s="6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22.2" customHeight="1" x14ac:dyDescent="0.55000000000000004">
      <c r="A2" s="4" t="s">
        <v>168</v>
      </c>
      <c r="B2" s="4"/>
      <c r="C2" s="99"/>
      <c r="D2" s="6"/>
      <c r="E2" s="97"/>
      <c r="F2" s="97"/>
      <c r="G2" s="97"/>
      <c r="H2" s="6"/>
      <c r="I2" s="160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22.2" customHeight="1" x14ac:dyDescent="0.55000000000000004">
      <c r="A3" s="1" t="s">
        <v>216</v>
      </c>
      <c r="B3" s="4"/>
      <c r="C3" s="99"/>
      <c r="D3" s="6"/>
      <c r="E3" s="97"/>
      <c r="F3" s="97"/>
      <c r="G3" s="97"/>
      <c r="H3" s="6"/>
      <c r="I3" s="160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22.2" customHeight="1" x14ac:dyDescent="0.5">
      <c r="A4" s="4"/>
      <c r="B4" s="4"/>
      <c r="C4" s="5"/>
      <c r="D4" s="6"/>
      <c r="E4" s="6"/>
      <c r="F4" s="6"/>
      <c r="G4" s="6"/>
      <c r="H4" s="6"/>
      <c r="I4" s="160"/>
      <c r="J4" s="6"/>
      <c r="K4" s="6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22.2" customHeight="1" x14ac:dyDescent="0.55000000000000004">
      <c r="A5" s="4"/>
      <c r="B5" s="4"/>
      <c r="C5" s="99"/>
      <c r="D5" s="6"/>
      <c r="E5" s="97"/>
      <c r="F5" s="97"/>
      <c r="G5" s="97"/>
      <c r="H5" s="6"/>
      <c r="I5" s="160"/>
      <c r="J5" s="6"/>
      <c r="K5" s="6" t="s">
        <v>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ht="22.2" customHeight="1" x14ac:dyDescent="0.55000000000000004">
      <c r="A6" s="9"/>
      <c r="B6" s="9"/>
      <c r="C6" s="99"/>
      <c r="D6" s="10"/>
      <c r="E6" s="200" t="s">
        <v>2</v>
      </c>
      <c r="F6" s="201"/>
      <c r="G6" s="201"/>
      <c r="H6" s="11"/>
      <c r="I6" s="200" t="s">
        <v>3</v>
      </c>
      <c r="J6" s="201"/>
      <c r="K6" s="20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2.2" customHeight="1" x14ac:dyDescent="0.55000000000000004">
      <c r="A7" s="4"/>
      <c r="B7" s="4"/>
      <c r="C7" s="99"/>
      <c r="D7" s="155"/>
      <c r="E7" s="165" t="s">
        <v>208</v>
      </c>
      <c r="F7" s="157"/>
      <c r="G7" s="158" t="s">
        <v>194</v>
      </c>
      <c r="H7" s="155"/>
      <c r="I7" s="161" t="s">
        <v>208</v>
      </c>
      <c r="J7" s="157"/>
      <c r="K7" s="158" t="s">
        <v>194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22.2" customHeight="1" x14ac:dyDescent="0.55000000000000004">
      <c r="A8" s="4"/>
      <c r="B8" s="4"/>
      <c r="C8" s="153"/>
      <c r="D8" s="155"/>
      <c r="E8" s="155" t="s">
        <v>182</v>
      </c>
      <c r="F8" s="157"/>
      <c r="G8" s="155" t="s">
        <v>184</v>
      </c>
      <c r="H8" s="155"/>
      <c r="I8" s="162" t="s">
        <v>182</v>
      </c>
      <c r="J8" s="157"/>
      <c r="K8" s="155" t="s">
        <v>184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22.2" customHeight="1" x14ac:dyDescent="0.55000000000000004">
      <c r="A9" s="4"/>
      <c r="B9" s="4"/>
      <c r="C9" s="100" t="s">
        <v>4</v>
      </c>
      <c r="D9" s="155"/>
      <c r="E9" s="154" t="s">
        <v>183</v>
      </c>
      <c r="F9" s="157"/>
      <c r="G9" s="166"/>
      <c r="H9" s="155"/>
      <c r="I9" s="163" t="s">
        <v>183</v>
      </c>
      <c r="J9" s="157"/>
      <c r="K9" s="156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3" customHeight="1" x14ac:dyDescent="0.5">
      <c r="A10" s="7"/>
      <c r="B10" s="7"/>
      <c r="C10" s="101"/>
      <c r="D10" s="12"/>
      <c r="E10" s="14"/>
      <c r="F10" s="12"/>
      <c r="G10" s="12"/>
      <c r="H10" s="12"/>
      <c r="I10" s="115"/>
      <c r="J10" s="12"/>
      <c r="K10" s="12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22.2" customHeight="1" x14ac:dyDescent="0.55000000000000004">
      <c r="A11" s="4" t="s">
        <v>5</v>
      </c>
      <c r="B11" s="4"/>
      <c r="C11" s="99"/>
      <c r="D11" s="6"/>
      <c r="E11" s="97"/>
      <c r="F11" s="97"/>
      <c r="G11" s="97"/>
      <c r="H11" s="97"/>
      <c r="I11" s="160"/>
      <c r="J11" s="6"/>
      <c r="K11" s="6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ht="3" customHeight="1" x14ac:dyDescent="0.5">
      <c r="A12" s="7"/>
      <c r="B12" s="7"/>
      <c r="C12" s="101"/>
      <c r="D12" s="12"/>
      <c r="E12" s="14"/>
      <c r="F12" s="14"/>
      <c r="G12" s="14"/>
      <c r="H12" s="14"/>
      <c r="I12" s="115"/>
      <c r="J12" s="12"/>
      <c r="K12" s="12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ht="22.2" customHeight="1" x14ac:dyDescent="0.55000000000000004">
      <c r="A13" s="4" t="s">
        <v>6</v>
      </c>
      <c r="B13" s="4"/>
      <c r="C13" s="99"/>
      <c r="D13" s="12"/>
      <c r="E13" s="14"/>
      <c r="F13" s="14"/>
      <c r="G13" s="14"/>
      <c r="H13" s="14"/>
      <c r="I13" s="115"/>
      <c r="J13" s="12"/>
      <c r="K13" s="12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ht="3" customHeight="1" x14ac:dyDescent="0.5">
      <c r="A14" s="7"/>
      <c r="B14" s="7"/>
      <c r="C14" s="101"/>
      <c r="D14" s="12"/>
      <c r="E14" s="14"/>
      <c r="F14" s="12"/>
      <c r="G14" s="12"/>
      <c r="H14" s="12"/>
      <c r="I14" s="115"/>
      <c r="J14" s="12"/>
      <c r="K14" s="12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ht="22.2" customHeight="1" x14ac:dyDescent="0.5">
      <c r="A15" s="13" t="s">
        <v>7</v>
      </c>
      <c r="B15" s="7"/>
      <c r="C15" s="101"/>
      <c r="D15" s="12"/>
      <c r="E15" s="111">
        <v>147473426</v>
      </c>
      <c r="F15" s="111"/>
      <c r="G15" s="111">
        <v>93979986</v>
      </c>
      <c r="H15" s="111"/>
      <c r="I15" s="111">
        <v>53770262</v>
      </c>
      <c r="J15" s="111"/>
      <c r="K15" s="111">
        <v>25505105</v>
      </c>
      <c r="L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ht="22.2" customHeight="1" x14ac:dyDescent="0.5">
      <c r="A16" s="13" t="s">
        <v>215</v>
      </c>
      <c r="B16" s="7"/>
      <c r="C16" s="101"/>
      <c r="D16" s="12"/>
      <c r="E16" s="111">
        <v>20162665</v>
      </c>
      <c r="F16" s="111"/>
      <c r="G16" s="111">
        <v>0</v>
      </c>
      <c r="H16" s="111"/>
      <c r="I16" s="111">
        <v>20162665</v>
      </c>
      <c r="J16" s="111"/>
      <c r="K16" s="111">
        <v>0</v>
      </c>
      <c r="L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22.2" customHeight="1" x14ac:dyDescent="0.5">
      <c r="A17" s="13" t="s">
        <v>8</v>
      </c>
      <c r="B17" s="7"/>
      <c r="C17" s="101">
        <v>5</v>
      </c>
      <c r="D17" s="12"/>
      <c r="E17" s="111">
        <v>82729038</v>
      </c>
      <c r="F17" s="111"/>
      <c r="G17" s="111">
        <v>71538430</v>
      </c>
      <c r="H17" s="111"/>
      <c r="I17" s="111">
        <v>466769758</v>
      </c>
      <c r="J17" s="111"/>
      <c r="K17" s="111">
        <v>445361209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22.2" customHeight="1" x14ac:dyDescent="0.5">
      <c r="A18" s="13" t="s">
        <v>9</v>
      </c>
      <c r="B18" s="7"/>
      <c r="C18" s="101"/>
      <c r="D18" s="12"/>
      <c r="E18" s="112"/>
      <c r="F18" s="111"/>
      <c r="G18" s="112"/>
      <c r="H18" s="112"/>
      <c r="J18" s="112"/>
      <c r="K18" s="11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ht="22.2" customHeight="1" x14ac:dyDescent="0.5">
      <c r="A19" s="13"/>
      <c r="B19" s="7" t="s">
        <v>10</v>
      </c>
      <c r="C19" s="102">
        <v>19.399999999999999</v>
      </c>
      <c r="D19" s="12"/>
      <c r="E19" s="167">
        <v>0</v>
      </c>
      <c r="F19" s="111"/>
      <c r="G19" s="112">
        <v>0</v>
      </c>
      <c r="H19" s="111"/>
      <c r="I19" s="111">
        <v>2237315734</v>
      </c>
      <c r="J19" s="111"/>
      <c r="K19" s="111">
        <v>2191678487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ht="22.2" customHeight="1" x14ac:dyDescent="0.5">
      <c r="A20" s="13"/>
      <c r="B20" s="7" t="s">
        <v>11</v>
      </c>
      <c r="C20" s="102">
        <v>19.399999999999999</v>
      </c>
      <c r="D20" s="12"/>
      <c r="E20" s="111">
        <v>62478323</v>
      </c>
      <c r="F20" s="111"/>
      <c r="G20" s="111">
        <v>63684869</v>
      </c>
      <c r="H20" s="111"/>
      <c r="I20" s="111">
        <v>70132055</v>
      </c>
      <c r="J20" s="111"/>
      <c r="K20" s="111">
        <v>70132055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ht="22.2" customHeight="1" x14ac:dyDescent="0.5">
      <c r="A21" s="7" t="s">
        <v>12</v>
      </c>
      <c r="B21" s="7"/>
      <c r="C21" s="101">
        <v>6</v>
      </c>
      <c r="D21" s="12"/>
      <c r="E21" s="111">
        <v>5824393407</v>
      </c>
      <c r="F21" s="111"/>
      <c r="G21" s="111">
        <v>6001056682</v>
      </c>
      <c r="H21" s="111"/>
      <c r="I21" s="111">
        <v>1501009692</v>
      </c>
      <c r="J21" s="111"/>
      <c r="K21" s="111">
        <v>1615567227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ht="22.2" customHeight="1" x14ac:dyDescent="0.5">
      <c r="A22" s="7" t="s">
        <v>13</v>
      </c>
      <c r="B22" s="7"/>
      <c r="C22" s="101"/>
      <c r="D22" s="12"/>
      <c r="E22" s="111">
        <v>7416063</v>
      </c>
      <c r="F22" s="111"/>
      <c r="G22" s="111">
        <v>7416063</v>
      </c>
      <c r="H22" s="111"/>
      <c r="I22" s="112">
        <v>0</v>
      </c>
      <c r="J22" s="111"/>
      <c r="K22" s="112">
        <v>0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ht="22.2" customHeight="1" x14ac:dyDescent="0.5">
      <c r="A23" s="7" t="s">
        <v>14</v>
      </c>
      <c r="B23" s="7"/>
      <c r="C23" s="101"/>
      <c r="D23" s="12"/>
      <c r="E23" s="113">
        <v>10439681</v>
      </c>
      <c r="F23" s="111"/>
      <c r="G23" s="113">
        <v>2000823</v>
      </c>
      <c r="H23" s="111"/>
      <c r="I23" s="113">
        <v>6175680</v>
      </c>
      <c r="J23" s="111"/>
      <c r="K23" s="113">
        <v>1146964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3" customHeight="1" x14ac:dyDescent="0.55000000000000004">
      <c r="A24" s="4"/>
      <c r="B24" s="4"/>
      <c r="C24" s="99"/>
      <c r="D24" s="12"/>
      <c r="E24" s="112"/>
      <c r="F24" s="111"/>
      <c r="G24" s="111"/>
      <c r="H24" s="111"/>
      <c r="J24" s="111"/>
      <c r="K24" s="111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ht="22.2" customHeight="1" x14ac:dyDescent="0.5">
      <c r="A25" s="4" t="s">
        <v>15</v>
      </c>
      <c r="B25" s="7"/>
      <c r="C25" s="101"/>
      <c r="D25" s="12"/>
      <c r="E25" s="113">
        <f>SUM(E15:E24)</f>
        <v>6155092603</v>
      </c>
      <c r="F25" s="111"/>
      <c r="G25" s="113">
        <f>SUM(G15:G24)</f>
        <v>6239676853</v>
      </c>
      <c r="H25" s="111"/>
      <c r="I25" s="113">
        <f>SUM(I15:I24)</f>
        <v>4355335846</v>
      </c>
      <c r="J25" s="111"/>
      <c r="K25" s="113">
        <f>SUM(K15:K24)</f>
        <v>4349391047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ht="3" customHeight="1" x14ac:dyDescent="0.55000000000000004">
      <c r="A26" s="4"/>
      <c r="B26" s="4"/>
      <c r="C26" s="99"/>
      <c r="D26" s="12"/>
      <c r="E26" s="112"/>
      <c r="F26" s="115"/>
      <c r="G26" s="115"/>
      <c r="H26" s="115"/>
      <c r="J26" s="115"/>
      <c r="K26" s="115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ht="22.2" customHeight="1" x14ac:dyDescent="0.55000000000000004">
      <c r="A27" s="4" t="s">
        <v>16</v>
      </c>
      <c r="B27" s="4"/>
      <c r="C27" s="99"/>
      <c r="D27" s="12"/>
      <c r="E27" s="112"/>
      <c r="F27" s="115"/>
      <c r="G27" s="115"/>
      <c r="H27" s="115"/>
      <c r="J27" s="115"/>
      <c r="K27" s="115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ht="3" customHeight="1" x14ac:dyDescent="0.55000000000000004">
      <c r="A28" s="4"/>
      <c r="B28" s="4"/>
      <c r="C28" s="99"/>
      <c r="D28" s="12"/>
      <c r="E28" s="112"/>
      <c r="F28" s="115"/>
      <c r="G28" s="115"/>
      <c r="H28" s="115"/>
      <c r="J28" s="115"/>
      <c r="K28" s="115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ht="22.2" customHeight="1" x14ac:dyDescent="0.5">
      <c r="A29" s="13" t="s">
        <v>17</v>
      </c>
      <c r="B29" s="13"/>
      <c r="C29" s="101">
        <v>7</v>
      </c>
      <c r="D29" s="12"/>
      <c r="E29" s="112">
        <v>53570099</v>
      </c>
      <c r="F29" s="111"/>
      <c r="G29" s="112">
        <v>69971138</v>
      </c>
      <c r="H29" s="111"/>
      <c r="I29" s="111">
        <v>25568640</v>
      </c>
      <c r="J29" s="112"/>
      <c r="K29" s="111">
        <v>30796860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22.2" customHeight="1" x14ac:dyDescent="0.5">
      <c r="A30" s="13" t="s">
        <v>18</v>
      </c>
      <c r="B30" s="13"/>
      <c r="C30" s="101">
        <v>8</v>
      </c>
      <c r="D30" s="12"/>
      <c r="E30" s="112">
        <v>0</v>
      </c>
      <c r="F30" s="112"/>
      <c r="G30" s="112">
        <v>0</v>
      </c>
      <c r="H30" s="111"/>
      <c r="I30" s="112">
        <v>2733511530</v>
      </c>
      <c r="J30" s="112"/>
      <c r="K30" s="112">
        <v>2733511530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22.2" customHeight="1" x14ac:dyDescent="0.5">
      <c r="A31" s="13" t="s">
        <v>19</v>
      </c>
      <c r="B31" s="13"/>
      <c r="C31" s="101">
        <v>9</v>
      </c>
      <c r="D31" s="12"/>
      <c r="E31" s="111">
        <v>1573134</v>
      </c>
      <c r="F31" s="111"/>
      <c r="G31" s="111">
        <v>1649287</v>
      </c>
      <c r="H31" s="111"/>
      <c r="I31" s="112">
        <v>2500000</v>
      </c>
      <c r="J31" s="112"/>
      <c r="K31" s="112">
        <v>2500000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ht="22.2" customHeight="1" x14ac:dyDescent="0.5">
      <c r="A32" s="13" t="s">
        <v>20</v>
      </c>
      <c r="B32" s="13"/>
      <c r="C32" s="101">
        <v>10</v>
      </c>
      <c r="D32" s="12"/>
      <c r="E32" s="111">
        <v>645016935</v>
      </c>
      <c r="F32" s="111"/>
      <c r="G32" s="111">
        <v>659157571</v>
      </c>
      <c r="H32" s="111"/>
      <c r="I32" s="112">
        <v>225022889</v>
      </c>
      <c r="J32" s="112"/>
      <c r="K32" s="112">
        <v>225410202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ht="22.2" customHeight="1" x14ac:dyDescent="0.5">
      <c r="A33" s="15" t="s">
        <v>21</v>
      </c>
      <c r="B33" s="13"/>
      <c r="C33" s="101">
        <v>11</v>
      </c>
      <c r="D33" s="12"/>
      <c r="E33" s="111">
        <v>102121911</v>
      </c>
      <c r="F33" s="111"/>
      <c r="G33" s="111">
        <v>105160405</v>
      </c>
      <c r="H33" s="111"/>
      <c r="I33" s="112">
        <v>10245472</v>
      </c>
      <c r="J33" s="112"/>
      <c r="K33" s="112">
        <v>10987451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ht="22.2" customHeight="1" x14ac:dyDescent="0.5">
      <c r="A34" s="15" t="s">
        <v>22</v>
      </c>
      <c r="B34" s="13"/>
      <c r="C34" s="101">
        <v>12</v>
      </c>
      <c r="D34" s="12"/>
      <c r="E34" s="111">
        <v>17206890</v>
      </c>
      <c r="F34" s="111"/>
      <c r="G34" s="111">
        <v>18797151</v>
      </c>
      <c r="H34" s="111"/>
      <c r="I34" s="112">
        <v>7924236</v>
      </c>
      <c r="J34" s="112"/>
      <c r="K34" s="112">
        <v>9122876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ht="22.2" customHeight="1" x14ac:dyDescent="0.5">
      <c r="A35" s="15" t="s">
        <v>23</v>
      </c>
      <c r="B35" s="13"/>
      <c r="C35" s="101"/>
      <c r="D35" s="12"/>
      <c r="E35" s="111">
        <v>4914385</v>
      </c>
      <c r="F35" s="111"/>
      <c r="G35" s="111">
        <v>6120024</v>
      </c>
      <c r="H35" s="111"/>
      <c r="I35" s="112">
        <v>2418108</v>
      </c>
      <c r="J35" s="112"/>
      <c r="K35" s="112">
        <v>3208696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ht="22.2" customHeight="1" x14ac:dyDescent="0.5">
      <c r="A36" s="7" t="s">
        <v>24</v>
      </c>
      <c r="B36" s="7"/>
      <c r="C36" s="101"/>
      <c r="D36" s="12"/>
      <c r="E36" s="111">
        <v>14183567</v>
      </c>
      <c r="F36" s="111"/>
      <c r="G36" s="111">
        <v>18300176</v>
      </c>
      <c r="H36" s="111"/>
      <c r="I36" s="112">
        <v>31038804</v>
      </c>
      <c r="J36" s="112"/>
      <c r="K36" s="112">
        <v>26194505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ht="22.2" customHeight="1" x14ac:dyDescent="0.5">
      <c r="A37" s="7" t="s">
        <v>25</v>
      </c>
      <c r="B37" s="13"/>
      <c r="C37" s="101"/>
      <c r="D37" s="12"/>
      <c r="E37" s="111">
        <v>4719654605</v>
      </c>
      <c r="F37" s="111"/>
      <c r="G37" s="111">
        <v>4830517997</v>
      </c>
      <c r="H37" s="111"/>
      <c r="I37" s="112">
        <v>1840652716</v>
      </c>
      <c r="J37" s="112"/>
      <c r="K37" s="112">
        <v>1838157023</v>
      </c>
      <c r="L37" s="7"/>
      <c r="M37" s="7"/>
      <c r="N37" s="7"/>
      <c r="O37" s="2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ht="22.2" customHeight="1" x14ac:dyDescent="0.5">
      <c r="A38" s="7" t="s">
        <v>26</v>
      </c>
      <c r="B38" s="13"/>
      <c r="C38" s="101"/>
      <c r="D38" s="12"/>
      <c r="E38" s="111">
        <v>127689092</v>
      </c>
      <c r="F38" s="111"/>
      <c r="G38" s="111">
        <v>123656641</v>
      </c>
      <c r="H38" s="111"/>
      <c r="I38" s="112">
        <v>77730991</v>
      </c>
      <c r="J38" s="112"/>
      <c r="K38" s="112">
        <v>70307068</v>
      </c>
      <c r="L38" s="7"/>
      <c r="M38" s="7"/>
      <c r="N38" s="196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ht="22.2" customHeight="1" x14ac:dyDescent="0.5">
      <c r="A39" s="7" t="s">
        <v>27</v>
      </c>
      <c r="B39" s="7"/>
      <c r="C39" s="101"/>
      <c r="D39" s="12"/>
      <c r="E39" s="112"/>
      <c r="F39" s="111"/>
      <c r="G39" s="112"/>
      <c r="H39" s="112"/>
      <c r="J39" s="112"/>
      <c r="K39" s="112"/>
      <c r="L39" s="7"/>
      <c r="M39" s="7"/>
      <c r="N39" s="7"/>
      <c r="O39" s="19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ht="22.2" customHeight="1" x14ac:dyDescent="0.5">
      <c r="A40" s="7"/>
      <c r="B40" s="7" t="s">
        <v>28</v>
      </c>
      <c r="C40" s="101"/>
      <c r="D40" s="12"/>
      <c r="E40" s="111">
        <v>1957790</v>
      </c>
      <c r="F40" s="111"/>
      <c r="G40" s="111">
        <v>1867600</v>
      </c>
      <c r="H40" s="111"/>
      <c r="I40" s="112">
        <v>1825497</v>
      </c>
      <c r="J40" s="112"/>
      <c r="K40" s="112">
        <v>1807307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ht="22.2" customHeight="1" x14ac:dyDescent="0.5">
      <c r="A41" s="7"/>
      <c r="B41" s="7" t="s">
        <v>29</v>
      </c>
      <c r="C41" s="101"/>
      <c r="D41" s="12"/>
      <c r="E41" s="113">
        <v>36624255</v>
      </c>
      <c r="F41" s="111"/>
      <c r="G41" s="113">
        <v>36396054</v>
      </c>
      <c r="H41" s="111"/>
      <c r="I41" s="114">
        <v>14811008</v>
      </c>
      <c r="J41" s="112"/>
      <c r="K41" s="114">
        <v>14811008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ht="3" customHeight="1" x14ac:dyDescent="0.55000000000000004">
      <c r="A42" s="4"/>
      <c r="B42" s="4"/>
      <c r="C42" s="99"/>
      <c r="D42" s="12"/>
      <c r="E42" s="168" t="s">
        <v>30</v>
      </c>
      <c r="F42" s="115"/>
      <c r="G42" s="116"/>
      <c r="H42" s="115"/>
      <c r="I42" s="112" t="s">
        <v>30</v>
      </c>
      <c r="J42" s="115"/>
      <c r="K42" s="116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ht="22.2" customHeight="1" x14ac:dyDescent="0.5">
      <c r="A43" s="4" t="s">
        <v>31</v>
      </c>
      <c r="B43" s="7"/>
      <c r="C43" s="101"/>
      <c r="D43" s="12"/>
      <c r="E43" s="117">
        <f>SUM(E29:E41)</f>
        <v>5724512663</v>
      </c>
      <c r="F43" s="115"/>
      <c r="G43" s="117">
        <f>SUM(G29:G41)</f>
        <v>5871594044</v>
      </c>
      <c r="H43" s="115"/>
      <c r="I43" s="117">
        <f>SUM(I29:I41)</f>
        <v>4973249891</v>
      </c>
      <c r="J43" s="115"/>
      <c r="K43" s="117">
        <f>SUM(K29:K41)</f>
        <v>4966814526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ht="3" customHeight="1" x14ac:dyDescent="0.55000000000000004">
      <c r="A44" s="4"/>
      <c r="B44" s="4"/>
      <c r="C44" s="99"/>
      <c r="D44" s="12"/>
      <c r="E44" s="112"/>
      <c r="F44" s="115"/>
      <c r="G44" s="115"/>
      <c r="H44" s="115"/>
      <c r="J44" s="115"/>
      <c r="K44" s="115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ht="22.2" customHeight="1" thickBot="1" x14ac:dyDescent="0.6">
      <c r="A45" s="4" t="s">
        <v>32</v>
      </c>
      <c r="B45" s="4"/>
      <c r="C45" s="99"/>
      <c r="D45" s="12"/>
      <c r="E45" s="118">
        <f>SUM(E25+E43)</f>
        <v>11879605266</v>
      </c>
      <c r="F45" s="115"/>
      <c r="G45" s="118">
        <f>SUM(G25+G43)</f>
        <v>12111270897</v>
      </c>
      <c r="H45" s="115"/>
      <c r="I45" s="118">
        <f>SUM(I25+I43)</f>
        <v>9328585737</v>
      </c>
      <c r="J45" s="115"/>
      <c r="K45" s="118">
        <f>SUM(K25+K43)</f>
        <v>9316205573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ht="12" customHeight="1" thickTop="1" x14ac:dyDescent="0.55000000000000004">
      <c r="A46" s="4"/>
      <c r="B46" s="4"/>
      <c r="C46" s="99"/>
      <c r="D46" s="12"/>
      <c r="E46" s="14"/>
      <c r="F46" s="12"/>
      <c r="G46" s="12"/>
      <c r="H46" s="12"/>
      <c r="I46" s="115"/>
      <c r="J46" s="12"/>
      <c r="K46" s="12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ht="22.2" customHeight="1" x14ac:dyDescent="0.55000000000000004">
      <c r="A47" s="7" t="s">
        <v>203</v>
      </c>
      <c r="B47" s="4"/>
      <c r="C47" s="99"/>
      <c r="D47" s="12"/>
      <c r="E47" s="14"/>
      <c r="F47" s="12"/>
      <c r="G47" s="12"/>
      <c r="H47" s="12"/>
      <c r="I47" s="115"/>
      <c r="J47" s="12"/>
      <c r="K47" s="12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ht="24" customHeight="1" x14ac:dyDescent="0.55000000000000004">
      <c r="A48" s="4" t="str">
        <f>A1</f>
        <v xml:space="preserve">บริษัท ปริญสิริ จำกัด (มหาชน) </v>
      </c>
      <c r="B48" s="4"/>
      <c r="C48" s="99"/>
      <c r="D48" s="6"/>
      <c r="E48" s="97"/>
      <c r="F48" s="6"/>
      <c r="G48" s="6"/>
      <c r="H48" s="6"/>
      <c r="I48" s="160"/>
      <c r="J48" s="6"/>
      <c r="K48" s="6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ht="24" customHeight="1" x14ac:dyDescent="0.55000000000000004">
      <c r="A49" s="4" t="s">
        <v>171</v>
      </c>
      <c r="B49" s="4"/>
      <c r="C49" s="99"/>
      <c r="D49" s="6"/>
      <c r="E49" s="97"/>
      <c r="F49" s="6"/>
      <c r="G49" s="6"/>
      <c r="H49" s="6"/>
      <c r="I49" s="160"/>
      <c r="J49" s="6"/>
      <c r="K49" s="6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ht="24" customHeight="1" x14ac:dyDescent="0.55000000000000004">
      <c r="A50" s="4" t="str">
        <f>A3</f>
        <v>ณ วันที่ 30 มิถุนายน 2569</v>
      </c>
      <c r="B50" s="4"/>
      <c r="C50" s="99"/>
      <c r="D50" s="6"/>
      <c r="E50" s="97"/>
      <c r="F50" s="6"/>
      <c r="G50" s="6"/>
      <c r="H50" s="6"/>
      <c r="I50" s="160"/>
      <c r="J50" s="6"/>
      <c r="K50" s="6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ht="20.399999999999999" x14ac:dyDescent="0.55000000000000004">
      <c r="A51" s="4"/>
      <c r="B51" s="4"/>
      <c r="C51" s="99"/>
      <c r="D51" s="6"/>
      <c r="E51" s="97"/>
      <c r="F51" s="6"/>
      <c r="G51" s="6"/>
      <c r="H51" s="6"/>
      <c r="I51" s="160"/>
      <c r="J51" s="6"/>
      <c r="K51" s="6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ht="24" customHeight="1" x14ac:dyDescent="0.55000000000000004">
      <c r="A52" s="4"/>
      <c r="B52" s="4"/>
      <c r="C52" s="99"/>
      <c r="D52" s="6"/>
      <c r="E52" s="97"/>
      <c r="F52" s="6"/>
      <c r="G52" s="6"/>
      <c r="H52" s="6"/>
      <c r="I52" s="160"/>
      <c r="J52" s="6"/>
      <c r="K52" s="6" t="s">
        <v>1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ht="24" customHeight="1" x14ac:dyDescent="0.55000000000000004">
      <c r="A53" s="9"/>
      <c r="B53" s="9"/>
      <c r="C53" s="99"/>
      <c r="D53" s="10"/>
      <c r="E53" s="200" t="s">
        <v>2</v>
      </c>
      <c r="F53" s="201"/>
      <c r="G53" s="201"/>
      <c r="H53" s="11"/>
      <c r="I53" s="200" t="s">
        <v>3</v>
      </c>
      <c r="J53" s="201"/>
      <c r="K53" s="201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ht="24" customHeight="1" x14ac:dyDescent="0.55000000000000004">
      <c r="A54" s="4"/>
      <c r="B54" s="4"/>
      <c r="C54" s="99"/>
      <c r="D54" s="5"/>
      <c r="E54" s="165" t="s">
        <v>208</v>
      </c>
      <c r="F54" s="157"/>
      <c r="G54" s="158" t="s">
        <v>194</v>
      </c>
      <c r="H54" s="155"/>
      <c r="I54" s="161" t="s">
        <v>208</v>
      </c>
      <c r="J54" s="157"/>
      <c r="K54" s="158" t="s">
        <v>194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</row>
    <row r="55" spans="1:29" ht="24" customHeight="1" x14ac:dyDescent="0.55000000000000004">
      <c r="A55" s="4"/>
      <c r="B55" s="4"/>
      <c r="C55" s="99"/>
      <c r="D55" s="5"/>
      <c r="E55" s="155" t="s">
        <v>182</v>
      </c>
      <c r="F55" s="157"/>
      <c r="G55" s="155" t="s">
        <v>184</v>
      </c>
      <c r="H55" s="155"/>
      <c r="I55" s="162" t="s">
        <v>182</v>
      </c>
      <c r="J55" s="157"/>
      <c r="K55" s="155" t="s">
        <v>184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</row>
    <row r="56" spans="1:29" ht="24" customHeight="1" x14ac:dyDescent="0.5">
      <c r="A56" s="4"/>
      <c r="B56" s="4"/>
      <c r="C56" s="154" t="s">
        <v>4</v>
      </c>
      <c r="D56" s="5"/>
      <c r="E56" s="154" t="s">
        <v>183</v>
      </c>
      <c r="F56" s="157"/>
      <c r="G56" s="166"/>
      <c r="H56" s="155"/>
      <c r="I56" s="163" t="s">
        <v>183</v>
      </c>
      <c r="J56" s="157"/>
      <c r="K56" s="156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ht="3" customHeight="1" x14ac:dyDescent="0.5">
      <c r="A57" s="7"/>
      <c r="B57" s="7"/>
      <c r="C57" s="101"/>
      <c r="D57" s="12"/>
      <c r="E57" s="14"/>
      <c r="F57" s="12"/>
      <c r="G57" s="12"/>
      <c r="H57" s="12"/>
      <c r="I57" s="115"/>
      <c r="J57" s="12"/>
      <c r="K57" s="12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ht="24" customHeight="1" x14ac:dyDescent="0.55000000000000004">
      <c r="A58" s="4" t="s">
        <v>33</v>
      </c>
      <c r="B58" s="4"/>
      <c r="C58" s="99"/>
      <c r="D58" s="6"/>
      <c r="E58" s="97"/>
      <c r="F58" s="6"/>
      <c r="G58" s="6"/>
      <c r="H58" s="6"/>
      <c r="I58" s="160"/>
      <c r="J58" s="6"/>
      <c r="K58" s="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ht="3" customHeight="1" x14ac:dyDescent="0.5">
      <c r="A59" s="7"/>
      <c r="B59" s="7"/>
      <c r="C59" s="101"/>
      <c r="D59" s="12"/>
      <c r="E59" s="14"/>
      <c r="F59" s="12"/>
      <c r="G59" s="12"/>
      <c r="H59" s="12"/>
      <c r="I59" s="115"/>
      <c r="J59" s="12"/>
      <c r="K59" s="12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ht="24" customHeight="1" x14ac:dyDescent="0.55000000000000004">
      <c r="A60" s="4" t="s">
        <v>34</v>
      </c>
      <c r="B60" s="4"/>
      <c r="C60" s="99"/>
      <c r="D60" s="12"/>
      <c r="E60" s="14"/>
      <c r="F60" s="12"/>
      <c r="G60" s="12"/>
      <c r="H60" s="12"/>
      <c r="I60" s="115"/>
      <c r="J60" s="12"/>
      <c r="K60" s="12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ht="3" customHeight="1" x14ac:dyDescent="0.55000000000000004">
      <c r="A61" s="4"/>
      <c r="B61" s="4"/>
      <c r="C61" s="99"/>
      <c r="D61" s="12"/>
      <c r="E61" s="14"/>
      <c r="F61" s="12"/>
      <c r="G61" s="12"/>
      <c r="H61" s="12"/>
      <c r="I61" s="115"/>
      <c r="J61" s="12"/>
      <c r="K61" s="12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ht="24" customHeight="1" x14ac:dyDescent="0.5">
      <c r="A62" s="13" t="s">
        <v>35</v>
      </c>
      <c r="B62" s="7"/>
      <c r="C62" s="101"/>
      <c r="D62" s="12"/>
      <c r="E62" s="14"/>
      <c r="F62" s="12"/>
      <c r="G62" s="12"/>
      <c r="H62" s="12"/>
      <c r="I62" s="115"/>
      <c r="J62" s="12"/>
      <c r="K62" s="12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ht="24" customHeight="1" x14ac:dyDescent="0.5">
      <c r="A63" s="13"/>
      <c r="B63" s="7" t="s">
        <v>36</v>
      </c>
      <c r="C63" s="103">
        <v>13.1</v>
      </c>
      <c r="D63" s="12"/>
      <c r="E63" s="111">
        <v>25000000</v>
      </c>
      <c r="F63" s="111"/>
      <c r="G63" s="111">
        <v>25000000</v>
      </c>
      <c r="H63" s="111"/>
      <c r="I63" s="112">
        <v>25000000</v>
      </c>
      <c r="J63" s="112"/>
      <c r="K63" s="112">
        <v>25000000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ht="24" customHeight="1" x14ac:dyDescent="0.5">
      <c r="A64" s="7" t="s">
        <v>37</v>
      </c>
      <c r="B64" s="7"/>
      <c r="C64" s="104">
        <v>19.600000000000001</v>
      </c>
      <c r="D64" s="12"/>
      <c r="E64" s="111">
        <v>73000000</v>
      </c>
      <c r="F64" s="111"/>
      <c r="G64" s="111">
        <v>68000000</v>
      </c>
      <c r="H64" s="111"/>
      <c r="I64" s="112">
        <v>0</v>
      </c>
      <c r="J64" s="112"/>
      <c r="K64" s="112">
        <v>0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ht="24" customHeight="1" x14ac:dyDescent="0.5">
      <c r="A65" s="7" t="s">
        <v>196</v>
      </c>
      <c r="B65" s="7"/>
      <c r="C65" s="177">
        <v>19.5</v>
      </c>
      <c r="D65" s="12"/>
      <c r="E65" s="111">
        <v>0</v>
      </c>
      <c r="F65" s="111"/>
      <c r="G65" s="111">
        <v>0</v>
      </c>
      <c r="H65" s="111"/>
      <c r="I65" s="112">
        <v>67053396</v>
      </c>
      <c r="J65" s="112"/>
      <c r="K65" s="112">
        <v>9000000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ht="24" customHeight="1" x14ac:dyDescent="0.5">
      <c r="A66" s="7" t="s">
        <v>38</v>
      </c>
      <c r="B66" s="7"/>
      <c r="C66" s="105">
        <v>14</v>
      </c>
      <c r="D66" s="12"/>
      <c r="E66" s="111">
        <v>351174947</v>
      </c>
      <c r="F66" s="111"/>
      <c r="G66" s="111">
        <v>314688611</v>
      </c>
      <c r="H66" s="111"/>
      <c r="I66" s="111">
        <v>248932359</v>
      </c>
      <c r="J66" s="111"/>
      <c r="K66" s="111">
        <v>229341779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ht="24" customHeight="1" x14ac:dyDescent="0.5">
      <c r="A67" s="7" t="s">
        <v>39</v>
      </c>
      <c r="B67" s="7"/>
      <c r="C67" s="10"/>
      <c r="D67" s="12"/>
      <c r="E67" s="111">
        <v>4490360</v>
      </c>
      <c r="F67" s="111"/>
      <c r="G67" s="111">
        <v>1626550</v>
      </c>
      <c r="H67" s="111"/>
      <c r="I67" s="111">
        <v>2160555</v>
      </c>
      <c r="J67" s="111"/>
      <c r="K67" s="111">
        <v>1252555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ht="24" customHeight="1" x14ac:dyDescent="0.5">
      <c r="A68" s="7" t="s">
        <v>40</v>
      </c>
      <c r="B68" s="7"/>
      <c r="C68" s="10"/>
      <c r="D68" s="12"/>
      <c r="E68" s="112"/>
      <c r="F68" s="111"/>
      <c r="G68" s="112"/>
      <c r="H68" s="111"/>
      <c r="J68" s="111"/>
      <c r="K68" s="112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ht="24" customHeight="1" x14ac:dyDescent="0.5">
      <c r="A69" s="7"/>
      <c r="B69" s="16" t="s">
        <v>157</v>
      </c>
      <c r="C69" s="106">
        <v>13.2</v>
      </c>
      <c r="D69" s="12"/>
      <c r="E69" s="111">
        <v>133326020</v>
      </c>
      <c r="F69" s="111"/>
      <c r="G69" s="111">
        <v>767883913</v>
      </c>
      <c r="H69" s="111"/>
      <c r="I69" s="112">
        <v>77840000</v>
      </c>
      <c r="J69" s="111"/>
      <c r="K69" s="112">
        <v>168485872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ht="24" customHeight="1" x14ac:dyDescent="0.5">
      <c r="A70" s="7"/>
      <c r="B70" s="16" t="s">
        <v>46</v>
      </c>
      <c r="C70" s="106">
        <v>13.3</v>
      </c>
      <c r="D70" s="12"/>
      <c r="E70" s="111">
        <v>7308207</v>
      </c>
      <c r="F70" s="111"/>
      <c r="G70" s="111">
        <v>7400600</v>
      </c>
      <c r="H70" s="111"/>
      <c r="I70" s="112">
        <v>3439205</v>
      </c>
      <c r="J70" s="111"/>
      <c r="K70" s="112">
        <v>3382420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ht="24" customHeight="1" x14ac:dyDescent="0.5">
      <c r="A71" s="7"/>
      <c r="B71" s="16" t="s">
        <v>158</v>
      </c>
      <c r="C71" s="106">
        <v>13.4</v>
      </c>
      <c r="D71" s="12"/>
      <c r="E71" s="111">
        <v>1974800000</v>
      </c>
      <c r="F71" s="111"/>
      <c r="G71" s="111">
        <v>1345300000</v>
      </c>
      <c r="H71" s="111"/>
      <c r="I71" s="112">
        <v>1974800000</v>
      </c>
      <c r="J71" s="111"/>
      <c r="K71" s="112">
        <v>1345300000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ht="24" customHeight="1" x14ac:dyDescent="0.5">
      <c r="A72" s="7" t="s">
        <v>41</v>
      </c>
      <c r="B72" s="7"/>
      <c r="C72" s="101"/>
      <c r="D72" s="12"/>
      <c r="E72" s="111">
        <v>5749255</v>
      </c>
      <c r="F72" s="111"/>
      <c r="G72" s="111">
        <v>7035226</v>
      </c>
      <c r="H72" s="111"/>
      <c r="I72" s="112">
        <v>0</v>
      </c>
      <c r="J72" s="111"/>
      <c r="K72" s="112">
        <v>0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24" customHeight="1" x14ac:dyDescent="0.5">
      <c r="A73" s="7" t="s">
        <v>42</v>
      </c>
      <c r="B73" s="7"/>
      <c r="C73" s="101"/>
      <c r="D73" s="12"/>
      <c r="E73" s="113">
        <v>14769400</v>
      </c>
      <c r="F73" s="111"/>
      <c r="G73" s="113">
        <v>17722522</v>
      </c>
      <c r="H73" s="111"/>
      <c r="I73" s="114">
        <v>5299566</v>
      </c>
      <c r="J73" s="111"/>
      <c r="K73" s="114">
        <v>6454260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3" customHeight="1" x14ac:dyDescent="0.55000000000000004">
      <c r="A74" s="4"/>
      <c r="B74" s="4"/>
      <c r="C74" s="99"/>
      <c r="D74" s="12"/>
      <c r="E74" s="111"/>
      <c r="F74" s="111"/>
      <c r="G74" s="111"/>
      <c r="H74" s="111"/>
      <c r="I74" s="111"/>
      <c r="J74" s="111"/>
      <c r="K74" s="111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24" customHeight="1" x14ac:dyDescent="0.5">
      <c r="A75" s="4" t="s">
        <v>43</v>
      </c>
      <c r="B75" s="7"/>
      <c r="C75" s="101"/>
      <c r="D75" s="12"/>
      <c r="E75" s="113">
        <f>SUM(E62:E73)</f>
        <v>2589618189</v>
      </c>
      <c r="F75" s="111"/>
      <c r="G75" s="113">
        <f>SUM(G63:G73)</f>
        <v>2554657422</v>
      </c>
      <c r="H75" s="111"/>
      <c r="I75" s="113">
        <f>SUM(I63:I73)</f>
        <v>2404525081</v>
      </c>
      <c r="J75" s="111"/>
      <c r="K75" s="113">
        <f>SUM(K63:K73)</f>
        <v>1788216886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ht="3" customHeight="1" x14ac:dyDescent="0.5">
      <c r="A76" s="7"/>
      <c r="B76" s="7"/>
      <c r="C76" s="101"/>
      <c r="D76" s="12"/>
      <c r="E76" s="111"/>
      <c r="F76" s="111"/>
      <c r="G76" s="111"/>
      <c r="H76" s="111"/>
      <c r="I76" s="111"/>
      <c r="J76" s="111"/>
      <c r="K76" s="111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ht="24" customHeight="1" x14ac:dyDescent="0.55000000000000004">
      <c r="A77" s="4" t="s">
        <v>44</v>
      </c>
      <c r="B77" s="4"/>
      <c r="C77" s="99"/>
      <c r="D77" s="12"/>
      <c r="E77" s="111"/>
      <c r="F77" s="111"/>
      <c r="G77" s="111"/>
      <c r="H77" s="111"/>
      <c r="I77" s="111"/>
      <c r="J77" s="111"/>
      <c r="K77" s="111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ht="3" customHeight="1" x14ac:dyDescent="0.5">
      <c r="A78" s="7"/>
      <c r="B78" s="7"/>
      <c r="C78" s="101"/>
      <c r="D78" s="12"/>
      <c r="E78" s="111"/>
      <c r="F78" s="111"/>
      <c r="G78" s="111"/>
      <c r="H78" s="111"/>
      <c r="I78" s="111"/>
      <c r="J78" s="111"/>
      <c r="K78" s="111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ht="24" customHeight="1" x14ac:dyDescent="0.5">
      <c r="A79" s="7" t="s">
        <v>45</v>
      </c>
      <c r="B79" s="7"/>
      <c r="C79" s="106">
        <v>13.2</v>
      </c>
      <c r="D79" s="12"/>
      <c r="E79" s="111">
        <v>1460640685</v>
      </c>
      <c r="F79" s="111"/>
      <c r="G79" s="111">
        <v>1171181766</v>
      </c>
      <c r="H79" s="111"/>
      <c r="I79" s="112">
        <v>253025945</v>
      </c>
      <c r="J79" s="111"/>
      <c r="K79" s="112">
        <v>266590195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ht="24" customHeight="1" x14ac:dyDescent="0.5">
      <c r="A80" s="7" t="s">
        <v>46</v>
      </c>
      <c r="B80" s="7"/>
      <c r="C80" s="106">
        <v>13.3</v>
      </c>
      <c r="D80" s="12"/>
      <c r="E80" s="111">
        <v>17281317</v>
      </c>
      <c r="F80" s="111"/>
      <c r="G80" s="111">
        <v>19639441</v>
      </c>
      <c r="H80" s="111"/>
      <c r="I80" s="111">
        <v>10009000</v>
      </c>
      <c r="J80" s="111"/>
      <c r="K80" s="111">
        <v>11719637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ht="24" customHeight="1" x14ac:dyDescent="0.5">
      <c r="A81" s="7" t="s">
        <v>47</v>
      </c>
      <c r="B81" s="7"/>
      <c r="C81" s="10">
        <v>10</v>
      </c>
      <c r="D81" s="12"/>
      <c r="E81" s="111">
        <v>522496237</v>
      </c>
      <c r="F81" s="111"/>
      <c r="G81" s="111">
        <v>534146237</v>
      </c>
      <c r="H81" s="111"/>
      <c r="I81" s="112">
        <v>0</v>
      </c>
      <c r="J81" s="111"/>
      <c r="K81" s="112">
        <v>0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ht="24" customHeight="1" x14ac:dyDescent="0.5">
      <c r="A82" s="7" t="s">
        <v>48</v>
      </c>
      <c r="B82" s="7"/>
      <c r="C82" s="106">
        <v>13.4</v>
      </c>
      <c r="D82" s="12"/>
      <c r="E82" s="111">
        <v>1717525092</v>
      </c>
      <c r="F82" s="111"/>
      <c r="G82" s="111">
        <v>2292041579</v>
      </c>
      <c r="H82" s="111"/>
      <c r="I82" s="111">
        <v>1717525092</v>
      </c>
      <c r="J82" s="111"/>
      <c r="K82" s="111">
        <v>2292041579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ht="24" customHeight="1" x14ac:dyDescent="0.5">
      <c r="A83" s="7" t="s">
        <v>49</v>
      </c>
      <c r="B83" s="7"/>
      <c r="C83" s="10"/>
      <c r="D83" s="12"/>
      <c r="E83" s="112"/>
      <c r="F83" s="111"/>
      <c r="G83" s="112"/>
      <c r="H83" s="111"/>
      <c r="J83" s="111"/>
      <c r="K83" s="112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ht="24" customHeight="1" x14ac:dyDescent="0.5">
      <c r="A84" s="7"/>
      <c r="B84" s="7" t="s">
        <v>50</v>
      </c>
      <c r="C84" s="10"/>
      <c r="D84" s="12"/>
      <c r="E84" s="111">
        <v>27579857</v>
      </c>
      <c r="F84" s="111"/>
      <c r="G84" s="111">
        <v>26486723</v>
      </c>
      <c r="H84" s="111"/>
      <c r="I84" s="111">
        <v>14490988</v>
      </c>
      <c r="J84" s="111"/>
      <c r="K84" s="111">
        <v>14015476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ht="24" customHeight="1" x14ac:dyDescent="0.5">
      <c r="A85" s="7" t="s">
        <v>51</v>
      </c>
      <c r="B85" s="7"/>
      <c r="C85" s="10"/>
      <c r="D85" s="12"/>
      <c r="E85" s="113">
        <v>92356052</v>
      </c>
      <c r="F85" s="111"/>
      <c r="G85" s="113">
        <v>85657856</v>
      </c>
      <c r="H85" s="111"/>
      <c r="I85" s="113">
        <v>54670142</v>
      </c>
      <c r="J85" s="111"/>
      <c r="K85" s="113">
        <v>50785014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ht="3" customHeight="1" x14ac:dyDescent="0.5">
      <c r="A86" s="7"/>
      <c r="B86" s="7"/>
      <c r="C86" s="101"/>
      <c r="D86" s="12"/>
      <c r="E86" s="111"/>
      <c r="F86" s="111"/>
      <c r="G86" s="111"/>
      <c r="H86" s="111"/>
      <c r="I86" s="111"/>
      <c r="J86" s="111"/>
      <c r="K86" s="111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ht="24" customHeight="1" x14ac:dyDescent="0.5">
      <c r="A87" s="4" t="s">
        <v>52</v>
      </c>
      <c r="B87" s="7"/>
      <c r="C87" s="101"/>
      <c r="D87" s="12"/>
      <c r="E87" s="113">
        <f>SUM(E79:E85)</f>
        <v>3837879240</v>
      </c>
      <c r="F87" s="111"/>
      <c r="G87" s="113">
        <f>SUM(G79:G85)</f>
        <v>4129153602</v>
      </c>
      <c r="H87" s="111"/>
      <c r="I87" s="113">
        <f>SUM(I79:I85)</f>
        <v>2049721167</v>
      </c>
      <c r="J87" s="111"/>
      <c r="K87" s="113">
        <f>SUM(K79:K85)</f>
        <v>2635151901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ht="3" customHeight="1" x14ac:dyDescent="0.5">
      <c r="A88" s="7"/>
      <c r="B88" s="7"/>
      <c r="C88" s="101"/>
      <c r="D88" s="12"/>
      <c r="E88" s="111"/>
      <c r="F88" s="111"/>
      <c r="G88" s="111"/>
      <c r="H88" s="111"/>
      <c r="I88" s="111"/>
      <c r="J88" s="111"/>
      <c r="K88" s="111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ht="24" customHeight="1" x14ac:dyDescent="0.55000000000000004">
      <c r="A89" s="4" t="s">
        <v>53</v>
      </c>
      <c r="B89" s="4"/>
      <c r="C89" s="99"/>
      <c r="D89" s="12"/>
      <c r="E89" s="113">
        <f>E75+E87</f>
        <v>6427497429</v>
      </c>
      <c r="F89" s="111"/>
      <c r="G89" s="113">
        <f>G75+G87</f>
        <v>6683811024</v>
      </c>
      <c r="H89" s="111"/>
      <c r="I89" s="113">
        <f>I75+I87</f>
        <v>4454246248</v>
      </c>
      <c r="J89" s="111"/>
      <c r="K89" s="113">
        <f>K75+K87</f>
        <v>4423368787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ht="12" customHeight="1" x14ac:dyDescent="0.55000000000000004">
      <c r="A90" s="4"/>
      <c r="B90" s="4"/>
      <c r="C90" s="99"/>
      <c r="D90" s="12"/>
      <c r="E90" s="14"/>
      <c r="F90" s="12"/>
      <c r="G90" s="12"/>
      <c r="H90" s="12"/>
      <c r="I90" s="115"/>
      <c r="J90" s="12"/>
      <c r="K90" s="12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ht="24" customHeight="1" x14ac:dyDescent="0.55000000000000004">
      <c r="A91" s="7" t="str">
        <f>+A47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1" s="4"/>
      <c r="C91" s="99"/>
      <c r="D91" s="12"/>
      <c r="E91" s="14"/>
      <c r="F91" s="14"/>
      <c r="G91" s="14"/>
      <c r="H91" s="12"/>
      <c r="I91" s="115"/>
      <c r="J91" s="12"/>
      <c r="K91" s="12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ht="24" customHeight="1" x14ac:dyDescent="0.55000000000000004">
      <c r="A92" s="4" t="str">
        <f>A1</f>
        <v xml:space="preserve">บริษัท ปริญสิริ จำกัด (มหาชน) </v>
      </c>
      <c r="B92" s="4"/>
      <c r="C92" s="99"/>
      <c r="D92" s="6"/>
      <c r="E92" s="97"/>
      <c r="F92" s="97"/>
      <c r="G92" s="97"/>
      <c r="H92" s="6"/>
      <c r="I92" s="160"/>
      <c r="J92" s="6"/>
      <c r="K92" s="6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ht="24" customHeight="1" x14ac:dyDescent="0.55000000000000004">
      <c r="A93" s="4" t="s">
        <v>171</v>
      </c>
      <c r="B93" s="4"/>
      <c r="C93" s="99"/>
      <c r="D93" s="6"/>
      <c r="E93" s="97"/>
      <c r="F93" s="97"/>
      <c r="G93" s="97"/>
      <c r="H93" s="6"/>
      <c r="I93" s="160"/>
      <c r="J93" s="6"/>
      <c r="K93" s="6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ht="24" customHeight="1" x14ac:dyDescent="0.55000000000000004">
      <c r="A94" s="4" t="str">
        <f>A50</f>
        <v>ณ วันที่ 30 มิถุนายน 2569</v>
      </c>
      <c r="B94" s="4"/>
      <c r="C94" s="99"/>
      <c r="D94" s="6"/>
      <c r="E94" s="97"/>
      <c r="F94" s="97"/>
      <c r="G94" s="97"/>
      <c r="H94" s="6"/>
      <c r="I94" s="160"/>
      <c r="J94" s="6"/>
      <c r="K94" s="6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ht="20.399999999999999" x14ac:dyDescent="0.55000000000000004">
      <c r="A95" s="4"/>
      <c r="B95" s="4"/>
      <c r="C95" s="99"/>
      <c r="D95" s="6"/>
      <c r="E95" s="97"/>
      <c r="F95" s="97"/>
      <c r="G95" s="97"/>
      <c r="H95" s="6"/>
      <c r="I95" s="160"/>
      <c r="J95" s="6"/>
      <c r="K95" s="6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ht="24" customHeight="1" x14ac:dyDescent="0.55000000000000004">
      <c r="A96" s="4"/>
      <c r="B96" s="4"/>
      <c r="C96" s="99"/>
      <c r="D96" s="6"/>
      <c r="E96" s="97"/>
      <c r="F96" s="97"/>
      <c r="G96" s="97"/>
      <c r="H96" s="6"/>
      <c r="I96" s="160"/>
      <c r="J96" s="6"/>
      <c r="K96" s="6" t="s">
        <v>1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  <row r="97" spans="1:29" ht="24" customHeight="1" x14ac:dyDescent="0.55000000000000004">
      <c r="A97" s="9"/>
      <c r="B97" s="9"/>
      <c r="C97" s="99"/>
      <c r="D97" s="10"/>
      <c r="E97" s="200" t="s">
        <v>2</v>
      </c>
      <c r="F97" s="201"/>
      <c r="G97" s="201"/>
      <c r="H97" s="11"/>
      <c r="I97" s="200" t="s">
        <v>3</v>
      </c>
      <c r="J97" s="201"/>
      <c r="K97" s="201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</row>
    <row r="98" spans="1:29" ht="24" customHeight="1" x14ac:dyDescent="0.55000000000000004">
      <c r="A98" s="4"/>
      <c r="B98" s="4"/>
      <c r="C98" s="99"/>
      <c r="D98" s="5"/>
      <c r="E98" s="165" t="s">
        <v>208</v>
      </c>
      <c r="F98" s="157"/>
      <c r="G98" s="158" t="s">
        <v>194</v>
      </c>
      <c r="H98" s="155"/>
      <c r="I98" s="161" t="s">
        <v>208</v>
      </c>
      <c r="J98" s="157"/>
      <c r="K98" s="158" t="s">
        <v>194</v>
      </c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1:29" ht="24" customHeight="1" x14ac:dyDescent="0.55000000000000004">
      <c r="A99" s="4"/>
      <c r="B99" s="4"/>
      <c r="C99" s="99"/>
      <c r="D99" s="5"/>
      <c r="E99" s="155" t="s">
        <v>182</v>
      </c>
      <c r="F99" s="157"/>
      <c r="G99" s="155" t="s">
        <v>184</v>
      </c>
      <c r="H99" s="155"/>
      <c r="I99" s="162" t="s">
        <v>182</v>
      </c>
      <c r="J99" s="157"/>
      <c r="K99" s="155" t="s">
        <v>184</v>
      </c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</row>
    <row r="100" spans="1:29" ht="24" customHeight="1" x14ac:dyDescent="0.5">
      <c r="A100" s="4"/>
      <c r="B100" s="4"/>
      <c r="C100" s="154" t="s">
        <v>4</v>
      </c>
      <c r="D100" s="5"/>
      <c r="E100" s="154" t="s">
        <v>183</v>
      </c>
      <c r="F100" s="157"/>
      <c r="G100" s="166"/>
      <c r="H100" s="155"/>
      <c r="I100" s="163" t="s">
        <v>183</v>
      </c>
      <c r="J100" s="157"/>
      <c r="K100" s="156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</row>
    <row r="101" spans="1:29" ht="3" customHeight="1" x14ac:dyDescent="0.5">
      <c r="A101" s="7"/>
      <c r="B101" s="7"/>
      <c r="C101" s="101"/>
      <c r="D101" s="6"/>
      <c r="E101" s="97"/>
      <c r="F101" s="6"/>
      <c r="G101" s="6"/>
      <c r="H101" s="6"/>
      <c r="I101" s="160"/>
      <c r="J101" s="6"/>
      <c r="K101" s="6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</row>
    <row r="102" spans="1:29" ht="24" customHeight="1" x14ac:dyDescent="0.55000000000000004">
      <c r="A102" s="4" t="s">
        <v>54</v>
      </c>
      <c r="B102" s="4"/>
      <c r="C102" s="99"/>
      <c r="D102" s="6"/>
      <c r="E102" s="97"/>
      <c r="F102" s="97"/>
      <c r="G102" s="97"/>
      <c r="H102" s="6"/>
      <c r="I102" s="160"/>
      <c r="J102" s="6"/>
      <c r="K102" s="6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</row>
    <row r="103" spans="1:29" ht="3" customHeight="1" x14ac:dyDescent="0.55000000000000004">
      <c r="A103" s="4"/>
      <c r="B103" s="4"/>
      <c r="C103" s="99"/>
      <c r="D103" s="12"/>
      <c r="E103" s="14"/>
      <c r="F103" s="14"/>
      <c r="G103" s="14"/>
      <c r="H103" s="12"/>
      <c r="I103" s="115"/>
      <c r="J103" s="12"/>
      <c r="K103" s="12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</row>
    <row r="104" spans="1:29" ht="24" customHeight="1" x14ac:dyDescent="0.55000000000000004">
      <c r="A104" s="4" t="s">
        <v>55</v>
      </c>
      <c r="B104" s="4"/>
      <c r="C104" s="99"/>
      <c r="D104" s="12"/>
      <c r="E104" s="14"/>
      <c r="F104" s="14"/>
      <c r="G104" s="14"/>
      <c r="H104" s="12"/>
      <c r="I104" s="115"/>
      <c r="J104" s="12"/>
      <c r="K104" s="12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</row>
    <row r="105" spans="1:29" ht="3" customHeight="1" x14ac:dyDescent="0.55000000000000004">
      <c r="A105" s="4"/>
      <c r="B105" s="4"/>
      <c r="C105" s="99"/>
      <c r="D105" s="12"/>
      <c r="E105" s="14"/>
      <c r="F105" s="14"/>
      <c r="G105" s="14"/>
      <c r="H105" s="12"/>
      <c r="I105" s="115"/>
      <c r="J105" s="12"/>
      <c r="K105" s="12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</row>
    <row r="106" spans="1:29" ht="24" customHeight="1" x14ac:dyDescent="0.5">
      <c r="A106" s="7" t="s">
        <v>56</v>
      </c>
      <c r="B106" s="7"/>
      <c r="C106" s="101"/>
      <c r="D106" s="7"/>
      <c r="E106" s="14"/>
      <c r="F106" s="14"/>
      <c r="G106" s="14"/>
      <c r="H106" s="12"/>
      <c r="I106" s="115"/>
      <c r="J106" s="12">
        <f>-E106</f>
        <v>0</v>
      </c>
      <c r="K106" s="12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</row>
    <row r="107" spans="1:29" ht="24" customHeight="1" x14ac:dyDescent="0.5">
      <c r="A107" s="7"/>
      <c r="B107" s="7" t="s">
        <v>57</v>
      </c>
      <c r="C107" s="101"/>
      <c r="D107" s="7"/>
      <c r="E107" s="14"/>
      <c r="F107" s="14"/>
      <c r="G107" s="14"/>
      <c r="H107" s="12"/>
      <c r="I107" s="115"/>
      <c r="J107" s="12"/>
      <c r="K107" s="12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</row>
    <row r="108" spans="1:29" ht="24" customHeight="1" x14ac:dyDescent="0.5">
      <c r="A108" s="7"/>
      <c r="B108" s="7" t="s">
        <v>58</v>
      </c>
      <c r="C108" s="101"/>
      <c r="D108" s="17"/>
      <c r="E108" s="169"/>
      <c r="F108" s="169"/>
      <c r="G108" s="169"/>
      <c r="H108" s="18"/>
      <c r="I108" s="115"/>
      <c r="J108" s="18"/>
      <c r="K108" s="12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</row>
    <row r="109" spans="1:29" ht="24" customHeight="1" thickBot="1" x14ac:dyDescent="0.55000000000000004">
      <c r="A109" s="7"/>
      <c r="B109" s="13" t="s">
        <v>59</v>
      </c>
      <c r="C109" s="101"/>
      <c r="D109" s="17"/>
      <c r="E109" s="119">
        <v>1220011755</v>
      </c>
      <c r="F109" s="120"/>
      <c r="G109" s="119">
        <v>1220011755</v>
      </c>
      <c r="H109" s="111"/>
      <c r="I109" s="119">
        <v>1220011755</v>
      </c>
      <c r="J109" s="120"/>
      <c r="K109" s="119">
        <v>1220011755</v>
      </c>
      <c r="L109" s="19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</row>
    <row r="110" spans="1:29" ht="3" customHeight="1" thickTop="1" x14ac:dyDescent="0.55000000000000004">
      <c r="A110" s="4"/>
      <c r="B110" s="4"/>
      <c r="C110" s="99"/>
      <c r="D110" s="12"/>
      <c r="E110" s="111"/>
      <c r="F110" s="111"/>
      <c r="G110" s="111"/>
      <c r="H110" s="111"/>
      <c r="I110" s="111"/>
      <c r="J110" s="111"/>
      <c r="K110" s="111"/>
      <c r="L110" s="19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</row>
    <row r="111" spans="1:29" ht="24" customHeight="1" x14ac:dyDescent="0.5">
      <c r="A111" s="4"/>
      <c r="B111" s="7" t="s">
        <v>60</v>
      </c>
      <c r="C111" s="101"/>
      <c r="D111" s="12"/>
      <c r="E111" s="111"/>
      <c r="F111" s="111"/>
      <c r="G111" s="111"/>
      <c r="H111" s="111"/>
      <c r="I111" s="111"/>
      <c r="J111" s="111"/>
      <c r="K111" s="111"/>
      <c r="L111" s="19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</row>
    <row r="112" spans="1:29" ht="24" customHeight="1" x14ac:dyDescent="0.5">
      <c r="A112" s="4"/>
      <c r="B112" s="7" t="s">
        <v>61</v>
      </c>
      <c r="C112" s="101"/>
      <c r="D112" s="12"/>
      <c r="E112" s="112"/>
      <c r="F112" s="111"/>
      <c r="G112" s="111"/>
      <c r="H112" s="111"/>
      <c r="I112" s="111"/>
      <c r="J112" s="111"/>
      <c r="K112" s="111"/>
      <c r="L112" s="19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24" customHeight="1" x14ac:dyDescent="0.5">
      <c r="A113" s="4"/>
      <c r="B113" s="13" t="s">
        <v>62</v>
      </c>
      <c r="C113" s="101"/>
      <c r="D113" s="12"/>
      <c r="E113" s="111">
        <f>'7'!G29</f>
        <v>1220011755</v>
      </c>
      <c r="F113" s="111"/>
      <c r="G113" s="111">
        <v>1220011755</v>
      </c>
      <c r="H113" s="111"/>
      <c r="I113" s="111">
        <f>'8'!G28</f>
        <v>1220011755</v>
      </c>
      <c r="J113" s="111"/>
      <c r="K113" s="111">
        <v>1220011755</v>
      </c>
      <c r="L113" s="19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</row>
    <row r="114" spans="1:29" ht="24" customHeight="1" x14ac:dyDescent="0.5">
      <c r="A114" s="7" t="s">
        <v>63</v>
      </c>
      <c r="B114" s="7"/>
      <c r="C114" s="101"/>
      <c r="D114" s="12"/>
      <c r="E114" s="111">
        <f>'7'!I29</f>
        <v>451455222</v>
      </c>
      <c r="F114" s="111"/>
      <c r="G114" s="111">
        <v>451455222</v>
      </c>
      <c r="H114" s="111"/>
      <c r="I114" s="112">
        <f>'8'!I28</f>
        <v>451455222</v>
      </c>
      <c r="J114" s="111"/>
      <c r="K114" s="111">
        <v>451455222</v>
      </c>
      <c r="L114" s="19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</row>
    <row r="115" spans="1:29" ht="24" customHeight="1" x14ac:dyDescent="0.5">
      <c r="A115" s="7" t="s">
        <v>64</v>
      </c>
      <c r="B115" s="7"/>
      <c r="C115" s="101"/>
      <c r="D115" s="12"/>
      <c r="E115" s="111"/>
      <c r="F115" s="111"/>
      <c r="G115" s="111"/>
      <c r="H115" s="111"/>
      <c r="I115" s="111"/>
      <c r="J115" s="111"/>
      <c r="K115" s="111"/>
      <c r="L115" s="19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</row>
    <row r="116" spans="1:29" ht="24" customHeight="1" x14ac:dyDescent="0.5">
      <c r="A116" s="7"/>
      <c r="B116" s="7" t="s">
        <v>65</v>
      </c>
      <c r="C116" s="10">
        <v>16</v>
      </c>
      <c r="D116" s="12"/>
      <c r="E116" s="111">
        <f>'7'!K29</f>
        <v>127604940</v>
      </c>
      <c r="F116" s="111"/>
      <c r="G116" s="111">
        <v>127604940</v>
      </c>
      <c r="H116" s="111"/>
      <c r="I116" s="111">
        <f>'8'!K28</f>
        <v>127604940</v>
      </c>
      <c r="J116" s="111"/>
      <c r="K116" s="111">
        <v>127604940</v>
      </c>
      <c r="L116" s="19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</row>
    <row r="117" spans="1:29" s="22" customFormat="1" ht="24" customHeight="1" x14ac:dyDescent="0.5">
      <c r="A117" s="2"/>
      <c r="B117" s="2" t="s">
        <v>66</v>
      </c>
      <c r="C117" s="107"/>
      <c r="D117" s="3"/>
      <c r="E117" s="111">
        <f>'7'!M29</f>
        <v>3669933877</v>
      </c>
      <c r="F117" s="111"/>
      <c r="G117" s="111">
        <f>'7'!M22</f>
        <v>3642731481</v>
      </c>
      <c r="H117" s="111"/>
      <c r="I117" s="192">
        <f>+'8'!M28</f>
        <v>3094103137</v>
      </c>
      <c r="J117" s="111"/>
      <c r="K117" s="111">
        <f>+'8'!M21</f>
        <v>3121227757</v>
      </c>
      <c r="L117" s="20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</row>
    <row r="118" spans="1:29" s="22" customFormat="1" ht="24" customHeight="1" x14ac:dyDescent="0.5">
      <c r="A118" s="2" t="s">
        <v>67</v>
      </c>
      <c r="B118" s="2"/>
      <c r="C118" s="107"/>
      <c r="D118" s="3"/>
      <c r="E118" s="111">
        <f>'7'!Q29</f>
        <v>-16800726</v>
      </c>
      <c r="F118" s="111"/>
      <c r="G118" s="111">
        <f>+'7'!Q22</f>
        <v>-14255230</v>
      </c>
      <c r="H118" s="111"/>
      <c r="I118" s="192">
        <f>+'8'!Q28</f>
        <v>-18835565</v>
      </c>
      <c r="J118" s="111"/>
      <c r="K118" s="111">
        <f>+'8'!Q21</f>
        <v>-27462888</v>
      </c>
      <c r="L118" s="20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</row>
    <row r="119" spans="1:29" ht="3" customHeight="1" x14ac:dyDescent="0.55000000000000004">
      <c r="A119" s="1"/>
      <c r="B119" s="1"/>
      <c r="C119" s="108"/>
      <c r="D119" s="3"/>
      <c r="E119" s="121"/>
      <c r="F119" s="122"/>
      <c r="G119" s="121"/>
      <c r="H119" s="122"/>
      <c r="I119" s="121"/>
      <c r="J119" s="122"/>
      <c r="K119" s="121"/>
      <c r="L119" s="19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</row>
    <row r="120" spans="1:29" ht="24" customHeight="1" x14ac:dyDescent="0.5">
      <c r="A120" s="1"/>
      <c r="B120" s="2" t="s">
        <v>68</v>
      </c>
      <c r="C120" s="107"/>
      <c r="D120" s="3"/>
      <c r="E120" s="122">
        <f>SUM(E113:E118)</f>
        <v>5452205068</v>
      </c>
      <c r="F120" s="122"/>
      <c r="G120" s="122">
        <f>SUM(G113:G118)</f>
        <v>5427548168</v>
      </c>
      <c r="H120" s="122"/>
      <c r="I120" s="122">
        <f>SUM(I113:I118)</f>
        <v>4874339489</v>
      </c>
      <c r="J120" s="122"/>
      <c r="K120" s="122">
        <f>SUM(K113:K118)</f>
        <v>4892836786</v>
      </c>
      <c r="L120" s="19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</row>
    <row r="121" spans="1:29" s="22" customFormat="1" ht="24" customHeight="1" x14ac:dyDescent="0.55000000000000004">
      <c r="A121" s="2" t="s">
        <v>69</v>
      </c>
      <c r="B121" s="1"/>
      <c r="C121" s="108"/>
      <c r="D121" s="3"/>
      <c r="E121" s="170">
        <f>+'7'!U29</f>
        <v>-97231</v>
      </c>
      <c r="F121" s="122"/>
      <c r="G121" s="170">
        <f>+'7'!U22</f>
        <v>-88295</v>
      </c>
      <c r="H121" s="122"/>
      <c r="I121" s="123">
        <v>0</v>
      </c>
      <c r="J121" s="124"/>
      <c r="K121" s="123">
        <v>0</v>
      </c>
      <c r="L121" s="20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</row>
    <row r="122" spans="1:29" ht="3" customHeight="1" x14ac:dyDescent="0.55000000000000004">
      <c r="A122" s="4"/>
      <c r="B122" s="4"/>
      <c r="C122" s="99"/>
      <c r="D122" s="12"/>
      <c r="E122" s="111"/>
      <c r="F122" s="111"/>
      <c r="G122" s="111"/>
      <c r="H122" s="111"/>
      <c r="I122" s="111"/>
      <c r="J122" s="111"/>
      <c r="K122" s="111"/>
      <c r="L122" s="19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</row>
    <row r="123" spans="1:29" ht="24" customHeight="1" x14ac:dyDescent="0.55000000000000004">
      <c r="A123" s="4" t="s">
        <v>70</v>
      </c>
      <c r="B123" s="4"/>
      <c r="C123" s="99"/>
      <c r="D123" s="12"/>
      <c r="E123" s="113">
        <f>SUM(E120:E121)</f>
        <v>5452107837</v>
      </c>
      <c r="F123" s="111"/>
      <c r="G123" s="113">
        <f>SUM(G120:G121)</f>
        <v>5427459873</v>
      </c>
      <c r="H123" s="111"/>
      <c r="I123" s="113">
        <f>SUM(I120:I121)</f>
        <v>4874339489</v>
      </c>
      <c r="J123" s="111"/>
      <c r="K123" s="113">
        <f>SUM(K120:K121)</f>
        <v>4892836786</v>
      </c>
      <c r="L123" s="19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</row>
    <row r="124" spans="1:29" ht="3" customHeight="1" x14ac:dyDescent="0.55000000000000004">
      <c r="A124" s="4"/>
      <c r="B124" s="4"/>
      <c r="C124" s="99"/>
      <c r="D124" s="12"/>
      <c r="E124" s="111"/>
      <c r="F124" s="111"/>
      <c r="G124" s="111"/>
      <c r="H124" s="111"/>
      <c r="I124" s="111"/>
      <c r="J124" s="111"/>
      <c r="K124" s="111"/>
      <c r="L124" s="19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</row>
    <row r="125" spans="1:29" ht="24" customHeight="1" thickBot="1" x14ac:dyDescent="0.6">
      <c r="A125" s="4" t="s">
        <v>71</v>
      </c>
      <c r="B125" s="4"/>
      <c r="C125" s="99"/>
      <c r="D125" s="12"/>
      <c r="E125" s="119">
        <f>SUM(E123,E89)</f>
        <v>11879605266</v>
      </c>
      <c r="F125" s="111"/>
      <c r="G125" s="119">
        <f>SUM(G123,G89)</f>
        <v>12111270897</v>
      </c>
      <c r="H125" s="111"/>
      <c r="I125" s="119">
        <f>SUM(I123,I89)</f>
        <v>9328585737</v>
      </c>
      <c r="J125" s="111"/>
      <c r="K125" s="119">
        <f>SUM(K123,K89)</f>
        <v>9316205573</v>
      </c>
      <c r="L125" s="19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</row>
    <row r="126" spans="1:29" s="27" customFormat="1" ht="24" customHeight="1" thickTop="1" x14ac:dyDescent="0.55000000000000004">
      <c r="A126" s="23"/>
      <c r="B126" s="23"/>
      <c r="C126" s="109"/>
      <c r="D126" s="24"/>
      <c r="E126" s="185"/>
      <c r="F126" s="24"/>
      <c r="G126" s="185"/>
      <c r="H126" s="24"/>
      <c r="I126" s="185"/>
      <c r="J126" s="25"/>
      <c r="K126" s="185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</row>
    <row r="127" spans="1:29" ht="24" customHeight="1" x14ac:dyDescent="0.55000000000000004">
      <c r="A127" s="4"/>
      <c r="B127" s="4"/>
      <c r="C127" s="99"/>
      <c r="D127" s="12"/>
      <c r="E127" s="171"/>
      <c r="F127" s="171"/>
      <c r="G127" s="171"/>
      <c r="H127" s="24"/>
      <c r="I127" s="164"/>
      <c r="J127" s="24"/>
      <c r="K127" s="2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</row>
    <row r="128" spans="1:29" ht="24" customHeight="1" x14ac:dyDescent="0.55000000000000004">
      <c r="A128" s="4"/>
      <c r="B128" s="4"/>
      <c r="C128" s="99"/>
      <c r="D128" s="12"/>
      <c r="F128" s="172"/>
      <c r="G128" s="172"/>
      <c r="H128" s="12"/>
      <c r="J128" s="12"/>
      <c r="K128" s="12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</row>
    <row r="129" spans="1:29" ht="24" customHeight="1" x14ac:dyDescent="0.55000000000000004">
      <c r="A129" s="4"/>
      <c r="B129" s="4"/>
      <c r="C129" s="99"/>
      <c r="D129" s="12"/>
      <c r="E129" s="14"/>
      <c r="F129" s="14"/>
      <c r="G129" s="14"/>
      <c r="H129" s="12"/>
      <c r="I129" s="115"/>
      <c r="J129" s="12"/>
      <c r="K129" s="12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</row>
    <row r="130" spans="1:29" ht="24" customHeight="1" x14ac:dyDescent="0.55000000000000004">
      <c r="A130" s="4"/>
      <c r="B130" s="4"/>
      <c r="C130" s="99"/>
      <c r="D130" s="12"/>
      <c r="E130" s="14"/>
      <c r="F130" s="14"/>
      <c r="G130" s="14"/>
      <c r="H130" s="12"/>
      <c r="I130" s="115"/>
      <c r="J130" s="12"/>
      <c r="K130" s="12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</row>
    <row r="131" spans="1:29" ht="24" customHeight="1" x14ac:dyDescent="0.55000000000000004">
      <c r="A131" s="4"/>
      <c r="B131" s="4"/>
      <c r="C131" s="99"/>
      <c r="D131" s="12"/>
      <c r="E131" s="14"/>
      <c r="F131" s="14"/>
      <c r="G131" s="14"/>
      <c r="H131" s="12"/>
      <c r="I131" s="115"/>
      <c r="J131" s="12"/>
      <c r="K131" s="12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</row>
    <row r="132" spans="1:29" ht="24" customHeight="1" x14ac:dyDescent="0.5">
      <c r="B132" s="7"/>
      <c r="C132" s="101"/>
      <c r="D132" s="12"/>
      <c r="E132" s="14"/>
      <c r="F132" s="14"/>
      <c r="G132" s="14"/>
      <c r="H132" s="29"/>
      <c r="I132" s="115"/>
      <c r="J132" s="12"/>
      <c r="K132" s="12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</row>
    <row r="133" spans="1:29" ht="24" customHeight="1" x14ac:dyDescent="0.5">
      <c r="A133" s="7" t="str">
        <f>+A91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33" s="7"/>
      <c r="C133" s="101"/>
      <c r="D133" s="12"/>
      <c r="E133" s="14"/>
      <c r="F133" s="14"/>
      <c r="G133" s="14"/>
      <c r="H133" s="29"/>
      <c r="I133" s="115"/>
      <c r="J133" s="12"/>
      <c r="K133" s="12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</row>
    <row r="134" spans="1:29" ht="22.5" customHeight="1" x14ac:dyDescent="0.5">
      <c r="A134" s="7"/>
      <c r="B134" s="7"/>
      <c r="C134" s="101"/>
      <c r="D134" s="12"/>
      <c r="E134" s="14"/>
      <c r="F134" s="14"/>
      <c r="G134" s="14"/>
      <c r="H134" s="12"/>
      <c r="I134" s="115"/>
      <c r="J134" s="12"/>
      <c r="K134" s="12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</row>
    <row r="135" spans="1:29" ht="22.5" customHeight="1" x14ac:dyDescent="0.5">
      <c r="A135" s="7"/>
      <c r="B135" s="7"/>
      <c r="C135" s="101"/>
      <c r="D135" s="12"/>
      <c r="E135" s="14"/>
      <c r="F135" s="14"/>
      <c r="G135" s="14"/>
      <c r="H135" s="12"/>
      <c r="I135" s="115"/>
      <c r="J135" s="12"/>
      <c r="K135" s="12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</row>
    <row r="136" spans="1:29" ht="21.75" customHeight="1" x14ac:dyDescent="0.5">
      <c r="A136" s="7"/>
      <c r="B136" s="7"/>
      <c r="C136" s="101"/>
      <c r="D136" s="12"/>
      <c r="E136" s="14"/>
      <c r="F136" s="14"/>
      <c r="G136" s="14"/>
      <c r="H136" s="12"/>
      <c r="I136" s="115"/>
      <c r="J136" s="12"/>
      <c r="K136" s="12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</row>
    <row r="137" spans="1:29" ht="21.75" customHeight="1" x14ac:dyDescent="0.5">
      <c r="A137" s="7"/>
      <c r="B137" s="7"/>
      <c r="C137" s="101"/>
      <c r="D137" s="12"/>
      <c r="E137" s="14"/>
      <c r="F137" s="14"/>
      <c r="G137" s="14"/>
      <c r="H137" s="12"/>
      <c r="I137" s="115"/>
      <c r="J137" s="12"/>
      <c r="K137" s="12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</row>
    <row r="138" spans="1:29" ht="21.75" customHeight="1" x14ac:dyDescent="0.5">
      <c r="A138" s="7"/>
      <c r="B138" s="7"/>
      <c r="C138" s="101"/>
      <c r="D138" s="12"/>
      <c r="E138" s="14"/>
      <c r="F138" s="14"/>
      <c r="G138" s="14"/>
      <c r="H138" s="12"/>
      <c r="I138" s="115"/>
      <c r="J138" s="12"/>
      <c r="K138" s="12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</row>
    <row r="139" spans="1:29" ht="21.75" customHeight="1" x14ac:dyDescent="0.5">
      <c r="A139" s="7"/>
      <c r="B139" s="7"/>
      <c r="C139" s="101"/>
      <c r="D139" s="12"/>
      <c r="E139" s="14"/>
      <c r="F139" s="14"/>
      <c r="G139" s="14"/>
      <c r="H139" s="12"/>
      <c r="I139" s="115"/>
      <c r="J139" s="12"/>
      <c r="K139" s="12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</row>
    <row r="140" spans="1:29" ht="21.75" customHeight="1" x14ac:dyDescent="0.5">
      <c r="A140" s="7"/>
      <c r="B140" s="7"/>
      <c r="C140" s="101"/>
      <c r="D140" s="12"/>
      <c r="E140" s="14"/>
      <c r="F140" s="14"/>
      <c r="G140" s="14"/>
      <c r="H140" s="12"/>
      <c r="I140" s="115"/>
      <c r="J140" s="12"/>
      <c r="K140" s="12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</row>
    <row r="141" spans="1:29" ht="21.75" customHeight="1" x14ac:dyDescent="0.5">
      <c r="A141" s="7"/>
      <c r="B141" s="7"/>
      <c r="C141" s="101"/>
      <c r="D141" s="12"/>
      <c r="E141" s="14"/>
      <c r="F141" s="14"/>
      <c r="G141" s="14"/>
      <c r="H141" s="12"/>
      <c r="I141" s="115"/>
      <c r="J141" s="12"/>
      <c r="K141" s="12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</row>
    <row r="142" spans="1:29" ht="21.75" customHeight="1" x14ac:dyDescent="0.5">
      <c r="A142" s="7"/>
      <c r="B142" s="7"/>
      <c r="C142" s="101"/>
      <c r="D142" s="12"/>
      <c r="E142" s="14"/>
      <c r="F142" s="14"/>
      <c r="G142" s="14"/>
      <c r="H142" s="12"/>
      <c r="I142" s="115"/>
      <c r="J142" s="12"/>
      <c r="K142" s="12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</row>
    <row r="143" spans="1:29" ht="21.75" customHeight="1" x14ac:dyDescent="0.5">
      <c r="A143" s="7"/>
      <c r="B143" s="7"/>
      <c r="C143" s="101"/>
      <c r="D143" s="12"/>
      <c r="E143" s="14"/>
      <c r="F143" s="14"/>
      <c r="G143" s="14"/>
      <c r="H143" s="12"/>
      <c r="I143" s="115"/>
      <c r="J143" s="12"/>
      <c r="K143" s="12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</row>
    <row r="144" spans="1:29" ht="21.75" customHeight="1" x14ac:dyDescent="0.5">
      <c r="A144" s="7"/>
      <c r="B144" s="7"/>
      <c r="C144" s="101"/>
      <c r="D144" s="12"/>
      <c r="E144" s="14"/>
      <c r="F144" s="14"/>
      <c r="G144" s="14"/>
      <c r="H144" s="12"/>
      <c r="I144" s="115"/>
      <c r="J144" s="12"/>
      <c r="K144" s="12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</row>
    <row r="145" spans="1:29" ht="21.75" customHeight="1" x14ac:dyDescent="0.5">
      <c r="A145" s="7"/>
      <c r="B145" s="7"/>
      <c r="C145" s="101"/>
      <c r="D145" s="12"/>
      <c r="E145" s="14"/>
      <c r="F145" s="14"/>
      <c r="G145" s="14"/>
      <c r="H145" s="12"/>
      <c r="I145" s="115"/>
      <c r="J145" s="12"/>
      <c r="K145" s="12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</row>
    <row r="146" spans="1:29" ht="21.75" customHeight="1" x14ac:dyDescent="0.5">
      <c r="A146" s="7"/>
      <c r="B146" s="7"/>
      <c r="C146" s="101"/>
      <c r="D146" s="12"/>
      <c r="E146" s="14"/>
      <c r="F146" s="14"/>
      <c r="G146" s="14"/>
      <c r="H146" s="12"/>
      <c r="I146" s="115"/>
      <c r="J146" s="12"/>
      <c r="K146" s="12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</row>
    <row r="147" spans="1:29" ht="21.75" customHeight="1" x14ac:dyDescent="0.5">
      <c r="A147" s="7"/>
      <c r="B147" s="7"/>
      <c r="C147" s="101"/>
      <c r="D147" s="12"/>
      <c r="E147" s="14"/>
      <c r="F147" s="14"/>
      <c r="G147" s="14"/>
      <c r="H147" s="12"/>
      <c r="I147" s="115"/>
      <c r="J147" s="12"/>
      <c r="K147" s="12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</row>
    <row r="148" spans="1:29" ht="21.75" customHeight="1" x14ac:dyDescent="0.5">
      <c r="A148" s="7"/>
      <c r="B148" s="7"/>
      <c r="C148" s="101"/>
      <c r="D148" s="12"/>
      <c r="E148" s="14"/>
      <c r="F148" s="14"/>
      <c r="G148" s="14"/>
      <c r="H148" s="12"/>
      <c r="I148" s="115"/>
      <c r="J148" s="12"/>
      <c r="K148" s="12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</row>
    <row r="149" spans="1:29" ht="21.75" customHeight="1" x14ac:dyDescent="0.5">
      <c r="A149" s="7"/>
      <c r="B149" s="7"/>
      <c r="C149" s="101"/>
      <c r="D149" s="12"/>
      <c r="E149" s="14"/>
      <c r="F149" s="14"/>
      <c r="G149" s="14"/>
      <c r="H149" s="12"/>
      <c r="I149" s="115"/>
      <c r="J149" s="12"/>
      <c r="K149" s="12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</row>
    <row r="150" spans="1:29" ht="21.75" customHeight="1" x14ac:dyDescent="0.5">
      <c r="A150" s="7"/>
      <c r="B150" s="7"/>
      <c r="C150" s="101"/>
      <c r="D150" s="12"/>
      <c r="E150" s="14"/>
      <c r="F150" s="14"/>
      <c r="G150" s="14"/>
      <c r="H150" s="12"/>
      <c r="I150" s="115"/>
      <c r="J150" s="12"/>
      <c r="K150" s="12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</row>
    <row r="151" spans="1:29" ht="21.75" customHeight="1" x14ac:dyDescent="0.5">
      <c r="A151" s="7"/>
      <c r="B151" s="7"/>
      <c r="C151" s="101"/>
      <c r="D151" s="12"/>
      <c r="E151" s="14"/>
      <c r="F151" s="14"/>
      <c r="G151" s="14"/>
      <c r="H151" s="12"/>
      <c r="I151" s="115"/>
      <c r="J151" s="12"/>
      <c r="K151" s="12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</row>
    <row r="152" spans="1:29" ht="21.75" customHeight="1" x14ac:dyDescent="0.5">
      <c r="A152" s="7"/>
      <c r="B152" s="7"/>
      <c r="C152" s="101"/>
      <c r="D152" s="12"/>
      <c r="E152" s="14"/>
      <c r="F152" s="14"/>
      <c r="G152" s="14"/>
      <c r="H152" s="12"/>
      <c r="I152" s="115"/>
      <c r="J152" s="12"/>
      <c r="K152" s="12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</row>
    <row r="153" spans="1:29" ht="21.75" customHeight="1" x14ac:dyDescent="0.5">
      <c r="A153" s="7"/>
      <c r="B153" s="7"/>
      <c r="C153" s="101"/>
      <c r="D153" s="12"/>
      <c r="E153" s="14"/>
      <c r="F153" s="14"/>
      <c r="G153" s="14"/>
      <c r="H153" s="12"/>
      <c r="I153" s="115"/>
      <c r="J153" s="12"/>
      <c r="K153" s="12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</row>
    <row r="154" spans="1:29" ht="21.75" customHeight="1" x14ac:dyDescent="0.5">
      <c r="A154" s="7"/>
      <c r="B154" s="7"/>
      <c r="C154" s="101"/>
      <c r="D154" s="12"/>
      <c r="E154" s="14"/>
      <c r="F154" s="14"/>
      <c r="G154" s="14"/>
      <c r="H154" s="12"/>
      <c r="I154" s="115"/>
      <c r="J154" s="12"/>
      <c r="K154" s="12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</row>
    <row r="155" spans="1:29" ht="21.75" customHeight="1" x14ac:dyDescent="0.5">
      <c r="A155" s="7"/>
      <c r="B155" s="7"/>
      <c r="C155" s="101"/>
      <c r="D155" s="12"/>
      <c r="E155" s="14"/>
      <c r="F155" s="14"/>
      <c r="G155" s="14"/>
      <c r="H155" s="12"/>
      <c r="I155" s="115"/>
      <c r="J155" s="12"/>
      <c r="K155" s="12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</row>
    <row r="156" spans="1:29" ht="21.75" customHeight="1" x14ac:dyDescent="0.5">
      <c r="A156" s="7"/>
      <c r="B156" s="7"/>
      <c r="C156" s="101"/>
      <c r="D156" s="12"/>
      <c r="E156" s="14"/>
      <c r="F156" s="14"/>
      <c r="G156" s="14"/>
      <c r="H156" s="12"/>
      <c r="I156" s="115"/>
      <c r="J156" s="12"/>
      <c r="K156" s="12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</row>
    <row r="157" spans="1:29" ht="21.75" customHeight="1" x14ac:dyDescent="0.5">
      <c r="A157" s="7"/>
      <c r="B157" s="7"/>
      <c r="C157" s="101"/>
      <c r="D157" s="12"/>
      <c r="E157" s="14"/>
      <c r="F157" s="14"/>
      <c r="G157" s="14"/>
      <c r="H157" s="12"/>
      <c r="I157" s="115"/>
      <c r="J157" s="12"/>
      <c r="K157" s="12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</row>
    <row r="158" spans="1:29" ht="21.75" customHeight="1" x14ac:dyDescent="0.5">
      <c r="A158" s="7"/>
      <c r="B158" s="7"/>
      <c r="C158" s="101"/>
      <c r="D158" s="12"/>
      <c r="E158" s="14"/>
      <c r="F158" s="14"/>
      <c r="G158" s="14"/>
      <c r="H158" s="12"/>
      <c r="I158" s="115"/>
      <c r="J158" s="12"/>
      <c r="K158" s="12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</row>
    <row r="159" spans="1:29" ht="21.75" customHeight="1" x14ac:dyDescent="0.5">
      <c r="A159" s="7"/>
      <c r="B159" s="7"/>
      <c r="C159" s="101"/>
      <c r="D159" s="12"/>
      <c r="E159" s="14"/>
      <c r="F159" s="14"/>
      <c r="G159" s="14"/>
      <c r="H159" s="12"/>
      <c r="I159" s="115"/>
      <c r="J159" s="12"/>
      <c r="K159" s="12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</row>
    <row r="160" spans="1:29" ht="21.75" customHeight="1" x14ac:dyDescent="0.5">
      <c r="A160" s="7"/>
      <c r="B160" s="7"/>
      <c r="C160" s="101"/>
      <c r="D160" s="12"/>
      <c r="E160" s="14"/>
      <c r="F160" s="14"/>
      <c r="G160" s="14"/>
      <c r="H160" s="12"/>
      <c r="I160" s="115"/>
      <c r="J160" s="12"/>
      <c r="K160" s="12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</row>
    <row r="161" spans="1:29" ht="21.75" customHeight="1" x14ac:dyDescent="0.5">
      <c r="A161" s="7"/>
      <c r="B161" s="7"/>
      <c r="C161" s="101"/>
      <c r="D161" s="12"/>
      <c r="E161" s="14"/>
      <c r="F161" s="14"/>
      <c r="G161" s="14"/>
      <c r="H161" s="12"/>
      <c r="I161" s="115"/>
      <c r="J161" s="12"/>
      <c r="K161" s="12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</row>
    <row r="162" spans="1:29" ht="21.75" customHeight="1" x14ac:dyDescent="0.5">
      <c r="A162" s="7"/>
      <c r="B162" s="7"/>
      <c r="C162" s="101"/>
      <c r="D162" s="12"/>
      <c r="E162" s="14"/>
      <c r="F162" s="14"/>
      <c r="G162" s="14"/>
      <c r="H162" s="12"/>
      <c r="I162" s="115"/>
      <c r="J162" s="12"/>
      <c r="K162" s="12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</row>
    <row r="163" spans="1:29" ht="21.75" customHeight="1" x14ac:dyDescent="0.5">
      <c r="A163" s="7"/>
      <c r="B163" s="7"/>
      <c r="C163" s="101"/>
      <c r="D163" s="12"/>
      <c r="E163" s="14"/>
      <c r="F163" s="14"/>
      <c r="G163" s="14"/>
      <c r="H163" s="12"/>
      <c r="I163" s="115"/>
      <c r="J163" s="12"/>
      <c r="K163" s="12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</row>
    <row r="164" spans="1:29" ht="21.75" customHeight="1" x14ac:dyDescent="0.5">
      <c r="A164" s="7"/>
      <c r="B164" s="7"/>
      <c r="C164" s="101"/>
      <c r="D164" s="12"/>
      <c r="E164" s="14"/>
      <c r="F164" s="14"/>
      <c r="G164" s="14"/>
      <c r="H164" s="12"/>
      <c r="I164" s="115"/>
      <c r="J164" s="12"/>
      <c r="K164" s="12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</row>
    <row r="165" spans="1:29" ht="21.75" customHeight="1" x14ac:dyDescent="0.5">
      <c r="A165" s="7"/>
      <c r="B165" s="7"/>
      <c r="C165" s="101"/>
      <c r="D165" s="12"/>
      <c r="E165" s="14"/>
      <c r="F165" s="14"/>
      <c r="G165" s="14"/>
      <c r="H165" s="12"/>
      <c r="I165" s="115"/>
      <c r="J165" s="12"/>
      <c r="K165" s="12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</row>
    <row r="166" spans="1:29" ht="21.75" customHeight="1" x14ac:dyDescent="0.5">
      <c r="A166" s="7"/>
      <c r="B166" s="7"/>
      <c r="C166" s="101"/>
      <c r="D166" s="12"/>
      <c r="E166" s="14"/>
      <c r="F166" s="14"/>
      <c r="G166" s="14"/>
      <c r="H166" s="12"/>
      <c r="I166" s="115"/>
      <c r="J166" s="12"/>
      <c r="K166" s="12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</row>
    <row r="167" spans="1:29" ht="21.75" customHeight="1" x14ac:dyDescent="0.5">
      <c r="A167" s="7"/>
      <c r="B167" s="7"/>
      <c r="C167" s="101"/>
      <c r="D167" s="12"/>
      <c r="E167" s="14"/>
      <c r="F167" s="14"/>
      <c r="G167" s="14"/>
      <c r="H167" s="12"/>
      <c r="I167" s="115"/>
      <c r="J167" s="12"/>
      <c r="K167" s="12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</row>
    <row r="168" spans="1:29" ht="21.75" customHeight="1" x14ac:dyDescent="0.5">
      <c r="A168" s="7"/>
      <c r="B168" s="7"/>
      <c r="C168" s="101"/>
      <c r="D168" s="12"/>
      <c r="E168" s="14"/>
      <c r="F168" s="14"/>
      <c r="G168" s="14"/>
      <c r="H168" s="12"/>
      <c r="I168" s="115"/>
      <c r="J168" s="12"/>
      <c r="K168" s="12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</row>
    <row r="169" spans="1:29" ht="21.75" customHeight="1" x14ac:dyDescent="0.5">
      <c r="A169" s="7"/>
      <c r="B169" s="7"/>
      <c r="C169" s="101"/>
      <c r="D169" s="12"/>
      <c r="E169" s="14"/>
      <c r="F169" s="14"/>
      <c r="G169" s="14"/>
      <c r="H169" s="12"/>
      <c r="I169" s="115"/>
      <c r="J169" s="12"/>
      <c r="K169" s="12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</row>
    <row r="170" spans="1:29" ht="21.75" customHeight="1" x14ac:dyDescent="0.5">
      <c r="A170" s="7"/>
      <c r="B170" s="7"/>
      <c r="C170" s="101"/>
      <c r="D170" s="12"/>
      <c r="E170" s="14"/>
      <c r="F170" s="14"/>
      <c r="G170" s="14"/>
      <c r="H170" s="12"/>
      <c r="I170" s="115"/>
      <c r="J170" s="12"/>
      <c r="K170" s="12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</row>
    <row r="171" spans="1:29" ht="21.75" customHeight="1" x14ac:dyDescent="0.5">
      <c r="A171" s="7"/>
      <c r="B171" s="7"/>
      <c r="C171" s="101"/>
      <c r="D171" s="12"/>
      <c r="E171" s="14"/>
      <c r="F171" s="14"/>
      <c r="G171" s="14"/>
      <c r="H171" s="12"/>
      <c r="I171" s="115"/>
      <c r="J171" s="12"/>
      <c r="K171" s="12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</row>
    <row r="172" spans="1:29" ht="21.75" customHeight="1" x14ac:dyDescent="0.5">
      <c r="A172" s="7"/>
      <c r="B172" s="7"/>
      <c r="C172" s="101"/>
      <c r="D172" s="12"/>
      <c r="E172" s="14"/>
      <c r="F172" s="14"/>
      <c r="G172" s="14"/>
      <c r="H172" s="12"/>
      <c r="I172" s="115"/>
      <c r="J172" s="12"/>
      <c r="K172" s="12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</row>
    <row r="173" spans="1:29" ht="21.75" customHeight="1" x14ac:dyDescent="0.5">
      <c r="A173" s="7"/>
      <c r="B173" s="7"/>
      <c r="C173" s="101"/>
      <c r="D173" s="12"/>
      <c r="E173" s="14"/>
      <c r="F173" s="14"/>
      <c r="G173" s="14"/>
      <c r="H173" s="12"/>
      <c r="I173" s="115"/>
      <c r="J173" s="12"/>
      <c r="K173" s="12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</row>
    <row r="174" spans="1:29" ht="21.75" customHeight="1" x14ac:dyDescent="0.5">
      <c r="A174" s="7"/>
      <c r="B174" s="7"/>
      <c r="C174" s="101"/>
      <c r="D174" s="12"/>
      <c r="E174" s="14"/>
      <c r="F174" s="14"/>
      <c r="G174" s="14"/>
      <c r="H174" s="12"/>
      <c r="I174" s="115"/>
      <c r="J174" s="12"/>
      <c r="K174" s="12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</row>
    <row r="175" spans="1:29" ht="21.75" customHeight="1" x14ac:dyDescent="0.5">
      <c r="A175" s="7"/>
      <c r="B175" s="7"/>
      <c r="C175" s="101"/>
      <c r="D175" s="12"/>
      <c r="E175" s="14"/>
      <c r="F175" s="14"/>
      <c r="G175" s="14"/>
      <c r="H175" s="12"/>
      <c r="I175" s="115"/>
      <c r="J175" s="12"/>
      <c r="K175" s="12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</row>
    <row r="176" spans="1:29" ht="21.75" customHeight="1" x14ac:dyDescent="0.5">
      <c r="A176" s="7"/>
      <c r="B176" s="7"/>
      <c r="C176" s="101"/>
      <c r="D176" s="12"/>
      <c r="E176" s="14"/>
      <c r="F176" s="14"/>
      <c r="G176" s="14"/>
      <c r="H176" s="12"/>
      <c r="I176" s="115"/>
      <c r="J176" s="12"/>
      <c r="K176" s="12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</row>
    <row r="177" spans="1:29" ht="21.75" customHeight="1" x14ac:dyDescent="0.5">
      <c r="A177" s="7"/>
      <c r="B177" s="7"/>
      <c r="C177" s="101"/>
      <c r="D177" s="12"/>
      <c r="E177" s="14"/>
      <c r="F177" s="14"/>
      <c r="G177" s="14"/>
      <c r="H177" s="12"/>
      <c r="I177" s="115"/>
      <c r="J177" s="12"/>
      <c r="K177" s="12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</row>
    <row r="178" spans="1:29" ht="21.75" customHeight="1" x14ac:dyDescent="0.5">
      <c r="A178" s="7"/>
      <c r="B178" s="7"/>
      <c r="C178" s="101"/>
      <c r="D178" s="12"/>
      <c r="E178" s="14"/>
      <c r="F178" s="14"/>
      <c r="G178" s="14"/>
      <c r="H178" s="12"/>
      <c r="I178" s="115"/>
      <c r="J178" s="12"/>
      <c r="K178" s="12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</row>
    <row r="179" spans="1:29" ht="21.75" customHeight="1" x14ac:dyDescent="0.5">
      <c r="A179" s="7"/>
      <c r="B179" s="7"/>
      <c r="C179" s="101"/>
      <c r="D179" s="12"/>
      <c r="E179" s="14"/>
      <c r="F179" s="12"/>
      <c r="G179" s="12"/>
      <c r="H179" s="12"/>
      <c r="I179" s="115"/>
      <c r="J179" s="12"/>
      <c r="K179" s="12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</row>
    <row r="180" spans="1:29" ht="21.75" customHeight="1" x14ac:dyDescent="0.5">
      <c r="A180" s="7"/>
      <c r="B180" s="7"/>
      <c r="C180" s="101"/>
      <c r="D180" s="12"/>
      <c r="E180" s="14"/>
      <c r="F180" s="12"/>
      <c r="G180" s="12"/>
      <c r="H180" s="12"/>
      <c r="I180" s="115"/>
      <c r="J180" s="12"/>
      <c r="K180" s="12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</row>
    <row r="181" spans="1:29" ht="21.75" customHeight="1" x14ac:dyDescent="0.5">
      <c r="A181" s="7"/>
      <c r="B181" s="7"/>
      <c r="C181" s="101"/>
      <c r="D181" s="12"/>
      <c r="E181" s="14"/>
      <c r="F181" s="12"/>
      <c r="G181" s="12"/>
      <c r="H181" s="12"/>
      <c r="I181" s="115"/>
      <c r="J181" s="12"/>
      <c r="K181" s="12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</row>
    <row r="182" spans="1:29" ht="21.75" customHeight="1" x14ac:dyDescent="0.5">
      <c r="A182" s="7"/>
      <c r="B182" s="7"/>
      <c r="C182" s="101"/>
      <c r="D182" s="12"/>
      <c r="E182" s="14"/>
      <c r="F182" s="12"/>
      <c r="G182" s="12"/>
      <c r="H182" s="12"/>
      <c r="I182" s="115"/>
      <c r="J182" s="12"/>
      <c r="K182" s="12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</row>
    <row r="183" spans="1:29" ht="21.75" customHeight="1" x14ac:dyDescent="0.5">
      <c r="A183" s="7"/>
      <c r="B183" s="7"/>
      <c r="C183" s="101"/>
      <c r="D183" s="12"/>
      <c r="E183" s="14"/>
      <c r="F183" s="12"/>
      <c r="G183" s="12"/>
      <c r="H183" s="12"/>
      <c r="I183" s="115"/>
      <c r="J183" s="12"/>
      <c r="K183" s="12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</row>
    <row r="184" spans="1:29" ht="21.75" customHeight="1" x14ac:dyDescent="0.5">
      <c r="A184" s="7"/>
      <c r="B184" s="7"/>
      <c r="C184" s="101"/>
      <c r="D184" s="12"/>
      <c r="E184" s="14"/>
      <c r="F184" s="12"/>
      <c r="G184" s="12"/>
      <c r="H184" s="12"/>
      <c r="I184" s="115"/>
      <c r="J184" s="12"/>
      <c r="K184" s="12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</row>
    <row r="185" spans="1:29" ht="21.75" customHeight="1" x14ac:dyDescent="0.5">
      <c r="A185" s="7"/>
      <c r="B185" s="7"/>
      <c r="C185" s="101"/>
      <c r="D185" s="12"/>
      <c r="E185" s="14"/>
      <c r="F185" s="12"/>
      <c r="G185" s="12"/>
      <c r="H185" s="12"/>
      <c r="I185" s="115"/>
      <c r="J185" s="12"/>
      <c r="K185" s="12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</row>
    <row r="186" spans="1:29" ht="21.75" customHeight="1" x14ac:dyDescent="0.5">
      <c r="A186" s="7"/>
      <c r="B186" s="7"/>
      <c r="C186" s="101"/>
      <c r="D186" s="12"/>
      <c r="E186" s="14"/>
      <c r="F186" s="12"/>
      <c r="G186" s="12"/>
      <c r="H186" s="12"/>
      <c r="I186" s="115"/>
      <c r="J186" s="12"/>
      <c r="K186" s="12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</row>
    <row r="187" spans="1:29" ht="21.75" customHeight="1" x14ac:dyDescent="0.5">
      <c r="A187" s="7"/>
      <c r="B187" s="7"/>
      <c r="C187" s="101"/>
      <c r="D187" s="12"/>
      <c r="E187" s="14"/>
      <c r="F187" s="12"/>
      <c r="G187" s="12"/>
      <c r="H187" s="12"/>
      <c r="I187" s="115"/>
      <c r="J187" s="12"/>
      <c r="K187" s="12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</row>
    <row r="188" spans="1:29" ht="21.75" customHeight="1" x14ac:dyDescent="0.5">
      <c r="A188" s="7"/>
      <c r="B188" s="7"/>
      <c r="C188" s="101"/>
      <c r="D188" s="12"/>
      <c r="E188" s="14"/>
      <c r="F188" s="12"/>
      <c r="G188" s="12"/>
      <c r="H188" s="12"/>
      <c r="I188" s="115"/>
      <c r="J188" s="12"/>
      <c r="K188" s="12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</row>
    <row r="189" spans="1:29" ht="21.75" customHeight="1" x14ac:dyDescent="0.5">
      <c r="A189" s="7"/>
      <c r="B189" s="7"/>
      <c r="C189" s="101"/>
      <c r="D189" s="12"/>
      <c r="E189" s="14"/>
      <c r="F189" s="12"/>
      <c r="G189" s="12"/>
      <c r="H189" s="12"/>
      <c r="I189" s="115"/>
      <c r="J189" s="12"/>
      <c r="K189" s="12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</row>
    <row r="190" spans="1:29" ht="21.75" customHeight="1" x14ac:dyDescent="0.5">
      <c r="A190" s="7"/>
      <c r="B190" s="7"/>
      <c r="C190" s="101"/>
      <c r="D190" s="12"/>
      <c r="E190" s="14"/>
      <c r="F190" s="12"/>
      <c r="G190" s="12"/>
      <c r="H190" s="12"/>
      <c r="I190" s="115"/>
      <c r="J190" s="12"/>
      <c r="K190" s="12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</row>
    <row r="191" spans="1:29" ht="21.75" customHeight="1" x14ac:dyDescent="0.5">
      <c r="A191" s="7"/>
      <c r="B191" s="7"/>
      <c r="C191" s="101"/>
      <c r="D191" s="12"/>
      <c r="E191" s="14"/>
      <c r="F191" s="12"/>
      <c r="G191" s="12"/>
      <c r="H191" s="12"/>
      <c r="I191" s="115"/>
      <c r="J191" s="12"/>
      <c r="K191" s="12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</row>
    <row r="192" spans="1:29" ht="21.75" customHeight="1" x14ac:dyDescent="0.5">
      <c r="A192" s="7"/>
      <c r="B192" s="7"/>
      <c r="C192" s="101"/>
      <c r="D192" s="12"/>
      <c r="E192" s="14"/>
      <c r="F192" s="12"/>
      <c r="G192" s="12"/>
      <c r="H192" s="12"/>
      <c r="I192" s="115"/>
      <c r="J192" s="12"/>
      <c r="K192" s="12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</row>
    <row r="193" spans="1:29" ht="21.75" customHeight="1" x14ac:dyDescent="0.5">
      <c r="A193" s="7"/>
      <c r="B193" s="7"/>
      <c r="C193" s="101"/>
      <c r="D193" s="12"/>
      <c r="E193" s="14"/>
      <c r="F193" s="12"/>
      <c r="G193" s="12"/>
      <c r="H193" s="12"/>
      <c r="I193" s="115"/>
      <c r="J193" s="12"/>
      <c r="K193" s="12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</row>
    <row r="194" spans="1:29" ht="21.75" customHeight="1" x14ac:dyDescent="0.5">
      <c r="A194" s="7"/>
      <c r="B194" s="7"/>
      <c r="C194" s="101"/>
      <c r="D194" s="12"/>
      <c r="E194" s="14"/>
      <c r="F194" s="12"/>
      <c r="G194" s="12"/>
      <c r="H194" s="12"/>
      <c r="I194" s="115"/>
      <c r="J194" s="12"/>
      <c r="K194" s="12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</row>
    <row r="195" spans="1:29" ht="21.75" customHeight="1" x14ac:dyDescent="0.5">
      <c r="A195" s="7"/>
      <c r="B195" s="7"/>
      <c r="C195" s="101"/>
      <c r="D195" s="12"/>
      <c r="E195" s="14"/>
      <c r="F195" s="12"/>
      <c r="G195" s="12"/>
      <c r="H195" s="12"/>
      <c r="I195" s="115"/>
      <c r="J195" s="12"/>
      <c r="K195" s="12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</row>
    <row r="196" spans="1:29" ht="21.75" customHeight="1" x14ac:dyDescent="0.5">
      <c r="A196" s="7"/>
      <c r="B196" s="7"/>
      <c r="C196" s="101"/>
      <c r="D196" s="12"/>
      <c r="E196" s="14"/>
      <c r="F196" s="12"/>
      <c r="G196" s="12"/>
      <c r="H196" s="12"/>
      <c r="I196" s="115"/>
      <c r="J196" s="12"/>
      <c r="K196" s="12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</row>
    <row r="197" spans="1:29" ht="21.75" customHeight="1" x14ac:dyDescent="0.5">
      <c r="A197" s="7"/>
      <c r="B197" s="7"/>
      <c r="C197" s="101"/>
      <c r="D197" s="12"/>
      <c r="E197" s="14"/>
      <c r="F197" s="12"/>
      <c r="G197" s="12"/>
      <c r="H197" s="12"/>
      <c r="I197" s="115"/>
      <c r="J197" s="12"/>
      <c r="K197" s="12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</row>
    <row r="198" spans="1:29" ht="21.75" customHeight="1" x14ac:dyDescent="0.5">
      <c r="A198" s="7"/>
      <c r="B198" s="7"/>
      <c r="C198" s="101"/>
      <c r="D198" s="12"/>
      <c r="E198" s="14"/>
      <c r="F198" s="12"/>
      <c r="G198" s="12"/>
      <c r="H198" s="12"/>
      <c r="I198" s="115"/>
      <c r="J198" s="12"/>
      <c r="K198" s="12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</row>
    <row r="199" spans="1:29" ht="21.75" customHeight="1" x14ac:dyDescent="0.5">
      <c r="A199" s="7"/>
      <c r="B199" s="7"/>
      <c r="C199" s="101"/>
      <c r="D199" s="12"/>
      <c r="E199" s="14"/>
      <c r="F199" s="12"/>
      <c r="G199" s="12"/>
      <c r="H199" s="12"/>
      <c r="I199" s="115"/>
      <c r="J199" s="12"/>
      <c r="K199" s="12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</row>
    <row r="200" spans="1:29" ht="21.75" customHeight="1" x14ac:dyDescent="0.5">
      <c r="A200" s="7"/>
      <c r="B200" s="7"/>
      <c r="C200" s="101"/>
      <c r="D200" s="12"/>
      <c r="E200" s="14"/>
      <c r="F200" s="12"/>
      <c r="G200" s="12"/>
      <c r="H200" s="12"/>
      <c r="I200" s="115"/>
      <c r="J200" s="12"/>
      <c r="K200" s="12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</row>
    <row r="201" spans="1:29" ht="21.75" customHeight="1" x14ac:dyDescent="0.5">
      <c r="A201" s="7"/>
      <c r="B201" s="7"/>
      <c r="C201" s="101"/>
      <c r="D201" s="12"/>
      <c r="E201" s="14"/>
      <c r="F201" s="12"/>
      <c r="G201" s="12"/>
      <c r="H201" s="12"/>
      <c r="I201" s="115"/>
      <c r="J201" s="12"/>
      <c r="K201" s="12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</row>
    <row r="202" spans="1:29" ht="21.75" customHeight="1" x14ac:dyDescent="0.5">
      <c r="A202" s="7"/>
      <c r="B202" s="7"/>
      <c r="C202" s="101"/>
      <c r="D202" s="12"/>
      <c r="E202" s="14"/>
      <c r="F202" s="12"/>
      <c r="G202" s="12"/>
      <c r="H202" s="12"/>
      <c r="I202" s="115"/>
      <c r="J202" s="12"/>
      <c r="K202" s="12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</row>
    <row r="203" spans="1:29" ht="21.75" customHeight="1" x14ac:dyDescent="0.5">
      <c r="A203" s="7"/>
      <c r="B203" s="7"/>
      <c r="C203" s="101"/>
      <c r="D203" s="12"/>
      <c r="E203" s="14"/>
      <c r="F203" s="12"/>
      <c r="G203" s="12"/>
      <c r="H203" s="12"/>
      <c r="I203" s="115"/>
      <c r="J203" s="12"/>
      <c r="K203" s="12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</row>
    <row r="204" spans="1:29" ht="21.75" customHeight="1" x14ac:dyDescent="0.5">
      <c r="A204" s="7"/>
      <c r="B204" s="7"/>
      <c r="C204" s="101"/>
      <c r="D204" s="12"/>
      <c r="E204" s="14"/>
      <c r="F204" s="12"/>
      <c r="G204" s="12"/>
      <c r="H204" s="12"/>
      <c r="I204" s="115"/>
      <c r="J204" s="12"/>
      <c r="K204" s="12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</row>
    <row r="205" spans="1:29" ht="21.75" customHeight="1" x14ac:dyDescent="0.5">
      <c r="A205" s="7"/>
      <c r="B205" s="7"/>
      <c r="C205" s="101"/>
      <c r="D205" s="12"/>
      <c r="E205" s="14"/>
      <c r="F205" s="12"/>
      <c r="G205" s="12"/>
      <c r="H205" s="12"/>
      <c r="I205" s="115"/>
      <c r="J205" s="12"/>
      <c r="K205" s="12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</row>
    <row r="206" spans="1:29" ht="21.75" customHeight="1" x14ac:dyDescent="0.5">
      <c r="A206" s="7"/>
      <c r="B206" s="7"/>
      <c r="C206" s="101"/>
      <c r="D206" s="12"/>
      <c r="E206" s="14"/>
      <c r="F206" s="12"/>
      <c r="G206" s="12"/>
      <c r="H206" s="12"/>
      <c r="I206" s="115"/>
      <c r="J206" s="12"/>
      <c r="K206" s="12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</row>
    <row r="207" spans="1:29" ht="21.75" customHeight="1" x14ac:dyDescent="0.5">
      <c r="A207" s="7"/>
      <c r="B207" s="7"/>
      <c r="C207" s="101"/>
      <c r="D207" s="12"/>
      <c r="E207" s="14"/>
      <c r="F207" s="12"/>
      <c r="G207" s="12"/>
      <c r="H207" s="12"/>
      <c r="I207" s="115"/>
      <c r="J207" s="12"/>
      <c r="K207" s="12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</row>
    <row r="208" spans="1:29" ht="21.75" customHeight="1" x14ac:dyDescent="0.5">
      <c r="A208" s="7"/>
      <c r="B208" s="7"/>
      <c r="C208" s="101"/>
      <c r="D208" s="12"/>
      <c r="E208" s="14"/>
      <c r="F208" s="12"/>
      <c r="G208" s="12"/>
      <c r="H208" s="12"/>
      <c r="I208" s="115"/>
      <c r="J208" s="12"/>
      <c r="K208" s="12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</row>
    <row r="209" spans="1:29" ht="21.75" customHeight="1" x14ac:dyDescent="0.5">
      <c r="A209" s="7"/>
      <c r="B209" s="7"/>
      <c r="C209" s="101"/>
      <c r="D209" s="12"/>
      <c r="E209" s="14"/>
      <c r="F209" s="12"/>
      <c r="G209" s="12"/>
      <c r="H209" s="12"/>
      <c r="I209" s="115"/>
      <c r="J209" s="12"/>
      <c r="K209" s="12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</row>
    <row r="210" spans="1:29" ht="21.75" customHeight="1" x14ac:dyDescent="0.5">
      <c r="A210" s="7"/>
      <c r="B210" s="7"/>
      <c r="C210" s="101"/>
      <c r="D210" s="12"/>
      <c r="E210" s="14"/>
      <c r="F210" s="12"/>
      <c r="G210" s="12"/>
      <c r="H210" s="12"/>
      <c r="I210" s="115"/>
      <c r="J210" s="12"/>
      <c r="K210" s="12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</row>
    <row r="211" spans="1:29" ht="21.75" customHeight="1" x14ac:dyDescent="0.5">
      <c r="A211" s="7"/>
      <c r="B211" s="7"/>
      <c r="C211" s="101"/>
      <c r="D211" s="12"/>
      <c r="E211" s="14"/>
      <c r="F211" s="12"/>
      <c r="G211" s="12"/>
      <c r="H211" s="12"/>
      <c r="I211" s="115"/>
      <c r="J211" s="12"/>
      <c r="K211" s="12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</row>
    <row r="212" spans="1:29" ht="21.75" customHeight="1" x14ac:dyDescent="0.5">
      <c r="A212" s="7"/>
      <c r="B212" s="7"/>
      <c r="C212" s="101"/>
      <c r="D212" s="12"/>
      <c r="E212" s="14"/>
      <c r="F212" s="12"/>
      <c r="G212" s="12"/>
      <c r="H212" s="12"/>
      <c r="I212" s="115"/>
      <c r="J212" s="12"/>
      <c r="K212" s="12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</row>
    <row r="213" spans="1:29" ht="21.75" customHeight="1" x14ac:dyDescent="0.5">
      <c r="A213" s="7"/>
      <c r="B213" s="7"/>
      <c r="C213" s="101"/>
      <c r="D213" s="12"/>
      <c r="E213" s="14"/>
      <c r="F213" s="12"/>
      <c r="G213" s="12"/>
      <c r="H213" s="12"/>
      <c r="I213" s="115"/>
      <c r="J213" s="12"/>
      <c r="K213" s="12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</row>
    <row r="214" spans="1:29" ht="21.75" customHeight="1" x14ac:dyDescent="0.5">
      <c r="A214" s="7"/>
      <c r="B214" s="7"/>
      <c r="C214" s="101"/>
      <c r="D214" s="12"/>
      <c r="E214" s="14"/>
      <c r="F214" s="12"/>
      <c r="G214" s="12"/>
      <c r="H214" s="12"/>
      <c r="I214" s="115"/>
      <c r="J214" s="12"/>
      <c r="K214" s="12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</row>
    <row r="215" spans="1:29" ht="21.75" customHeight="1" x14ac:dyDescent="0.5">
      <c r="A215" s="7"/>
      <c r="B215" s="7"/>
      <c r="C215" s="101"/>
      <c r="D215" s="12"/>
      <c r="E215" s="14"/>
      <c r="F215" s="12"/>
      <c r="G215" s="12"/>
      <c r="H215" s="12"/>
      <c r="I215" s="115"/>
      <c r="J215" s="12"/>
      <c r="K215" s="12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</row>
    <row r="216" spans="1:29" ht="21.75" customHeight="1" x14ac:dyDescent="0.5">
      <c r="A216" s="7"/>
      <c r="B216" s="7"/>
      <c r="C216" s="101"/>
      <c r="D216" s="12"/>
      <c r="E216" s="14"/>
      <c r="F216" s="12"/>
      <c r="G216" s="12"/>
      <c r="H216" s="12"/>
      <c r="I216" s="115"/>
      <c r="J216" s="12"/>
      <c r="K216" s="12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</row>
    <row r="217" spans="1:29" ht="21.75" customHeight="1" x14ac:dyDescent="0.5">
      <c r="A217" s="7"/>
      <c r="B217" s="7"/>
      <c r="C217" s="101"/>
      <c r="D217" s="12"/>
      <c r="E217" s="14"/>
      <c r="F217" s="12"/>
      <c r="G217" s="12"/>
      <c r="H217" s="12"/>
      <c r="I217" s="115"/>
      <c r="J217" s="12"/>
      <c r="K217" s="12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</row>
    <row r="218" spans="1:29" ht="21.75" customHeight="1" x14ac:dyDescent="0.5">
      <c r="A218" s="7"/>
      <c r="B218" s="7"/>
      <c r="C218" s="101"/>
      <c r="D218" s="12"/>
      <c r="E218" s="14"/>
      <c r="F218" s="12"/>
      <c r="G218" s="12"/>
      <c r="H218" s="12"/>
      <c r="I218" s="115"/>
      <c r="J218" s="12"/>
      <c r="K218" s="12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</row>
    <row r="219" spans="1:29" ht="21.75" customHeight="1" x14ac:dyDescent="0.5">
      <c r="A219" s="7"/>
      <c r="B219" s="7"/>
      <c r="C219" s="101"/>
      <c r="D219" s="12"/>
      <c r="E219" s="14"/>
      <c r="F219" s="12"/>
      <c r="G219" s="12"/>
      <c r="H219" s="12"/>
      <c r="I219" s="115"/>
      <c r="J219" s="12"/>
      <c r="K219" s="12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</row>
    <row r="220" spans="1:29" ht="21.75" customHeight="1" x14ac:dyDescent="0.5">
      <c r="A220" s="7"/>
      <c r="B220" s="7"/>
      <c r="C220" s="101"/>
      <c r="D220" s="12"/>
      <c r="E220" s="14"/>
      <c r="F220" s="12"/>
      <c r="G220" s="12"/>
      <c r="H220" s="12"/>
      <c r="I220" s="115"/>
      <c r="J220" s="12"/>
      <c r="K220" s="12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</row>
    <row r="221" spans="1:29" ht="21.75" customHeight="1" x14ac:dyDescent="0.5">
      <c r="A221" s="7"/>
      <c r="B221" s="7"/>
      <c r="C221" s="101"/>
      <c r="D221" s="12"/>
      <c r="E221" s="14"/>
      <c r="F221" s="12"/>
      <c r="G221" s="12"/>
      <c r="H221" s="12"/>
      <c r="I221" s="115"/>
      <c r="J221" s="12"/>
      <c r="K221" s="12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</row>
    <row r="222" spans="1:29" ht="21.75" customHeight="1" x14ac:dyDescent="0.5">
      <c r="A222" s="7"/>
      <c r="B222" s="7"/>
      <c r="C222" s="101"/>
      <c r="D222" s="12"/>
      <c r="E222" s="14"/>
      <c r="F222" s="12"/>
      <c r="G222" s="12"/>
      <c r="H222" s="12"/>
      <c r="I222" s="115"/>
      <c r="J222" s="12"/>
      <c r="K222" s="12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</row>
    <row r="223" spans="1:29" ht="21.75" customHeight="1" x14ac:dyDescent="0.5">
      <c r="A223" s="7"/>
      <c r="B223" s="7"/>
      <c r="C223" s="101"/>
      <c r="D223" s="12"/>
      <c r="E223" s="14"/>
      <c r="F223" s="12"/>
      <c r="G223" s="12"/>
      <c r="H223" s="12"/>
      <c r="I223" s="115"/>
      <c r="J223" s="12"/>
      <c r="K223" s="12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</row>
    <row r="224" spans="1:29" ht="21.75" customHeight="1" x14ac:dyDescent="0.5">
      <c r="A224" s="7"/>
      <c r="B224" s="7"/>
      <c r="C224" s="101"/>
      <c r="D224" s="12"/>
      <c r="E224" s="14"/>
      <c r="F224" s="12"/>
      <c r="G224" s="12"/>
      <c r="H224" s="12"/>
      <c r="I224" s="115"/>
      <c r="J224" s="12"/>
      <c r="K224" s="12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</row>
    <row r="225" spans="1:29" ht="21.75" customHeight="1" x14ac:dyDescent="0.5">
      <c r="A225" s="7"/>
      <c r="B225" s="7"/>
      <c r="C225" s="101"/>
      <c r="D225" s="12"/>
      <c r="E225" s="14"/>
      <c r="F225" s="12"/>
      <c r="G225" s="12"/>
      <c r="H225" s="12"/>
      <c r="I225" s="115"/>
      <c r="J225" s="12"/>
      <c r="K225" s="12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</row>
    <row r="226" spans="1:29" ht="21.75" customHeight="1" x14ac:dyDescent="0.5">
      <c r="A226" s="7"/>
      <c r="B226" s="7"/>
      <c r="C226" s="101"/>
      <c r="D226" s="12"/>
      <c r="E226" s="14"/>
      <c r="F226" s="12"/>
      <c r="G226" s="12"/>
      <c r="H226" s="12"/>
      <c r="I226" s="115"/>
      <c r="J226" s="12"/>
      <c r="K226" s="12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</row>
    <row r="227" spans="1:29" ht="21.75" customHeight="1" x14ac:dyDescent="0.5">
      <c r="A227" s="7"/>
      <c r="B227" s="7"/>
      <c r="C227" s="101"/>
      <c r="D227" s="12"/>
      <c r="E227" s="14"/>
      <c r="F227" s="12"/>
      <c r="G227" s="12"/>
      <c r="H227" s="12"/>
      <c r="I227" s="115"/>
      <c r="J227" s="12"/>
      <c r="K227" s="12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</row>
    <row r="228" spans="1:29" ht="21.75" customHeight="1" x14ac:dyDescent="0.5">
      <c r="A228" s="7"/>
      <c r="B228" s="7"/>
      <c r="C228" s="101"/>
      <c r="D228" s="12"/>
      <c r="E228" s="14"/>
      <c r="F228" s="12"/>
      <c r="G228" s="12"/>
      <c r="H228" s="12"/>
      <c r="I228" s="115"/>
      <c r="J228" s="12"/>
      <c r="K228" s="12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</row>
    <row r="229" spans="1:29" ht="21.75" customHeight="1" x14ac:dyDescent="0.5">
      <c r="A229" s="7"/>
      <c r="B229" s="7"/>
      <c r="C229" s="101"/>
      <c r="D229" s="12"/>
      <c r="E229" s="14"/>
      <c r="F229" s="12"/>
      <c r="G229" s="12"/>
      <c r="H229" s="12"/>
      <c r="I229" s="115"/>
      <c r="J229" s="12"/>
      <c r="K229" s="12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</row>
    <row r="230" spans="1:29" ht="21.75" customHeight="1" x14ac:dyDescent="0.5">
      <c r="A230" s="7"/>
      <c r="B230" s="7"/>
      <c r="C230" s="101"/>
      <c r="D230" s="12"/>
      <c r="E230" s="14"/>
      <c r="F230" s="12"/>
      <c r="G230" s="12"/>
      <c r="H230" s="12"/>
      <c r="I230" s="115"/>
      <c r="J230" s="12"/>
      <c r="K230" s="12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</row>
    <row r="231" spans="1:29" ht="21.75" customHeight="1" x14ac:dyDescent="0.5">
      <c r="A231" s="7"/>
      <c r="B231" s="7"/>
      <c r="C231" s="101"/>
      <c r="D231" s="12"/>
      <c r="E231" s="14"/>
      <c r="F231" s="12"/>
      <c r="G231" s="12"/>
      <c r="H231" s="12"/>
      <c r="I231" s="115"/>
      <c r="J231" s="12"/>
      <c r="K231" s="12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</row>
    <row r="232" spans="1:29" ht="21.75" customHeight="1" x14ac:dyDescent="0.5">
      <c r="A232" s="7"/>
      <c r="B232" s="7"/>
      <c r="C232" s="101"/>
      <c r="D232" s="12"/>
      <c r="E232" s="14"/>
      <c r="F232" s="12"/>
      <c r="G232" s="12"/>
      <c r="H232" s="12"/>
      <c r="I232" s="115"/>
      <c r="J232" s="12"/>
      <c r="K232" s="12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</row>
    <row r="233" spans="1:29" ht="21.75" customHeight="1" x14ac:dyDescent="0.5">
      <c r="A233" s="7"/>
      <c r="B233" s="7"/>
      <c r="C233" s="101"/>
      <c r="D233" s="12"/>
      <c r="E233" s="14"/>
      <c r="F233" s="12"/>
      <c r="G233" s="12"/>
      <c r="H233" s="12"/>
      <c r="I233" s="115"/>
      <c r="J233" s="12"/>
      <c r="K233" s="12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</row>
    <row r="234" spans="1:29" ht="21.75" customHeight="1" x14ac:dyDescent="0.5">
      <c r="A234" s="7"/>
      <c r="B234" s="7"/>
      <c r="C234" s="101"/>
      <c r="D234" s="12"/>
      <c r="E234" s="14"/>
      <c r="F234" s="12"/>
      <c r="G234" s="12"/>
      <c r="H234" s="12"/>
      <c r="I234" s="115"/>
      <c r="J234" s="12"/>
      <c r="K234" s="12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</row>
    <row r="235" spans="1:29" ht="21.75" customHeight="1" x14ac:dyDescent="0.5">
      <c r="A235" s="7"/>
      <c r="B235" s="7"/>
      <c r="C235" s="101"/>
      <c r="D235" s="12"/>
      <c r="E235" s="14"/>
      <c r="F235" s="12"/>
      <c r="G235" s="12"/>
      <c r="H235" s="12"/>
      <c r="I235" s="115"/>
      <c r="J235" s="12"/>
      <c r="K235" s="12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</row>
    <row r="236" spans="1:29" ht="21.75" customHeight="1" x14ac:dyDescent="0.5">
      <c r="A236" s="7"/>
      <c r="B236" s="7"/>
      <c r="C236" s="101"/>
      <c r="D236" s="12"/>
      <c r="E236" s="14"/>
      <c r="F236" s="12"/>
      <c r="G236" s="12"/>
      <c r="H236" s="12"/>
      <c r="I236" s="115"/>
      <c r="J236" s="12"/>
      <c r="K236" s="12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</row>
    <row r="237" spans="1:29" ht="21.75" customHeight="1" x14ac:dyDescent="0.5">
      <c r="A237" s="7"/>
      <c r="B237" s="7"/>
      <c r="C237" s="101"/>
      <c r="D237" s="12"/>
      <c r="E237" s="14"/>
      <c r="F237" s="12"/>
      <c r="G237" s="12"/>
      <c r="H237" s="12"/>
      <c r="I237" s="115"/>
      <c r="J237" s="12"/>
      <c r="K237" s="12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</row>
    <row r="238" spans="1:29" ht="21.75" customHeight="1" x14ac:dyDescent="0.5">
      <c r="A238" s="7"/>
      <c r="B238" s="7"/>
      <c r="C238" s="101"/>
      <c r="D238" s="12"/>
      <c r="E238" s="14"/>
      <c r="F238" s="12"/>
      <c r="G238" s="12"/>
      <c r="H238" s="12"/>
      <c r="I238" s="115"/>
      <c r="J238" s="12"/>
      <c r="K238" s="12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</row>
    <row r="239" spans="1:29" ht="21.75" customHeight="1" x14ac:dyDescent="0.5">
      <c r="A239" s="7"/>
      <c r="B239" s="7"/>
      <c r="C239" s="101"/>
      <c r="D239" s="12"/>
      <c r="E239" s="14"/>
      <c r="F239" s="12"/>
      <c r="G239" s="12"/>
      <c r="H239" s="12"/>
      <c r="I239" s="115"/>
      <c r="J239" s="12"/>
      <c r="K239" s="12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</row>
    <row r="240" spans="1:29" ht="21.75" customHeight="1" x14ac:dyDescent="0.5">
      <c r="A240" s="7"/>
      <c r="B240" s="7"/>
      <c r="C240" s="101"/>
      <c r="D240" s="12"/>
      <c r="E240" s="14"/>
      <c r="F240" s="12"/>
      <c r="G240" s="12"/>
      <c r="H240" s="12"/>
      <c r="I240" s="115"/>
      <c r="J240" s="12"/>
      <c r="K240" s="12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</row>
    <row r="241" spans="1:29" ht="21.75" customHeight="1" x14ac:dyDescent="0.5">
      <c r="A241" s="7"/>
      <c r="B241" s="7"/>
      <c r="C241" s="101"/>
      <c r="D241" s="12"/>
      <c r="E241" s="14"/>
      <c r="F241" s="12"/>
      <c r="G241" s="12"/>
      <c r="H241" s="12"/>
      <c r="I241" s="115"/>
      <c r="J241" s="12"/>
      <c r="K241" s="12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</row>
    <row r="242" spans="1:29" ht="21.75" customHeight="1" x14ac:dyDescent="0.5">
      <c r="A242" s="7"/>
      <c r="B242" s="7"/>
      <c r="C242" s="101"/>
      <c r="D242" s="12"/>
      <c r="E242" s="14"/>
      <c r="F242" s="12"/>
      <c r="G242" s="12"/>
      <c r="H242" s="12"/>
      <c r="I242" s="115"/>
      <c r="J242" s="12"/>
      <c r="K242" s="12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</row>
    <row r="243" spans="1:29" ht="21.75" customHeight="1" x14ac:dyDescent="0.5">
      <c r="A243" s="7"/>
      <c r="B243" s="7"/>
      <c r="C243" s="101"/>
      <c r="D243" s="12"/>
      <c r="E243" s="14"/>
      <c r="F243" s="12"/>
      <c r="G243" s="12"/>
      <c r="H243" s="12"/>
      <c r="I243" s="115"/>
      <c r="J243" s="12"/>
      <c r="K243" s="12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</row>
    <row r="244" spans="1:29" ht="21.75" customHeight="1" x14ac:dyDescent="0.5">
      <c r="A244" s="7"/>
      <c r="B244" s="7"/>
      <c r="C244" s="101"/>
      <c r="D244" s="12"/>
      <c r="E244" s="14"/>
      <c r="F244" s="12"/>
      <c r="G244" s="12"/>
      <c r="H244" s="12"/>
      <c r="I244" s="115"/>
      <c r="J244" s="12"/>
      <c r="K244" s="12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</row>
    <row r="245" spans="1:29" ht="21.75" customHeight="1" x14ac:dyDescent="0.5">
      <c r="A245" s="7"/>
      <c r="B245" s="7"/>
      <c r="C245" s="101"/>
      <c r="D245" s="12"/>
      <c r="E245" s="14"/>
      <c r="F245" s="12"/>
      <c r="G245" s="12"/>
      <c r="H245" s="12"/>
      <c r="I245" s="115"/>
      <c r="J245" s="12"/>
      <c r="K245" s="12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</row>
    <row r="246" spans="1:29" ht="21.75" customHeight="1" x14ac:dyDescent="0.5">
      <c r="A246" s="7"/>
      <c r="B246" s="7"/>
      <c r="C246" s="101"/>
      <c r="D246" s="12"/>
      <c r="E246" s="14"/>
      <c r="F246" s="12"/>
      <c r="G246" s="12"/>
      <c r="H246" s="12"/>
      <c r="I246" s="115"/>
      <c r="J246" s="12"/>
      <c r="K246" s="12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</row>
    <row r="247" spans="1:29" ht="21.75" customHeight="1" x14ac:dyDescent="0.5">
      <c r="A247" s="7"/>
      <c r="B247" s="7"/>
      <c r="C247" s="101"/>
      <c r="D247" s="12"/>
      <c r="E247" s="14"/>
      <c r="F247" s="12"/>
      <c r="G247" s="12"/>
      <c r="H247" s="12"/>
      <c r="I247" s="115"/>
      <c r="J247" s="12"/>
      <c r="K247" s="12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</row>
    <row r="248" spans="1:29" ht="21.75" customHeight="1" x14ac:dyDescent="0.5">
      <c r="A248" s="7"/>
      <c r="B248" s="7"/>
      <c r="C248" s="101"/>
      <c r="D248" s="12"/>
      <c r="E248" s="14"/>
      <c r="F248" s="12"/>
      <c r="G248" s="12"/>
      <c r="H248" s="12"/>
      <c r="I248" s="115"/>
      <c r="J248" s="12"/>
      <c r="K248" s="12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</row>
    <row r="249" spans="1:29" ht="21.75" customHeight="1" x14ac:dyDescent="0.5">
      <c r="A249" s="7"/>
      <c r="B249" s="7"/>
      <c r="C249" s="101"/>
      <c r="D249" s="12"/>
      <c r="E249" s="14"/>
      <c r="F249" s="12"/>
      <c r="G249" s="12"/>
      <c r="H249" s="12"/>
      <c r="I249" s="115"/>
      <c r="J249" s="12"/>
      <c r="K249" s="12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</row>
    <row r="250" spans="1:29" ht="21.75" customHeight="1" x14ac:dyDescent="0.5">
      <c r="A250" s="7"/>
      <c r="B250" s="7"/>
      <c r="C250" s="101"/>
      <c r="D250" s="12"/>
      <c r="E250" s="14"/>
      <c r="F250" s="12"/>
      <c r="G250" s="12"/>
      <c r="H250" s="12"/>
      <c r="I250" s="115"/>
      <c r="J250" s="12"/>
      <c r="K250" s="12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</row>
    <row r="251" spans="1:29" ht="21.75" customHeight="1" x14ac:dyDescent="0.5">
      <c r="A251" s="7"/>
      <c r="B251" s="7"/>
      <c r="C251" s="101"/>
      <c r="D251" s="12"/>
      <c r="E251" s="14"/>
      <c r="F251" s="12"/>
      <c r="G251" s="12"/>
      <c r="H251" s="12"/>
      <c r="I251" s="115"/>
      <c r="J251" s="12"/>
      <c r="K251" s="12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</row>
    <row r="252" spans="1:29" ht="21.75" customHeight="1" x14ac:dyDescent="0.5">
      <c r="A252" s="7"/>
      <c r="B252" s="7"/>
      <c r="C252" s="101"/>
      <c r="D252" s="12"/>
      <c r="E252" s="14"/>
      <c r="F252" s="12"/>
      <c r="G252" s="12"/>
      <c r="H252" s="12"/>
      <c r="I252" s="115"/>
      <c r="J252" s="12"/>
      <c r="K252" s="12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</row>
    <row r="253" spans="1:29" ht="21.75" customHeight="1" x14ac:dyDescent="0.5">
      <c r="A253" s="7"/>
      <c r="B253" s="7"/>
      <c r="C253" s="101"/>
      <c r="D253" s="12"/>
      <c r="E253" s="14"/>
      <c r="F253" s="12"/>
      <c r="G253" s="12"/>
      <c r="H253" s="12"/>
      <c r="I253" s="115"/>
      <c r="J253" s="12"/>
      <c r="K253" s="12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</row>
    <row r="254" spans="1:29" ht="21.75" customHeight="1" x14ac:dyDescent="0.5">
      <c r="A254" s="7"/>
      <c r="B254" s="7"/>
      <c r="C254" s="101"/>
      <c r="D254" s="12"/>
      <c r="E254" s="14"/>
      <c r="F254" s="12"/>
      <c r="G254" s="12"/>
      <c r="H254" s="12"/>
      <c r="I254" s="115"/>
      <c r="J254" s="12"/>
      <c r="K254" s="12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</row>
    <row r="255" spans="1:29" ht="21.75" customHeight="1" x14ac:dyDescent="0.5">
      <c r="A255" s="7"/>
      <c r="B255" s="7"/>
      <c r="C255" s="101"/>
      <c r="D255" s="12"/>
      <c r="E255" s="14"/>
      <c r="F255" s="12"/>
      <c r="G255" s="12"/>
      <c r="H255" s="12"/>
      <c r="I255" s="115"/>
      <c r="J255" s="12"/>
      <c r="K255" s="12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</row>
    <row r="256" spans="1:29" ht="21.75" customHeight="1" x14ac:dyDescent="0.5">
      <c r="A256" s="7"/>
      <c r="B256" s="7"/>
      <c r="C256" s="101"/>
      <c r="D256" s="12"/>
      <c r="E256" s="14"/>
      <c r="F256" s="12"/>
      <c r="G256" s="12"/>
      <c r="H256" s="12"/>
      <c r="I256" s="115"/>
      <c r="J256" s="12"/>
      <c r="K256" s="12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</row>
    <row r="257" spans="1:29" ht="21.75" customHeight="1" x14ac:dyDescent="0.5">
      <c r="A257" s="7"/>
      <c r="B257" s="7"/>
      <c r="C257" s="101"/>
      <c r="D257" s="12"/>
      <c r="E257" s="14"/>
      <c r="F257" s="12"/>
      <c r="G257" s="12"/>
      <c r="H257" s="12"/>
      <c r="I257" s="115"/>
      <c r="J257" s="12"/>
      <c r="K257" s="12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</row>
    <row r="258" spans="1:29" ht="21.75" customHeight="1" x14ac:dyDescent="0.5">
      <c r="A258" s="7"/>
      <c r="B258" s="7"/>
      <c r="C258" s="101"/>
      <c r="D258" s="12"/>
      <c r="E258" s="14"/>
      <c r="F258" s="12"/>
      <c r="G258" s="12"/>
      <c r="H258" s="12"/>
      <c r="I258" s="115"/>
      <c r="J258" s="12"/>
      <c r="K258" s="12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</row>
    <row r="259" spans="1:29" ht="21.75" customHeight="1" x14ac:dyDescent="0.5">
      <c r="A259" s="7"/>
      <c r="B259" s="7"/>
      <c r="C259" s="101"/>
      <c r="D259" s="12"/>
      <c r="E259" s="14"/>
      <c r="F259" s="12"/>
      <c r="G259" s="12"/>
      <c r="H259" s="12"/>
      <c r="I259" s="115"/>
      <c r="J259" s="12"/>
      <c r="K259" s="12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</row>
    <row r="260" spans="1:29" ht="21.75" customHeight="1" x14ac:dyDescent="0.5">
      <c r="A260" s="7"/>
      <c r="B260" s="7"/>
      <c r="C260" s="101"/>
      <c r="D260" s="12"/>
      <c r="E260" s="14"/>
      <c r="F260" s="12"/>
      <c r="G260" s="12"/>
      <c r="H260" s="12"/>
      <c r="I260" s="115"/>
      <c r="J260" s="12"/>
      <c r="K260" s="12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</row>
    <row r="261" spans="1:29" ht="21.75" customHeight="1" x14ac:dyDescent="0.5">
      <c r="A261" s="7"/>
      <c r="B261" s="7"/>
      <c r="C261" s="101"/>
      <c r="D261" s="12"/>
      <c r="E261" s="14"/>
      <c r="F261" s="12"/>
      <c r="G261" s="12"/>
      <c r="H261" s="12"/>
      <c r="I261" s="115"/>
      <c r="J261" s="12"/>
      <c r="K261" s="12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</row>
    <row r="262" spans="1:29" ht="21.75" customHeight="1" x14ac:dyDescent="0.5">
      <c r="A262" s="7"/>
      <c r="B262" s="7"/>
      <c r="C262" s="101"/>
      <c r="D262" s="12"/>
      <c r="E262" s="14"/>
      <c r="F262" s="12"/>
      <c r="G262" s="12"/>
      <c r="H262" s="12"/>
      <c r="I262" s="115"/>
      <c r="J262" s="12"/>
      <c r="K262" s="12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</row>
    <row r="263" spans="1:29" ht="21.75" customHeight="1" x14ac:dyDescent="0.5">
      <c r="A263" s="7"/>
      <c r="B263" s="7"/>
      <c r="C263" s="101"/>
      <c r="D263" s="12"/>
      <c r="E263" s="14"/>
      <c r="F263" s="12"/>
      <c r="G263" s="12"/>
      <c r="H263" s="12"/>
      <c r="I263" s="115"/>
      <c r="J263" s="12"/>
      <c r="K263" s="12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</row>
    <row r="264" spans="1:29" ht="21.75" customHeight="1" x14ac:dyDescent="0.5">
      <c r="A264" s="7"/>
      <c r="B264" s="7"/>
      <c r="C264" s="101"/>
      <c r="D264" s="12"/>
      <c r="E264" s="14"/>
      <c r="F264" s="12"/>
      <c r="G264" s="12"/>
      <c r="H264" s="12"/>
      <c r="I264" s="115"/>
      <c r="J264" s="12"/>
      <c r="K264" s="12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</row>
    <row r="265" spans="1:29" ht="21.75" customHeight="1" x14ac:dyDescent="0.5">
      <c r="A265" s="7"/>
      <c r="B265" s="7"/>
      <c r="C265" s="101"/>
      <c r="D265" s="12"/>
      <c r="E265" s="14"/>
      <c r="F265" s="12"/>
      <c r="G265" s="12"/>
      <c r="H265" s="12"/>
      <c r="I265" s="115"/>
      <c r="J265" s="12"/>
      <c r="K265" s="12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</row>
    <row r="266" spans="1:29" ht="21.75" customHeight="1" x14ac:dyDescent="0.5">
      <c r="A266" s="7"/>
      <c r="B266" s="7"/>
      <c r="C266" s="101"/>
      <c r="D266" s="12"/>
      <c r="E266" s="14"/>
      <c r="F266" s="12"/>
      <c r="G266" s="12"/>
      <c r="H266" s="12"/>
      <c r="I266" s="115"/>
      <c r="J266" s="12"/>
      <c r="K266" s="12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</row>
    <row r="267" spans="1:29" ht="21.75" customHeight="1" x14ac:dyDescent="0.5">
      <c r="A267" s="7"/>
      <c r="B267" s="7"/>
      <c r="C267" s="101"/>
      <c r="D267" s="12"/>
      <c r="E267" s="14"/>
      <c r="F267" s="12"/>
      <c r="G267" s="12"/>
      <c r="H267" s="12"/>
      <c r="I267" s="115"/>
      <c r="J267" s="12"/>
      <c r="K267" s="12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</row>
    <row r="268" spans="1:29" ht="21.75" customHeight="1" x14ac:dyDescent="0.5">
      <c r="A268" s="7"/>
      <c r="B268" s="7"/>
      <c r="C268" s="101"/>
      <c r="D268" s="12"/>
      <c r="E268" s="14"/>
      <c r="F268" s="12"/>
      <c r="G268" s="12"/>
      <c r="H268" s="12"/>
      <c r="I268" s="115"/>
      <c r="J268" s="12"/>
      <c r="K268" s="12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</row>
    <row r="269" spans="1:29" ht="21.75" customHeight="1" x14ac:dyDescent="0.5">
      <c r="A269" s="7"/>
      <c r="B269" s="7"/>
      <c r="C269" s="101"/>
      <c r="D269" s="12"/>
      <c r="E269" s="14"/>
      <c r="F269" s="12"/>
      <c r="G269" s="12"/>
      <c r="H269" s="12"/>
      <c r="I269" s="115"/>
      <c r="J269" s="12"/>
      <c r="K269" s="12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</row>
    <row r="270" spans="1:29" ht="21.75" customHeight="1" x14ac:dyDescent="0.5">
      <c r="A270" s="7"/>
      <c r="B270" s="7"/>
      <c r="C270" s="101"/>
      <c r="D270" s="12"/>
      <c r="E270" s="14"/>
      <c r="F270" s="12"/>
      <c r="G270" s="12"/>
      <c r="H270" s="12"/>
      <c r="I270" s="115"/>
      <c r="J270" s="12"/>
      <c r="K270" s="12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</row>
    <row r="271" spans="1:29" ht="21.75" customHeight="1" x14ac:dyDescent="0.5">
      <c r="A271" s="7"/>
      <c r="B271" s="7"/>
      <c r="C271" s="101"/>
      <c r="D271" s="12"/>
      <c r="E271" s="14"/>
      <c r="F271" s="12"/>
      <c r="G271" s="12"/>
      <c r="H271" s="12"/>
      <c r="I271" s="115"/>
      <c r="J271" s="12"/>
      <c r="K271" s="12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</row>
    <row r="272" spans="1:29" ht="21.75" customHeight="1" x14ac:dyDescent="0.5">
      <c r="A272" s="7"/>
      <c r="B272" s="7"/>
      <c r="C272" s="101"/>
      <c r="D272" s="12"/>
      <c r="E272" s="14"/>
      <c r="F272" s="12"/>
      <c r="G272" s="12"/>
      <c r="H272" s="12"/>
      <c r="I272" s="115"/>
      <c r="J272" s="12"/>
      <c r="K272" s="12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</row>
    <row r="273" spans="1:29" ht="21.75" customHeight="1" x14ac:dyDescent="0.5">
      <c r="A273" s="7"/>
      <c r="B273" s="7"/>
      <c r="C273" s="101"/>
      <c r="D273" s="12"/>
      <c r="E273" s="14"/>
      <c r="F273" s="12"/>
      <c r="G273" s="12"/>
      <c r="H273" s="12"/>
      <c r="I273" s="115"/>
      <c r="J273" s="12"/>
      <c r="K273" s="12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</row>
    <row r="274" spans="1:29" ht="21.75" customHeight="1" x14ac:dyDescent="0.5">
      <c r="A274" s="7"/>
      <c r="B274" s="7"/>
      <c r="C274" s="101"/>
      <c r="D274" s="12"/>
      <c r="E274" s="14"/>
      <c r="F274" s="12"/>
      <c r="G274" s="12"/>
      <c r="H274" s="12"/>
      <c r="I274" s="115"/>
      <c r="J274" s="12"/>
      <c r="K274" s="12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</row>
    <row r="275" spans="1:29" ht="21.75" customHeight="1" x14ac:dyDescent="0.5">
      <c r="A275" s="7"/>
      <c r="B275" s="7"/>
      <c r="C275" s="101"/>
      <c r="D275" s="12"/>
      <c r="E275" s="14"/>
      <c r="F275" s="12"/>
      <c r="G275" s="12"/>
      <c r="H275" s="12"/>
      <c r="I275" s="115"/>
      <c r="J275" s="12"/>
      <c r="K275" s="12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</row>
    <row r="276" spans="1:29" ht="21.75" customHeight="1" x14ac:dyDescent="0.5">
      <c r="A276" s="7"/>
      <c r="B276" s="7"/>
      <c r="C276" s="101"/>
      <c r="D276" s="12"/>
      <c r="E276" s="14"/>
      <c r="F276" s="12"/>
      <c r="G276" s="12"/>
      <c r="H276" s="12"/>
      <c r="I276" s="115"/>
      <c r="J276" s="12"/>
      <c r="K276" s="12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</row>
    <row r="277" spans="1:29" ht="21.75" customHeight="1" x14ac:dyDescent="0.5">
      <c r="A277" s="7"/>
      <c r="B277" s="7"/>
      <c r="C277" s="101"/>
      <c r="D277" s="12"/>
      <c r="E277" s="14"/>
      <c r="F277" s="12"/>
      <c r="G277" s="12"/>
      <c r="H277" s="12"/>
      <c r="I277" s="115"/>
      <c r="J277" s="12"/>
      <c r="K277" s="12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</row>
    <row r="278" spans="1:29" ht="21.75" customHeight="1" x14ac:dyDescent="0.5">
      <c r="A278" s="7"/>
      <c r="B278" s="7"/>
      <c r="C278" s="101"/>
      <c r="D278" s="12"/>
      <c r="E278" s="14"/>
      <c r="F278" s="12"/>
      <c r="G278" s="12"/>
      <c r="H278" s="12"/>
      <c r="I278" s="115"/>
      <c r="J278" s="12"/>
      <c r="K278" s="12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</row>
    <row r="279" spans="1:29" ht="21.75" customHeight="1" x14ac:dyDescent="0.5">
      <c r="A279" s="7"/>
      <c r="B279" s="7"/>
      <c r="C279" s="101"/>
      <c r="D279" s="12"/>
      <c r="E279" s="14"/>
      <c r="F279" s="12"/>
      <c r="G279" s="12"/>
      <c r="H279" s="12"/>
      <c r="I279" s="115"/>
      <c r="J279" s="12"/>
      <c r="K279" s="12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</row>
    <row r="280" spans="1:29" ht="21.75" customHeight="1" x14ac:dyDescent="0.5">
      <c r="A280" s="7"/>
      <c r="B280" s="7"/>
      <c r="C280" s="101"/>
      <c r="D280" s="12"/>
      <c r="E280" s="14"/>
      <c r="F280" s="12"/>
      <c r="G280" s="12"/>
      <c r="H280" s="12"/>
      <c r="I280" s="115"/>
      <c r="J280" s="12"/>
      <c r="K280" s="12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</row>
    <row r="281" spans="1:29" ht="21.75" customHeight="1" x14ac:dyDescent="0.5">
      <c r="A281" s="7"/>
      <c r="B281" s="7"/>
      <c r="C281" s="101"/>
      <c r="D281" s="12"/>
      <c r="E281" s="14"/>
      <c r="F281" s="12"/>
      <c r="G281" s="12"/>
      <c r="H281" s="12"/>
      <c r="I281" s="115"/>
      <c r="J281" s="12"/>
      <c r="K281" s="12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</row>
    <row r="282" spans="1:29" ht="21.75" customHeight="1" x14ac:dyDescent="0.5">
      <c r="A282" s="7"/>
      <c r="B282" s="7"/>
      <c r="C282" s="101"/>
      <c r="D282" s="12"/>
      <c r="E282" s="14"/>
      <c r="F282" s="12"/>
      <c r="G282" s="12"/>
      <c r="H282" s="12"/>
      <c r="I282" s="115"/>
      <c r="J282" s="12"/>
      <c r="K282" s="12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</row>
    <row r="283" spans="1:29" ht="21.75" customHeight="1" x14ac:dyDescent="0.5">
      <c r="A283" s="7"/>
      <c r="B283" s="7"/>
      <c r="C283" s="101"/>
      <c r="D283" s="12"/>
      <c r="E283" s="14"/>
      <c r="F283" s="12"/>
      <c r="G283" s="12"/>
      <c r="H283" s="12"/>
      <c r="I283" s="115"/>
      <c r="J283" s="12"/>
      <c r="K283" s="12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</row>
    <row r="284" spans="1:29" ht="21.75" customHeight="1" x14ac:dyDescent="0.5">
      <c r="A284" s="7"/>
      <c r="B284" s="7"/>
      <c r="C284" s="101"/>
      <c r="D284" s="12"/>
      <c r="E284" s="14"/>
      <c r="F284" s="12"/>
      <c r="G284" s="12"/>
      <c r="H284" s="12"/>
      <c r="I284" s="115"/>
      <c r="J284" s="12"/>
      <c r="K284" s="12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</row>
    <row r="285" spans="1:29" ht="21.75" customHeight="1" x14ac:dyDescent="0.5">
      <c r="A285" s="7"/>
      <c r="B285" s="7"/>
      <c r="C285" s="101"/>
      <c r="D285" s="12"/>
      <c r="E285" s="14"/>
      <c r="F285" s="12"/>
      <c r="G285" s="12"/>
      <c r="H285" s="12"/>
      <c r="I285" s="115"/>
      <c r="J285" s="12"/>
      <c r="K285" s="12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</row>
    <row r="286" spans="1:29" ht="21.75" customHeight="1" x14ac:dyDescent="0.5">
      <c r="A286" s="7"/>
      <c r="B286" s="7"/>
      <c r="C286" s="101"/>
      <c r="D286" s="12"/>
      <c r="E286" s="14"/>
      <c r="F286" s="12"/>
      <c r="G286" s="12"/>
      <c r="H286" s="12"/>
      <c r="I286" s="115"/>
      <c r="J286" s="12"/>
      <c r="K286" s="12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</row>
    <row r="287" spans="1:29" ht="21.75" customHeight="1" x14ac:dyDescent="0.5">
      <c r="A287" s="7"/>
      <c r="B287" s="7"/>
      <c r="C287" s="101"/>
      <c r="D287" s="12"/>
      <c r="E287" s="14"/>
      <c r="F287" s="12"/>
      <c r="G287" s="12"/>
      <c r="H287" s="12"/>
      <c r="I287" s="115"/>
      <c r="J287" s="12"/>
      <c r="K287" s="12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</row>
    <row r="288" spans="1:29" ht="21.75" customHeight="1" x14ac:dyDescent="0.5">
      <c r="A288" s="7"/>
      <c r="B288" s="7"/>
      <c r="C288" s="101"/>
      <c r="D288" s="12"/>
      <c r="E288" s="14"/>
      <c r="F288" s="12"/>
      <c r="G288" s="12"/>
      <c r="H288" s="12"/>
      <c r="I288" s="115"/>
      <c r="J288" s="12"/>
      <c r="K288" s="12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</row>
    <row r="289" spans="1:29" ht="21.75" customHeight="1" x14ac:dyDescent="0.5">
      <c r="A289" s="7"/>
      <c r="B289" s="7"/>
      <c r="C289" s="101"/>
      <c r="D289" s="12"/>
      <c r="E289" s="14"/>
      <c r="F289" s="12"/>
      <c r="G289" s="12"/>
      <c r="H289" s="12"/>
      <c r="I289" s="115"/>
      <c r="J289" s="12"/>
      <c r="K289" s="12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</row>
    <row r="290" spans="1:29" ht="21.75" customHeight="1" x14ac:dyDescent="0.5">
      <c r="A290" s="7"/>
      <c r="B290" s="7"/>
      <c r="C290" s="101"/>
      <c r="D290" s="12"/>
      <c r="E290" s="14"/>
      <c r="F290" s="12"/>
      <c r="G290" s="12"/>
      <c r="H290" s="12"/>
      <c r="I290" s="115"/>
      <c r="J290" s="12"/>
      <c r="K290" s="12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</row>
    <row r="291" spans="1:29" ht="21.75" customHeight="1" x14ac:dyDescent="0.5">
      <c r="A291" s="7"/>
      <c r="B291" s="7"/>
      <c r="C291" s="101"/>
      <c r="D291" s="12"/>
      <c r="E291" s="14"/>
      <c r="F291" s="12"/>
      <c r="G291" s="12"/>
      <c r="H291" s="12"/>
      <c r="I291" s="115"/>
      <c r="J291" s="12"/>
      <c r="K291" s="12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</row>
    <row r="292" spans="1:29" ht="21.75" customHeight="1" x14ac:dyDescent="0.5">
      <c r="A292" s="7"/>
      <c r="B292" s="7"/>
      <c r="C292" s="101"/>
      <c r="D292" s="12"/>
      <c r="E292" s="14"/>
      <c r="F292" s="12"/>
      <c r="G292" s="12"/>
      <c r="H292" s="12"/>
      <c r="I292" s="115"/>
      <c r="J292" s="12"/>
      <c r="K292" s="12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</row>
    <row r="293" spans="1:29" ht="21.75" customHeight="1" x14ac:dyDescent="0.5">
      <c r="A293" s="7"/>
      <c r="B293" s="7"/>
      <c r="C293" s="101"/>
      <c r="D293" s="12"/>
      <c r="E293" s="14"/>
      <c r="F293" s="12"/>
      <c r="G293" s="12"/>
      <c r="H293" s="12"/>
      <c r="I293" s="115"/>
      <c r="J293" s="12"/>
      <c r="K293" s="12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</row>
    <row r="294" spans="1:29" ht="21.75" customHeight="1" x14ac:dyDescent="0.5">
      <c r="A294" s="7"/>
      <c r="B294" s="7"/>
      <c r="C294" s="101"/>
      <c r="D294" s="12"/>
      <c r="E294" s="14"/>
      <c r="F294" s="12"/>
      <c r="G294" s="12"/>
      <c r="H294" s="12"/>
      <c r="I294" s="115"/>
      <c r="J294" s="12"/>
      <c r="K294" s="12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</row>
    <row r="295" spans="1:29" ht="21.75" customHeight="1" x14ac:dyDescent="0.5">
      <c r="A295" s="7"/>
      <c r="B295" s="7"/>
      <c r="C295" s="101"/>
      <c r="D295" s="12"/>
      <c r="E295" s="14"/>
      <c r="F295" s="12"/>
      <c r="G295" s="12"/>
      <c r="H295" s="12"/>
      <c r="I295" s="115"/>
      <c r="J295" s="12"/>
      <c r="K295" s="12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</row>
    <row r="296" spans="1:29" ht="21.75" customHeight="1" x14ac:dyDescent="0.5">
      <c r="A296" s="7"/>
      <c r="B296" s="7"/>
      <c r="C296" s="101"/>
      <c r="D296" s="12"/>
      <c r="E296" s="14"/>
      <c r="F296" s="12"/>
      <c r="G296" s="12"/>
      <c r="H296" s="12"/>
      <c r="I296" s="115"/>
      <c r="J296" s="12"/>
      <c r="K296" s="12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</row>
    <row r="297" spans="1:29" ht="21.75" customHeight="1" x14ac:dyDescent="0.5">
      <c r="A297" s="7"/>
      <c r="B297" s="7"/>
      <c r="C297" s="101"/>
      <c r="D297" s="12"/>
      <c r="E297" s="14"/>
      <c r="F297" s="12"/>
      <c r="G297" s="12"/>
      <c r="H297" s="12"/>
      <c r="I297" s="115"/>
      <c r="J297" s="12"/>
      <c r="K297" s="12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</row>
    <row r="298" spans="1:29" ht="21.75" customHeight="1" x14ac:dyDescent="0.5">
      <c r="A298" s="7"/>
      <c r="B298" s="7"/>
      <c r="C298" s="101"/>
      <c r="D298" s="12"/>
      <c r="E298" s="14"/>
      <c r="F298" s="12"/>
      <c r="G298" s="12"/>
      <c r="H298" s="12"/>
      <c r="I298" s="115"/>
      <c r="J298" s="12"/>
      <c r="K298" s="12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</row>
    <row r="299" spans="1:29" ht="21.75" customHeight="1" x14ac:dyDescent="0.5">
      <c r="A299" s="7"/>
      <c r="B299" s="7"/>
      <c r="C299" s="101"/>
      <c r="D299" s="12"/>
      <c r="E299" s="14"/>
      <c r="F299" s="12"/>
      <c r="G299" s="12"/>
      <c r="H299" s="12"/>
      <c r="I299" s="115"/>
      <c r="J299" s="12"/>
      <c r="K299" s="12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</row>
    <row r="300" spans="1:29" ht="21.75" customHeight="1" x14ac:dyDescent="0.5">
      <c r="A300" s="7"/>
      <c r="B300" s="7"/>
      <c r="C300" s="101"/>
      <c r="D300" s="12"/>
      <c r="E300" s="14"/>
      <c r="F300" s="12"/>
      <c r="G300" s="12"/>
      <c r="H300" s="12"/>
      <c r="I300" s="115"/>
      <c r="J300" s="12"/>
      <c r="K300" s="12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</row>
    <row r="301" spans="1:29" ht="21.75" customHeight="1" x14ac:dyDescent="0.5">
      <c r="A301" s="7"/>
      <c r="B301" s="7"/>
      <c r="C301" s="101"/>
      <c r="D301" s="12"/>
      <c r="E301" s="14"/>
      <c r="F301" s="12"/>
      <c r="G301" s="12"/>
      <c r="H301" s="12"/>
      <c r="I301" s="115"/>
      <c r="J301" s="12"/>
      <c r="K301" s="12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</row>
    <row r="302" spans="1:29" ht="21.75" customHeight="1" x14ac:dyDescent="0.5">
      <c r="A302" s="7"/>
      <c r="B302" s="7"/>
      <c r="C302" s="101"/>
      <c r="D302" s="12"/>
      <c r="E302" s="14"/>
      <c r="F302" s="12"/>
      <c r="G302" s="12"/>
      <c r="H302" s="12"/>
      <c r="I302" s="115"/>
      <c r="J302" s="12"/>
      <c r="K302" s="12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</row>
    <row r="303" spans="1:29" ht="21.75" customHeight="1" x14ac:dyDescent="0.5">
      <c r="A303" s="7"/>
      <c r="B303" s="7"/>
      <c r="C303" s="101"/>
      <c r="D303" s="12"/>
      <c r="E303" s="14"/>
      <c r="F303" s="12"/>
      <c r="G303" s="12"/>
      <c r="H303" s="12"/>
      <c r="I303" s="115"/>
      <c r="J303" s="12"/>
      <c r="K303" s="12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</row>
    <row r="304" spans="1:29" ht="21.75" customHeight="1" x14ac:dyDescent="0.5">
      <c r="A304" s="7"/>
      <c r="B304" s="7"/>
      <c r="C304" s="101"/>
      <c r="D304" s="12"/>
      <c r="E304" s="14"/>
      <c r="F304" s="12"/>
      <c r="G304" s="12"/>
      <c r="H304" s="12"/>
      <c r="I304" s="115"/>
      <c r="J304" s="12"/>
      <c r="K304" s="12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</row>
    <row r="305" spans="1:29" ht="21.75" customHeight="1" x14ac:dyDescent="0.5">
      <c r="A305" s="7"/>
      <c r="B305" s="7"/>
      <c r="C305" s="101"/>
      <c r="D305" s="12"/>
      <c r="E305" s="14"/>
      <c r="F305" s="12"/>
      <c r="G305" s="12"/>
      <c r="H305" s="12"/>
      <c r="I305" s="115"/>
      <c r="J305" s="12"/>
      <c r="K305" s="12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</row>
    <row r="306" spans="1:29" ht="21.75" customHeight="1" x14ac:dyDescent="0.5">
      <c r="A306" s="7"/>
      <c r="B306" s="7"/>
      <c r="C306" s="101"/>
      <c r="D306" s="12"/>
      <c r="E306" s="14"/>
      <c r="F306" s="12"/>
      <c r="G306" s="12"/>
      <c r="H306" s="12"/>
      <c r="I306" s="115"/>
      <c r="J306" s="12"/>
      <c r="K306" s="12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</row>
    <row r="307" spans="1:29" ht="21.75" customHeight="1" x14ac:dyDescent="0.5">
      <c r="A307" s="7"/>
      <c r="B307" s="7"/>
      <c r="C307" s="101"/>
      <c r="D307" s="12"/>
      <c r="E307" s="14"/>
      <c r="F307" s="12"/>
      <c r="G307" s="12"/>
      <c r="H307" s="12"/>
      <c r="I307" s="115"/>
      <c r="J307" s="12"/>
      <c r="K307" s="12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</row>
    <row r="308" spans="1:29" ht="21.75" customHeight="1" x14ac:dyDescent="0.5">
      <c r="A308" s="7"/>
      <c r="B308" s="7"/>
      <c r="C308" s="101"/>
      <c r="D308" s="12"/>
      <c r="E308" s="14"/>
      <c r="F308" s="12"/>
      <c r="G308" s="12"/>
      <c r="H308" s="12"/>
      <c r="I308" s="115"/>
      <c r="J308" s="12"/>
      <c r="K308" s="12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</row>
    <row r="309" spans="1:29" ht="21.75" customHeight="1" x14ac:dyDescent="0.5">
      <c r="A309" s="7"/>
      <c r="B309" s="7"/>
      <c r="C309" s="101"/>
      <c r="D309" s="12"/>
      <c r="E309" s="14"/>
      <c r="F309" s="12"/>
      <c r="G309" s="12"/>
      <c r="H309" s="12"/>
      <c r="I309" s="115"/>
      <c r="J309" s="12"/>
      <c r="K309" s="12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</row>
    <row r="310" spans="1:29" ht="21.75" customHeight="1" x14ac:dyDescent="0.5">
      <c r="A310" s="7"/>
      <c r="B310" s="7"/>
      <c r="C310" s="101"/>
      <c r="D310" s="12"/>
      <c r="E310" s="14"/>
      <c r="F310" s="12"/>
      <c r="G310" s="12"/>
      <c r="H310" s="12"/>
      <c r="I310" s="115"/>
      <c r="J310" s="12"/>
      <c r="K310" s="12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</row>
    <row r="311" spans="1:29" ht="21.75" customHeight="1" x14ac:dyDescent="0.5">
      <c r="A311" s="7"/>
      <c r="B311" s="7"/>
      <c r="C311" s="101"/>
      <c r="D311" s="12"/>
      <c r="E311" s="14"/>
      <c r="F311" s="12"/>
      <c r="G311" s="12"/>
      <c r="H311" s="12"/>
      <c r="I311" s="115"/>
      <c r="J311" s="12"/>
      <c r="K311" s="12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</row>
    <row r="312" spans="1:29" ht="21.75" customHeight="1" x14ac:dyDescent="0.5">
      <c r="A312" s="7"/>
      <c r="B312" s="7"/>
      <c r="C312" s="101"/>
      <c r="D312" s="12"/>
      <c r="E312" s="14"/>
      <c r="F312" s="12"/>
      <c r="G312" s="12"/>
      <c r="H312" s="12"/>
      <c r="I312" s="115"/>
      <c r="J312" s="12"/>
      <c r="K312" s="12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</row>
    <row r="313" spans="1:29" ht="21.75" customHeight="1" x14ac:dyDescent="0.5">
      <c r="A313" s="7"/>
      <c r="B313" s="7"/>
      <c r="C313" s="101"/>
      <c r="D313" s="12"/>
      <c r="E313" s="14"/>
      <c r="F313" s="12"/>
      <c r="G313" s="12"/>
      <c r="H313" s="12"/>
      <c r="I313" s="115"/>
      <c r="J313" s="12"/>
      <c r="K313" s="12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</row>
    <row r="314" spans="1:29" ht="21.75" customHeight="1" x14ac:dyDescent="0.5">
      <c r="A314" s="7"/>
      <c r="B314" s="7"/>
      <c r="C314" s="101"/>
      <c r="D314" s="12"/>
      <c r="E314" s="14"/>
      <c r="F314" s="12"/>
      <c r="G314" s="12"/>
      <c r="H314" s="12"/>
      <c r="I314" s="115"/>
      <c r="J314" s="12"/>
      <c r="K314" s="12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</row>
    <row r="315" spans="1:29" ht="21.75" customHeight="1" x14ac:dyDescent="0.5">
      <c r="A315" s="7"/>
      <c r="B315" s="7"/>
      <c r="C315" s="101"/>
      <c r="D315" s="12"/>
      <c r="E315" s="14"/>
      <c r="F315" s="12"/>
      <c r="G315" s="12"/>
      <c r="H315" s="12"/>
      <c r="I315" s="115"/>
      <c r="J315" s="12"/>
      <c r="K315" s="12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</row>
    <row r="316" spans="1:29" ht="21.75" customHeight="1" x14ac:dyDescent="0.5">
      <c r="A316" s="7"/>
      <c r="B316" s="7"/>
      <c r="C316" s="101"/>
      <c r="D316" s="12"/>
      <c r="E316" s="14"/>
      <c r="F316" s="12"/>
      <c r="G316" s="12"/>
      <c r="H316" s="12"/>
      <c r="I316" s="115"/>
      <c r="J316" s="12"/>
      <c r="K316" s="12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</row>
    <row r="317" spans="1:29" ht="21.75" customHeight="1" x14ac:dyDescent="0.5">
      <c r="A317" s="7"/>
      <c r="B317" s="7"/>
      <c r="C317" s="101"/>
      <c r="D317" s="12"/>
      <c r="E317" s="14"/>
      <c r="F317" s="12"/>
      <c r="G317" s="12"/>
      <c r="H317" s="12"/>
      <c r="I317" s="115"/>
      <c r="J317" s="12"/>
      <c r="K317" s="12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</row>
    <row r="318" spans="1:29" ht="21.75" customHeight="1" x14ac:dyDescent="0.5">
      <c r="A318" s="7"/>
      <c r="B318" s="7"/>
      <c r="C318" s="101"/>
      <c r="D318" s="12"/>
      <c r="E318" s="14"/>
      <c r="F318" s="12"/>
      <c r="G318" s="12"/>
      <c r="H318" s="12"/>
      <c r="I318" s="115"/>
      <c r="J318" s="12"/>
      <c r="K318" s="12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</row>
    <row r="319" spans="1:29" ht="21.75" customHeight="1" x14ac:dyDescent="0.5">
      <c r="A319" s="7"/>
      <c r="B319" s="7"/>
      <c r="C319" s="101"/>
      <c r="D319" s="12"/>
      <c r="E319" s="14"/>
      <c r="F319" s="12"/>
      <c r="G319" s="12"/>
      <c r="H319" s="12"/>
      <c r="I319" s="115"/>
      <c r="J319" s="12"/>
      <c r="K319" s="12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</row>
    <row r="320" spans="1:29" ht="21.75" customHeight="1" x14ac:dyDescent="0.5">
      <c r="A320" s="7"/>
      <c r="B320" s="7"/>
      <c r="C320" s="101"/>
      <c r="D320" s="12"/>
      <c r="E320" s="14"/>
      <c r="F320" s="12"/>
      <c r="G320" s="12"/>
      <c r="H320" s="12"/>
      <c r="I320" s="115"/>
      <c r="J320" s="12"/>
      <c r="K320" s="12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</row>
    <row r="321" spans="1:29" ht="21.75" customHeight="1" x14ac:dyDescent="0.5">
      <c r="A321" s="7"/>
      <c r="B321" s="7"/>
      <c r="C321" s="101"/>
      <c r="D321" s="12"/>
      <c r="E321" s="14"/>
      <c r="F321" s="12"/>
      <c r="G321" s="12"/>
      <c r="H321" s="12"/>
      <c r="I321" s="115"/>
      <c r="J321" s="12"/>
      <c r="K321" s="12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</row>
    <row r="322" spans="1:29" ht="21.75" customHeight="1" x14ac:dyDescent="0.5">
      <c r="A322" s="7"/>
      <c r="B322" s="7"/>
      <c r="C322" s="101"/>
      <c r="D322" s="12"/>
      <c r="E322" s="14"/>
      <c r="F322" s="12"/>
      <c r="G322" s="12"/>
      <c r="H322" s="12"/>
      <c r="I322" s="115"/>
      <c r="J322" s="12"/>
      <c r="K322" s="12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</row>
    <row r="323" spans="1:29" ht="21.75" customHeight="1" x14ac:dyDescent="0.5">
      <c r="A323" s="7"/>
      <c r="B323" s="7"/>
      <c r="C323" s="101"/>
      <c r="D323" s="12"/>
      <c r="E323" s="14"/>
      <c r="F323" s="12"/>
      <c r="G323" s="12"/>
      <c r="H323" s="12"/>
      <c r="I323" s="115"/>
      <c r="J323" s="12"/>
      <c r="K323" s="12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</row>
    <row r="324" spans="1:29" ht="21.75" customHeight="1" x14ac:dyDescent="0.5">
      <c r="A324" s="7"/>
      <c r="B324" s="7"/>
      <c r="C324" s="101"/>
      <c r="D324" s="12"/>
      <c r="E324" s="14"/>
      <c r="F324" s="12"/>
      <c r="G324" s="12"/>
      <c r="H324" s="12"/>
      <c r="I324" s="115"/>
      <c r="J324" s="12"/>
      <c r="K324" s="12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</row>
    <row r="325" spans="1:29" ht="21.75" customHeight="1" x14ac:dyDescent="0.5">
      <c r="A325" s="7"/>
      <c r="B325" s="7"/>
      <c r="C325" s="101"/>
      <c r="D325" s="12"/>
      <c r="E325" s="14"/>
      <c r="F325" s="12"/>
      <c r="G325" s="12"/>
      <c r="H325" s="12"/>
      <c r="I325" s="115"/>
      <c r="J325" s="12"/>
      <c r="K325" s="12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</row>
    <row r="326" spans="1:29" ht="21.75" customHeight="1" x14ac:dyDescent="0.5">
      <c r="A326" s="7"/>
      <c r="B326" s="7"/>
      <c r="C326" s="101"/>
      <c r="D326" s="12"/>
      <c r="E326" s="14"/>
      <c r="F326" s="12"/>
      <c r="G326" s="12"/>
      <c r="H326" s="12"/>
      <c r="I326" s="115"/>
      <c r="J326" s="12"/>
      <c r="K326" s="12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</row>
    <row r="327" spans="1:29" ht="21.75" customHeight="1" x14ac:dyDescent="0.5">
      <c r="A327" s="7"/>
      <c r="B327" s="7"/>
      <c r="C327" s="101"/>
      <c r="D327" s="12"/>
      <c r="E327" s="14"/>
      <c r="F327" s="12"/>
      <c r="G327" s="12"/>
      <c r="H327" s="12"/>
      <c r="I327" s="115"/>
      <c r="J327" s="12"/>
      <c r="K327" s="12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</row>
    <row r="328" spans="1:29" ht="21.75" customHeight="1" x14ac:dyDescent="0.5">
      <c r="A328" s="7"/>
      <c r="B328" s="7"/>
      <c r="C328" s="101"/>
      <c r="D328" s="12"/>
      <c r="E328" s="14"/>
      <c r="F328" s="12"/>
      <c r="G328" s="12"/>
      <c r="H328" s="12"/>
      <c r="I328" s="115"/>
      <c r="J328" s="12"/>
      <c r="K328" s="12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</row>
    <row r="329" spans="1:29" ht="21.75" customHeight="1" x14ac:dyDescent="0.5">
      <c r="A329" s="7"/>
      <c r="B329" s="7"/>
      <c r="C329" s="101"/>
      <c r="D329" s="12"/>
      <c r="E329" s="14"/>
      <c r="F329" s="12"/>
      <c r="G329" s="12"/>
      <c r="H329" s="12"/>
      <c r="I329" s="115"/>
      <c r="J329" s="12"/>
      <c r="K329" s="12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</row>
    <row r="330" spans="1:29" ht="21.75" customHeight="1" x14ac:dyDescent="0.5">
      <c r="A330" s="7"/>
      <c r="B330" s="7"/>
      <c r="C330" s="101"/>
      <c r="D330" s="12"/>
      <c r="E330" s="14"/>
      <c r="F330" s="12"/>
      <c r="G330" s="12"/>
      <c r="H330" s="12"/>
      <c r="I330" s="115"/>
      <c r="J330" s="12"/>
      <c r="K330" s="12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</row>
    <row r="331" spans="1:29" ht="15.75" customHeight="1" x14ac:dyDescent="0.5"/>
    <row r="332" spans="1:29" ht="15.75" customHeight="1" x14ac:dyDescent="0.5"/>
    <row r="333" spans="1:29" ht="15.75" customHeight="1" x14ac:dyDescent="0.5"/>
    <row r="334" spans="1:29" ht="15.75" customHeight="1" x14ac:dyDescent="0.5"/>
    <row r="335" spans="1:29" ht="15.75" customHeight="1" x14ac:dyDescent="0.5"/>
    <row r="336" spans="1:29" ht="15.75" customHeight="1" x14ac:dyDescent="0.5"/>
    <row r="337" ht="15.75" customHeight="1" x14ac:dyDescent="0.5"/>
    <row r="338" ht="15.75" customHeight="1" x14ac:dyDescent="0.5"/>
    <row r="339" ht="15.75" customHeight="1" x14ac:dyDescent="0.5"/>
    <row r="340" ht="15.75" customHeight="1" x14ac:dyDescent="0.5"/>
    <row r="341" ht="15.75" customHeight="1" x14ac:dyDescent="0.5"/>
    <row r="342" ht="15.75" customHeight="1" x14ac:dyDescent="0.5"/>
    <row r="343" ht="15.75" customHeight="1" x14ac:dyDescent="0.5"/>
    <row r="344" ht="15.75" customHeight="1" x14ac:dyDescent="0.5"/>
    <row r="345" ht="15.75" customHeight="1" x14ac:dyDescent="0.5"/>
    <row r="346" ht="15.75" customHeight="1" x14ac:dyDescent="0.5"/>
    <row r="347" ht="15.75" customHeight="1" x14ac:dyDescent="0.5"/>
    <row r="348" ht="15.75" customHeight="1" x14ac:dyDescent="0.5"/>
    <row r="349" ht="15.75" customHeight="1" x14ac:dyDescent="0.5"/>
    <row r="350" ht="15.75" customHeight="1" x14ac:dyDescent="0.5"/>
    <row r="351" ht="15.75" customHeight="1" x14ac:dyDescent="0.5"/>
    <row r="352" ht="15.75" customHeight="1" x14ac:dyDescent="0.5"/>
    <row r="353" ht="15.75" customHeight="1" x14ac:dyDescent="0.5"/>
    <row r="354" ht="15.75" customHeight="1" x14ac:dyDescent="0.5"/>
    <row r="355" ht="15.75" customHeight="1" x14ac:dyDescent="0.5"/>
    <row r="356" ht="15.75" customHeight="1" x14ac:dyDescent="0.5"/>
    <row r="357" ht="15.75" customHeight="1" x14ac:dyDescent="0.5"/>
    <row r="358" ht="15.75" customHeight="1" x14ac:dyDescent="0.5"/>
    <row r="359" ht="15.75" customHeight="1" x14ac:dyDescent="0.5"/>
    <row r="360" ht="15.75" customHeight="1" x14ac:dyDescent="0.5"/>
    <row r="361" ht="15.75" customHeight="1" x14ac:dyDescent="0.5"/>
    <row r="362" ht="15.75" customHeight="1" x14ac:dyDescent="0.5"/>
    <row r="363" ht="15.75" customHeight="1" x14ac:dyDescent="0.5"/>
    <row r="364" ht="15.75" customHeight="1" x14ac:dyDescent="0.5"/>
    <row r="365" ht="15.75" customHeight="1" x14ac:dyDescent="0.5"/>
    <row r="366" ht="15.75" customHeight="1" x14ac:dyDescent="0.5"/>
    <row r="367" ht="15.75" customHeight="1" x14ac:dyDescent="0.5"/>
    <row r="368" ht="15.75" customHeight="1" x14ac:dyDescent="0.5"/>
    <row r="369" ht="15.75" customHeight="1" x14ac:dyDescent="0.5"/>
    <row r="370" ht="15.75" customHeight="1" x14ac:dyDescent="0.5"/>
    <row r="371" ht="15.75" customHeight="1" x14ac:dyDescent="0.5"/>
    <row r="372" ht="15.75" customHeight="1" x14ac:dyDescent="0.5"/>
    <row r="373" ht="15.75" customHeight="1" x14ac:dyDescent="0.5"/>
    <row r="374" ht="15.75" customHeight="1" x14ac:dyDescent="0.5"/>
    <row r="375" ht="15.75" customHeight="1" x14ac:dyDescent="0.5"/>
    <row r="376" ht="15.75" customHeight="1" x14ac:dyDescent="0.5"/>
    <row r="377" ht="15.75" customHeight="1" x14ac:dyDescent="0.5"/>
    <row r="378" ht="15.75" customHeight="1" x14ac:dyDescent="0.5"/>
    <row r="379" ht="15.75" customHeight="1" x14ac:dyDescent="0.5"/>
    <row r="380" ht="15.75" customHeight="1" x14ac:dyDescent="0.5"/>
    <row r="381" ht="15.75" customHeight="1" x14ac:dyDescent="0.5"/>
    <row r="382" ht="15.75" customHeight="1" x14ac:dyDescent="0.5"/>
    <row r="383" ht="15.75" customHeight="1" x14ac:dyDescent="0.5"/>
    <row r="384" ht="15.75" customHeight="1" x14ac:dyDescent="0.5"/>
    <row r="385" ht="15.75" customHeight="1" x14ac:dyDescent="0.5"/>
    <row r="386" ht="15.75" customHeight="1" x14ac:dyDescent="0.5"/>
    <row r="387" ht="15.75" customHeight="1" x14ac:dyDescent="0.5"/>
    <row r="388" ht="15.75" customHeight="1" x14ac:dyDescent="0.5"/>
    <row r="389" ht="15.75" customHeight="1" x14ac:dyDescent="0.5"/>
    <row r="390" ht="15.75" customHeight="1" x14ac:dyDescent="0.5"/>
    <row r="391" ht="15.75" customHeight="1" x14ac:dyDescent="0.5"/>
    <row r="392" ht="15.75" customHeight="1" x14ac:dyDescent="0.5"/>
    <row r="393" ht="15.75" customHeight="1" x14ac:dyDescent="0.5"/>
    <row r="394" ht="15.75" customHeight="1" x14ac:dyDescent="0.5"/>
    <row r="395" ht="15.75" customHeight="1" x14ac:dyDescent="0.5"/>
    <row r="396" ht="15.75" customHeight="1" x14ac:dyDescent="0.5"/>
    <row r="397" ht="15.75" customHeight="1" x14ac:dyDescent="0.5"/>
    <row r="398" ht="15.75" customHeight="1" x14ac:dyDescent="0.5"/>
    <row r="399" ht="15.75" customHeight="1" x14ac:dyDescent="0.5"/>
    <row r="400" ht="15.75" customHeight="1" x14ac:dyDescent="0.5"/>
    <row r="401" ht="15.75" customHeight="1" x14ac:dyDescent="0.5"/>
    <row r="402" ht="15.75" customHeight="1" x14ac:dyDescent="0.5"/>
    <row r="403" ht="15.75" customHeight="1" x14ac:dyDescent="0.5"/>
    <row r="404" ht="15.75" customHeight="1" x14ac:dyDescent="0.5"/>
    <row r="405" ht="15.75" customHeight="1" x14ac:dyDescent="0.5"/>
    <row r="406" ht="15.75" customHeight="1" x14ac:dyDescent="0.5"/>
    <row r="407" ht="15.75" customHeight="1" x14ac:dyDescent="0.5"/>
    <row r="408" ht="15.75" customHeight="1" x14ac:dyDescent="0.5"/>
    <row r="409" ht="15.75" customHeight="1" x14ac:dyDescent="0.5"/>
    <row r="410" ht="15.75" customHeight="1" x14ac:dyDescent="0.5"/>
    <row r="411" ht="15.75" customHeight="1" x14ac:dyDescent="0.5"/>
    <row r="412" ht="15.75" customHeight="1" x14ac:dyDescent="0.5"/>
    <row r="413" ht="15.75" customHeight="1" x14ac:dyDescent="0.5"/>
    <row r="414" ht="15.75" customHeight="1" x14ac:dyDescent="0.5"/>
    <row r="415" ht="15.75" customHeight="1" x14ac:dyDescent="0.5"/>
    <row r="416" ht="15.75" customHeight="1" x14ac:dyDescent="0.5"/>
    <row r="417" ht="15.75" customHeight="1" x14ac:dyDescent="0.5"/>
    <row r="418" ht="15.75" customHeight="1" x14ac:dyDescent="0.5"/>
    <row r="419" ht="15.75" customHeight="1" x14ac:dyDescent="0.5"/>
    <row r="420" ht="15.75" customHeight="1" x14ac:dyDescent="0.5"/>
    <row r="421" ht="15.75" customHeight="1" x14ac:dyDescent="0.5"/>
    <row r="422" ht="15.75" customHeight="1" x14ac:dyDescent="0.5"/>
    <row r="423" ht="15.75" customHeight="1" x14ac:dyDescent="0.5"/>
    <row r="424" ht="15.75" customHeight="1" x14ac:dyDescent="0.5"/>
    <row r="425" ht="15.75" customHeight="1" x14ac:dyDescent="0.5"/>
    <row r="426" ht="15.75" customHeight="1" x14ac:dyDescent="0.5"/>
    <row r="427" ht="15.75" customHeight="1" x14ac:dyDescent="0.5"/>
    <row r="428" ht="15.75" customHeight="1" x14ac:dyDescent="0.5"/>
    <row r="429" ht="15.75" customHeight="1" x14ac:dyDescent="0.5"/>
    <row r="430" ht="15.75" customHeight="1" x14ac:dyDescent="0.5"/>
    <row r="431" ht="15.75" customHeight="1" x14ac:dyDescent="0.5"/>
    <row r="432" ht="15.75" customHeight="1" x14ac:dyDescent="0.5"/>
    <row r="433" ht="15.75" customHeight="1" x14ac:dyDescent="0.5"/>
    <row r="434" ht="15.75" customHeight="1" x14ac:dyDescent="0.5"/>
    <row r="435" ht="15.75" customHeight="1" x14ac:dyDescent="0.5"/>
    <row r="436" ht="15.75" customHeight="1" x14ac:dyDescent="0.5"/>
    <row r="437" ht="15.75" customHeight="1" x14ac:dyDescent="0.5"/>
    <row r="438" ht="15.75" customHeight="1" x14ac:dyDescent="0.5"/>
    <row r="439" ht="15.75" customHeight="1" x14ac:dyDescent="0.5"/>
    <row r="440" ht="15.75" customHeight="1" x14ac:dyDescent="0.5"/>
    <row r="441" ht="15.75" customHeight="1" x14ac:dyDescent="0.5"/>
    <row r="442" ht="15.75" customHeight="1" x14ac:dyDescent="0.5"/>
    <row r="443" ht="15.75" customHeight="1" x14ac:dyDescent="0.5"/>
    <row r="444" ht="15.75" customHeight="1" x14ac:dyDescent="0.5"/>
    <row r="445" ht="15.75" customHeight="1" x14ac:dyDescent="0.5"/>
    <row r="446" ht="15.75" customHeight="1" x14ac:dyDescent="0.5"/>
    <row r="447" ht="15.75" customHeight="1" x14ac:dyDescent="0.5"/>
    <row r="448" ht="15.75" customHeight="1" x14ac:dyDescent="0.5"/>
    <row r="449" ht="15.75" customHeight="1" x14ac:dyDescent="0.5"/>
    <row r="450" ht="15.75" customHeight="1" x14ac:dyDescent="0.5"/>
    <row r="451" ht="15.75" customHeight="1" x14ac:dyDescent="0.5"/>
    <row r="452" ht="15.75" customHeight="1" x14ac:dyDescent="0.5"/>
    <row r="453" ht="15.75" customHeight="1" x14ac:dyDescent="0.5"/>
    <row r="454" ht="15.75" customHeight="1" x14ac:dyDescent="0.5"/>
    <row r="455" ht="15.75" customHeight="1" x14ac:dyDescent="0.5"/>
    <row r="456" ht="15.75" customHeight="1" x14ac:dyDescent="0.5"/>
    <row r="457" ht="15.75" customHeight="1" x14ac:dyDescent="0.5"/>
    <row r="458" ht="15.75" customHeight="1" x14ac:dyDescent="0.5"/>
    <row r="459" ht="15.75" customHeight="1" x14ac:dyDescent="0.5"/>
    <row r="460" ht="15.75" customHeight="1" x14ac:dyDescent="0.5"/>
    <row r="461" ht="15.75" customHeight="1" x14ac:dyDescent="0.5"/>
    <row r="462" ht="15.75" customHeight="1" x14ac:dyDescent="0.5"/>
    <row r="463" ht="15.75" customHeight="1" x14ac:dyDescent="0.5"/>
    <row r="464" ht="15.75" customHeight="1" x14ac:dyDescent="0.5"/>
    <row r="465" ht="15.75" customHeight="1" x14ac:dyDescent="0.5"/>
    <row r="466" ht="15.75" customHeight="1" x14ac:dyDescent="0.5"/>
    <row r="467" ht="15.75" customHeight="1" x14ac:dyDescent="0.5"/>
    <row r="468" ht="15.75" customHeight="1" x14ac:dyDescent="0.5"/>
    <row r="469" ht="15.75" customHeight="1" x14ac:dyDescent="0.5"/>
    <row r="470" ht="15.75" customHeight="1" x14ac:dyDescent="0.5"/>
    <row r="471" ht="15.75" customHeight="1" x14ac:dyDescent="0.5"/>
    <row r="472" ht="15.75" customHeight="1" x14ac:dyDescent="0.5"/>
    <row r="473" ht="15.75" customHeight="1" x14ac:dyDescent="0.5"/>
    <row r="474" ht="15.75" customHeight="1" x14ac:dyDescent="0.5"/>
    <row r="475" ht="15.75" customHeight="1" x14ac:dyDescent="0.5"/>
    <row r="476" ht="15.75" customHeight="1" x14ac:dyDescent="0.5"/>
    <row r="477" ht="15.75" customHeight="1" x14ac:dyDescent="0.5"/>
    <row r="478" ht="15.75" customHeight="1" x14ac:dyDescent="0.5"/>
    <row r="479" ht="15.75" customHeight="1" x14ac:dyDescent="0.5"/>
    <row r="480" ht="15.75" customHeight="1" x14ac:dyDescent="0.5"/>
    <row r="481" ht="15.75" customHeight="1" x14ac:dyDescent="0.5"/>
    <row r="482" ht="15.75" customHeight="1" x14ac:dyDescent="0.5"/>
    <row r="483" ht="15.75" customHeight="1" x14ac:dyDescent="0.5"/>
    <row r="484" ht="15.75" customHeight="1" x14ac:dyDescent="0.5"/>
    <row r="485" ht="15.75" customHeight="1" x14ac:dyDescent="0.5"/>
    <row r="486" ht="15.75" customHeight="1" x14ac:dyDescent="0.5"/>
    <row r="487" ht="15.75" customHeight="1" x14ac:dyDescent="0.5"/>
    <row r="488" ht="15.75" customHeight="1" x14ac:dyDescent="0.5"/>
    <row r="489" ht="15.75" customHeight="1" x14ac:dyDescent="0.5"/>
    <row r="490" ht="15.75" customHeight="1" x14ac:dyDescent="0.5"/>
    <row r="491" ht="15.75" customHeight="1" x14ac:dyDescent="0.5"/>
    <row r="492" ht="15.75" customHeight="1" x14ac:dyDescent="0.5"/>
    <row r="493" ht="15.75" customHeight="1" x14ac:dyDescent="0.5"/>
    <row r="494" ht="15.75" customHeight="1" x14ac:dyDescent="0.5"/>
    <row r="495" ht="15.75" customHeight="1" x14ac:dyDescent="0.5"/>
    <row r="496" ht="15.75" customHeight="1" x14ac:dyDescent="0.5"/>
    <row r="497" ht="15.75" customHeight="1" x14ac:dyDescent="0.5"/>
    <row r="498" ht="15.75" customHeight="1" x14ac:dyDescent="0.5"/>
    <row r="499" ht="15.75" customHeight="1" x14ac:dyDescent="0.5"/>
    <row r="500" ht="15.75" customHeight="1" x14ac:dyDescent="0.5"/>
    <row r="501" ht="15.75" customHeight="1" x14ac:dyDescent="0.5"/>
    <row r="502" ht="15.75" customHeight="1" x14ac:dyDescent="0.5"/>
    <row r="503" ht="15.75" customHeight="1" x14ac:dyDescent="0.5"/>
    <row r="504" ht="15.75" customHeight="1" x14ac:dyDescent="0.5"/>
    <row r="505" ht="15.75" customHeight="1" x14ac:dyDescent="0.5"/>
    <row r="506" ht="15.75" customHeight="1" x14ac:dyDescent="0.5"/>
    <row r="507" ht="15.75" customHeight="1" x14ac:dyDescent="0.5"/>
    <row r="508" ht="15.75" customHeight="1" x14ac:dyDescent="0.5"/>
    <row r="509" ht="15.75" customHeight="1" x14ac:dyDescent="0.5"/>
    <row r="510" ht="15.75" customHeight="1" x14ac:dyDescent="0.5"/>
    <row r="511" ht="15.75" customHeight="1" x14ac:dyDescent="0.5"/>
    <row r="512" ht="15.75" customHeight="1" x14ac:dyDescent="0.5"/>
    <row r="513" ht="15.75" customHeight="1" x14ac:dyDescent="0.5"/>
    <row r="514" ht="15.75" customHeight="1" x14ac:dyDescent="0.5"/>
    <row r="515" ht="15.75" customHeight="1" x14ac:dyDescent="0.5"/>
    <row r="516" ht="15.75" customHeight="1" x14ac:dyDescent="0.5"/>
    <row r="517" ht="15.75" customHeight="1" x14ac:dyDescent="0.5"/>
    <row r="518" ht="15.75" customHeight="1" x14ac:dyDescent="0.5"/>
    <row r="519" ht="15.75" customHeight="1" x14ac:dyDescent="0.5"/>
    <row r="520" ht="15.75" customHeight="1" x14ac:dyDescent="0.5"/>
    <row r="521" ht="15.75" customHeight="1" x14ac:dyDescent="0.5"/>
    <row r="522" ht="15.75" customHeight="1" x14ac:dyDescent="0.5"/>
    <row r="523" ht="15.75" customHeight="1" x14ac:dyDescent="0.5"/>
    <row r="524" ht="15.75" customHeight="1" x14ac:dyDescent="0.5"/>
    <row r="525" ht="15.75" customHeight="1" x14ac:dyDescent="0.5"/>
    <row r="526" ht="15.75" customHeight="1" x14ac:dyDescent="0.5"/>
    <row r="527" ht="15.75" customHeight="1" x14ac:dyDescent="0.5"/>
    <row r="528" ht="15.75" customHeight="1" x14ac:dyDescent="0.5"/>
    <row r="529" ht="15.75" customHeight="1" x14ac:dyDescent="0.5"/>
    <row r="530" ht="15.75" customHeight="1" x14ac:dyDescent="0.5"/>
    <row r="531" ht="15.75" customHeight="1" x14ac:dyDescent="0.5"/>
    <row r="532" ht="15.75" customHeight="1" x14ac:dyDescent="0.5"/>
    <row r="533" ht="15.75" customHeight="1" x14ac:dyDescent="0.5"/>
    <row r="534" ht="15.75" customHeight="1" x14ac:dyDescent="0.5"/>
    <row r="535" ht="15.75" customHeight="1" x14ac:dyDescent="0.5"/>
    <row r="536" ht="15.75" customHeight="1" x14ac:dyDescent="0.5"/>
    <row r="537" ht="15.75" customHeight="1" x14ac:dyDescent="0.5"/>
    <row r="538" ht="15.75" customHeight="1" x14ac:dyDescent="0.5"/>
    <row r="539" ht="15.75" customHeight="1" x14ac:dyDescent="0.5"/>
    <row r="540" ht="15.75" customHeight="1" x14ac:dyDescent="0.5"/>
    <row r="541" ht="15.75" customHeight="1" x14ac:dyDescent="0.5"/>
    <row r="542" ht="15.75" customHeight="1" x14ac:dyDescent="0.5"/>
    <row r="543" ht="15.75" customHeight="1" x14ac:dyDescent="0.5"/>
    <row r="544" ht="15.75" customHeight="1" x14ac:dyDescent="0.5"/>
    <row r="545" ht="15.75" customHeight="1" x14ac:dyDescent="0.5"/>
    <row r="546" ht="15.75" customHeight="1" x14ac:dyDescent="0.5"/>
    <row r="547" ht="15.75" customHeight="1" x14ac:dyDescent="0.5"/>
    <row r="548" ht="15.75" customHeight="1" x14ac:dyDescent="0.5"/>
    <row r="549" ht="15.75" customHeight="1" x14ac:dyDescent="0.5"/>
    <row r="550" ht="15.75" customHeight="1" x14ac:dyDescent="0.5"/>
    <row r="551" ht="15.75" customHeight="1" x14ac:dyDescent="0.5"/>
    <row r="552" ht="15.75" customHeight="1" x14ac:dyDescent="0.5"/>
    <row r="553" ht="15.75" customHeight="1" x14ac:dyDescent="0.5"/>
    <row r="554" ht="15.75" customHeight="1" x14ac:dyDescent="0.5"/>
    <row r="555" ht="15.75" customHeight="1" x14ac:dyDescent="0.5"/>
    <row r="556" ht="15.75" customHeight="1" x14ac:dyDescent="0.5"/>
    <row r="557" ht="15.75" customHeight="1" x14ac:dyDescent="0.5"/>
    <row r="558" ht="15.75" customHeight="1" x14ac:dyDescent="0.5"/>
    <row r="559" ht="15.75" customHeight="1" x14ac:dyDescent="0.5"/>
    <row r="560" ht="15.75" customHeight="1" x14ac:dyDescent="0.5"/>
    <row r="561" ht="15.75" customHeight="1" x14ac:dyDescent="0.5"/>
    <row r="562" ht="15.75" customHeight="1" x14ac:dyDescent="0.5"/>
    <row r="563" ht="15.75" customHeight="1" x14ac:dyDescent="0.5"/>
    <row r="564" ht="15.75" customHeight="1" x14ac:dyDescent="0.5"/>
    <row r="565" ht="15.75" customHeight="1" x14ac:dyDescent="0.5"/>
    <row r="566" ht="15.75" customHeight="1" x14ac:dyDescent="0.5"/>
    <row r="567" ht="15.75" customHeight="1" x14ac:dyDescent="0.5"/>
    <row r="568" ht="15.75" customHeight="1" x14ac:dyDescent="0.5"/>
    <row r="569" ht="15.75" customHeight="1" x14ac:dyDescent="0.5"/>
    <row r="570" ht="15.75" customHeight="1" x14ac:dyDescent="0.5"/>
    <row r="571" ht="15.75" customHeight="1" x14ac:dyDescent="0.5"/>
    <row r="572" ht="15.75" customHeight="1" x14ac:dyDescent="0.5"/>
    <row r="573" ht="15.75" customHeight="1" x14ac:dyDescent="0.5"/>
    <row r="574" ht="15.75" customHeight="1" x14ac:dyDescent="0.5"/>
    <row r="575" ht="15.75" customHeight="1" x14ac:dyDescent="0.5"/>
    <row r="576" ht="15.75" customHeight="1" x14ac:dyDescent="0.5"/>
    <row r="577" ht="15.75" customHeight="1" x14ac:dyDescent="0.5"/>
    <row r="578" ht="15.75" customHeight="1" x14ac:dyDescent="0.5"/>
    <row r="579" ht="15.75" customHeight="1" x14ac:dyDescent="0.5"/>
    <row r="580" ht="15.75" customHeight="1" x14ac:dyDescent="0.5"/>
    <row r="581" ht="15.75" customHeight="1" x14ac:dyDescent="0.5"/>
    <row r="582" ht="15.75" customHeight="1" x14ac:dyDescent="0.5"/>
    <row r="583" ht="15.75" customHeight="1" x14ac:dyDescent="0.5"/>
    <row r="584" ht="15.75" customHeight="1" x14ac:dyDescent="0.5"/>
    <row r="585" ht="15.75" customHeight="1" x14ac:dyDescent="0.5"/>
    <row r="586" ht="15.75" customHeight="1" x14ac:dyDescent="0.5"/>
    <row r="587" ht="15.75" customHeight="1" x14ac:dyDescent="0.5"/>
    <row r="588" ht="15.75" customHeight="1" x14ac:dyDescent="0.5"/>
    <row r="589" ht="15.75" customHeight="1" x14ac:dyDescent="0.5"/>
    <row r="590" ht="15.75" customHeight="1" x14ac:dyDescent="0.5"/>
    <row r="591" ht="15.75" customHeight="1" x14ac:dyDescent="0.5"/>
    <row r="592" ht="15.75" customHeight="1" x14ac:dyDescent="0.5"/>
    <row r="593" ht="15.75" customHeight="1" x14ac:dyDescent="0.5"/>
    <row r="594" ht="15.75" customHeight="1" x14ac:dyDescent="0.5"/>
    <row r="595" ht="15.75" customHeight="1" x14ac:dyDescent="0.5"/>
    <row r="596" ht="15.75" customHeight="1" x14ac:dyDescent="0.5"/>
    <row r="597" ht="15.75" customHeight="1" x14ac:dyDescent="0.5"/>
    <row r="598" ht="15.75" customHeight="1" x14ac:dyDescent="0.5"/>
    <row r="599" ht="15.75" customHeight="1" x14ac:dyDescent="0.5"/>
    <row r="600" ht="15.75" customHeight="1" x14ac:dyDescent="0.5"/>
    <row r="601" ht="15.75" customHeight="1" x14ac:dyDescent="0.5"/>
    <row r="602" ht="15.75" customHeight="1" x14ac:dyDescent="0.5"/>
    <row r="603" ht="15.75" customHeight="1" x14ac:dyDescent="0.5"/>
    <row r="604" ht="15.75" customHeight="1" x14ac:dyDescent="0.5"/>
    <row r="605" ht="15.75" customHeight="1" x14ac:dyDescent="0.5"/>
    <row r="606" ht="15.75" customHeight="1" x14ac:dyDescent="0.5"/>
    <row r="607" ht="15.75" customHeight="1" x14ac:dyDescent="0.5"/>
    <row r="608" ht="15.75" customHeight="1" x14ac:dyDescent="0.5"/>
    <row r="609" ht="15.75" customHeight="1" x14ac:dyDescent="0.5"/>
    <row r="610" ht="15.75" customHeight="1" x14ac:dyDescent="0.5"/>
    <row r="611" ht="15.75" customHeight="1" x14ac:dyDescent="0.5"/>
    <row r="612" ht="15.75" customHeight="1" x14ac:dyDescent="0.5"/>
    <row r="613" ht="15.75" customHeight="1" x14ac:dyDescent="0.5"/>
    <row r="614" ht="15.75" customHeight="1" x14ac:dyDescent="0.5"/>
    <row r="615" ht="15.75" customHeight="1" x14ac:dyDescent="0.5"/>
    <row r="616" ht="15.75" customHeight="1" x14ac:dyDescent="0.5"/>
    <row r="617" ht="15.75" customHeight="1" x14ac:dyDescent="0.5"/>
    <row r="618" ht="15.75" customHeight="1" x14ac:dyDescent="0.5"/>
    <row r="619" ht="15.75" customHeight="1" x14ac:dyDescent="0.5"/>
    <row r="620" ht="15.75" customHeight="1" x14ac:dyDescent="0.5"/>
    <row r="621" ht="15.75" customHeight="1" x14ac:dyDescent="0.5"/>
    <row r="622" ht="15.75" customHeight="1" x14ac:dyDescent="0.5"/>
    <row r="623" ht="15.75" customHeight="1" x14ac:dyDescent="0.5"/>
    <row r="624" ht="15.75" customHeight="1" x14ac:dyDescent="0.5"/>
    <row r="625" ht="15.75" customHeight="1" x14ac:dyDescent="0.5"/>
    <row r="626" ht="15.75" customHeight="1" x14ac:dyDescent="0.5"/>
    <row r="627" ht="15.75" customHeight="1" x14ac:dyDescent="0.5"/>
    <row r="628" ht="15.75" customHeight="1" x14ac:dyDescent="0.5"/>
    <row r="629" ht="15.75" customHeight="1" x14ac:dyDescent="0.5"/>
    <row r="630" ht="15.75" customHeight="1" x14ac:dyDescent="0.5"/>
    <row r="631" ht="15.75" customHeight="1" x14ac:dyDescent="0.5"/>
    <row r="632" ht="15.75" customHeight="1" x14ac:dyDescent="0.5"/>
    <row r="633" ht="15.75" customHeight="1" x14ac:dyDescent="0.5"/>
    <row r="634" ht="15.75" customHeight="1" x14ac:dyDescent="0.5"/>
    <row r="635" ht="15.75" customHeight="1" x14ac:dyDescent="0.5"/>
    <row r="636" ht="15.75" customHeight="1" x14ac:dyDescent="0.5"/>
    <row r="637" ht="15.75" customHeight="1" x14ac:dyDescent="0.5"/>
    <row r="638" ht="15.75" customHeight="1" x14ac:dyDescent="0.5"/>
    <row r="639" ht="15.75" customHeight="1" x14ac:dyDescent="0.5"/>
    <row r="640" ht="15.75" customHeight="1" x14ac:dyDescent="0.5"/>
    <row r="641" ht="15.75" customHeight="1" x14ac:dyDescent="0.5"/>
    <row r="642" ht="15.75" customHeight="1" x14ac:dyDescent="0.5"/>
    <row r="643" ht="15.75" customHeight="1" x14ac:dyDescent="0.5"/>
    <row r="644" ht="15.75" customHeight="1" x14ac:dyDescent="0.5"/>
    <row r="645" ht="15.75" customHeight="1" x14ac:dyDescent="0.5"/>
    <row r="646" ht="15.75" customHeight="1" x14ac:dyDescent="0.5"/>
    <row r="647" ht="15.75" customHeight="1" x14ac:dyDescent="0.5"/>
    <row r="648" ht="15.75" customHeight="1" x14ac:dyDescent="0.5"/>
    <row r="649" ht="15.75" customHeight="1" x14ac:dyDescent="0.5"/>
    <row r="650" ht="15.75" customHeight="1" x14ac:dyDescent="0.5"/>
    <row r="651" ht="15.75" customHeight="1" x14ac:dyDescent="0.5"/>
    <row r="652" ht="15.75" customHeight="1" x14ac:dyDescent="0.5"/>
    <row r="653" ht="15.75" customHeight="1" x14ac:dyDescent="0.5"/>
    <row r="654" ht="15.75" customHeight="1" x14ac:dyDescent="0.5"/>
    <row r="655" ht="15.75" customHeight="1" x14ac:dyDescent="0.5"/>
    <row r="656" ht="15.75" customHeight="1" x14ac:dyDescent="0.5"/>
    <row r="657" ht="15.75" customHeight="1" x14ac:dyDescent="0.5"/>
    <row r="658" ht="15.75" customHeight="1" x14ac:dyDescent="0.5"/>
    <row r="659" ht="15.75" customHeight="1" x14ac:dyDescent="0.5"/>
    <row r="660" ht="15.75" customHeight="1" x14ac:dyDescent="0.5"/>
    <row r="661" ht="15.75" customHeight="1" x14ac:dyDescent="0.5"/>
    <row r="662" ht="15.75" customHeight="1" x14ac:dyDescent="0.5"/>
    <row r="663" ht="15.75" customHeight="1" x14ac:dyDescent="0.5"/>
    <row r="664" ht="15.75" customHeight="1" x14ac:dyDescent="0.5"/>
    <row r="665" ht="15.75" customHeight="1" x14ac:dyDescent="0.5"/>
    <row r="666" ht="15.75" customHeight="1" x14ac:dyDescent="0.5"/>
    <row r="667" ht="15.75" customHeight="1" x14ac:dyDescent="0.5"/>
    <row r="668" ht="15.75" customHeight="1" x14ac:dyDescent="0.5"/>
    <row r="669" ht="15.75" customHeight="1" x14ac:dyDescent="0.5"/>
    <row r="670" ht="15.75" customHeight="1" x14ac:dyDescent="0.5"/>
    <row r="671" ht="15.75" customHeight="1" x14ac:dyDescent="0.5"/>
    <row r="672" ht="15.75" customHeight="1" x14ac:dyDescent="0.5"/>
    <row r="673" ht="15.75" customHeight="1" x14ac:dyDescent="0.5"/>
    <row r="674" ht="15.75" customHeight="1" x14ac:dyDescent="0.5"/>
    <row r="675" ht="15.75" customHeight="1" x14ac:dyDescent="0.5"/>
    <row r="676" ht="15.75" customHeight="1" x14ac:dyDescent="0.5"/>
    <row r="677" ht="15.75" customHeight="1" x14ac:dyDescent="0.5"/>
    <row r="678" ht="15.75" customHeight="1" x14ac:dyDescent="0.5"/>
    <row r="679" ht="15.75" customHeight="1" x14ac:dyDescent="0.5"/>
    <row r="680" ht="15.75" customHeight="1" x14ac:dyDescent="0.5"/>
    <row r="681" ht="15.75" customHeight="1" x14ac:dyDescent="0.5"/>
    <row r="682" ht="15.75" customHeight="1" x14ac:dyDescent="0.5"/>
    <row r="683" ht="15.75" customHeight="1" x14ac:dyDescent="0.5"/>
    <row r="684" ht="15.75" customHeight="1" x14ac:dyDescent="0.5"/>
    <row r="685" ht="15.75" customHeight="1" x14ac:dyDescent="0.5"/>
    <row r="686" ht="15.75" customHeight="1" x14ac:dyDescent="0.5"/>
    <row r="687" ht="15.75" customHeight="1" x14ac:dyDescent="0.5"/>
    <row r="688" ht="15.75" customHeight="1" x14ac:dyDescent="0.5"/>
    <row r="689" ht="15.75" customHeight="1" x14ac:dyDescent="0.5"/>
    <row r="690" ht="15.75" customHeight="1" x14ac:dyDescent="0.5"/>
    <row r="691" ht="15.75" customHeight="1" x14ac:dyDescent="0.5"/>
    <row r="692" ht="15.75" customHeight="1" x14ac:dyDescent="0.5"/>
    <row r="693" ht="15.75" customHeight="1" x14ac:dyDescent="0.5"/>
    <row r="694" ht="15.75" customHeight="1" x14ac:dyDescent="0.5"/>
    <row r="695" ht="15.75" customHeight="1" x14ac:dyDescent="0.5"/>
    <row r="696" ht="15.75" customHeight="1" x14ac:dyDescent="0.5"/>
    <row r="697" ht="15.75" customHeight="1" x14ac:dyDescent="0.5"/>
    <row r="698" ht="15.75" customHeight="1" x14ac:dyDescent="0.5"/>
    <row r="699" ht="15.75" customHeight="1" x14ac:dyDescent="0.5"/>
    <row r="700" ht="15.75" customHeight="1" x14ac:dyDescent="0.5"/>
    <row r="701" ht="15.75" customHeight="1" x14ac:dyDescent="0.5"/>
    <row r="702" ht="15.75" customHeight="1" x14ac:dyDescent="0.5"/>
    <row r="703" ht="15.75" customHeight="1" x14ac:dyDescent="0.5"/>
    <row r="704" ht="15.75" customHeight="1" x14ac:dyDescent="0.5"/>
    <row r="705" ht="15.75" customHeight="1" x14ac:dyDescent="0.5"/>
    <row r="706" ht="15.75" customHeight="1" x14ac:dyDescent="0.5"/>
    <row r="707" ht="15.75" customHeight="1" x14ac:dyDescent="0.5"/>
    <row r="708" ht="15.75" customHeight="1" x14ac:dyDescent="0.5"/>
    <row r="709" ht="15.75" customHeight="1" x14ac:dyDescent="0.5"/>
    <row r="710" ht="15.75" customHeight="1" x14ac:dyDescent="0.5"/>
    <row r="711" ht="15.75" customHeight="1" x14ac:dyDescent="0.5"/>
    <row r="712" ht="15.75" customHeight="1" x14ac:dyDescent="0.5"/>
    <row r="713" ht="15.75" customHeight="1" x14ac:dyDescent="0.5"/>
    <row r="714" ht="15.75" customHeight="1" x14ac:dyDescent="0.5"/>
    <row r="715" ht="15.75" customHeight="1" x14ac:dyDescent="0.5"/>
    <row r="716" ht="15.75" customHeight="1" x14ac:dyDescent="0.5"/>
    <row r="717" ht="15.75" customHeight="1" x14ac:dyDescent="0.5"/>
    <row r="718" ht="15.75" customHeight="1" x14ac:dyDescent="0.5"/>
    <row r="719" ht="15.75" customHeight="1" x14ac:dyDescent="0.5"/>
    <row r="720" ht="15.75" customHeight="1" x14ac:dyDescent="0.5"/>
    <row r="721" ht="15.75" customHeight="1" x14ac:dyDescent="0.5"/>
    <row r="722" ht="15.75" customHeight="1" x14ac:dyDescent="0.5"/>
    <row r="723" ht="15.75" customHeight="1" x14ac:dyDescent="0.5"/>
    <row r="724" ht="15.75" customHeight="1" x14ac:dyDescent="0.5"/>
    <row r="725" ht="15.75" customHeight="1" x14ac:dyDescent="0.5"/>
    <row r="726" ht="15.75" customHeight="1" x14ac:dyDescent="0.5"/>
    <row r="727" ht="15.75" customHeight="1" x14ac:dyDescent="0.5"/>
    <row r="728" ht="15.75" customHeight="1" x14ac:dyDescent="0.5"/>
    <row r="729" ht="15.75" customHeight="1" x14ac:dyDescent="0.5"/>
    <row r="730" ht="15.75" customHeight="1" x14ac:dyDescent="0.5"/>
    <row r="731" ht="15.75" customHeight="1" x14ac:dyDescent="0.5"/>
    <row r="732" ht="15.75" customHeight="1" x14ac:dyDescent="0.5"/>
    <row r="733" ht="15.75" customHeight="1" x14ac:dyDescent="0.5"/>
    <row r="734" ht="15.75" customHeight="1" x14ac:dyDescent="0.5"/>
    <row r="735" ht="15.75" customHeight="1" x14ac:dyDescent="0.5"/>
    <row r="736" ht="15.75" customHeight="1" x14ac:dyDescent="0.5"/>
    <row r="737" ht="15.75" customHeight="1" x14ac:dyDescent="0.5"/>
    <row r="738" ht="15.75" customHeight="1" x14ac:dyDescent="0.5"/>
    <row r="739" ht="15.75" customHeight="1" x14ac:dyDescent="0.5"/>
    <row r="740" ht="15.75" customHeight="1" x14ac:dyDescent="0.5"/>
    <row r="741" ht="15.75" customHeight="1" x14ac:dyDescent="0.5"/>
    <row r="742" ht="15.75" customHeight="1" x14ac:dyDescent="0.5"/>
    <row r="743" ht="15.75" customHeight="1" x14ac:dyDescent="0.5"/>
    <row r="744" ht="15.75" customHeight="1" x14ac:dyDescent="0.5"/>
    <row r="745" ht="15.75" customHeight="1" x14ac:dyDescent="0.5"/>
    <row r="746" ht="15.75" customHeight="1" x14ac:dyDescent="0.5"/>
    <row r="747" ht="15.75" customHeight="1" x14ac:dyDescent="0.5"/>
    <row r="748" ht="15.75" customHeight="1" x14ac:dyDescent="0.5"/>
    <row r="749" ht="15.75" customHeight="1" x14ac:dyDescent="0.5"/>
    <row r="750" ht="15.75" customHeight="1" x14ac:dyDescent="0.5"/>
    <row r="751" ht="15.75" customHeight="1" x14ac:dyDescent="0.5"/>
    <row r="752" ht="15.75" customHeight="1" x14ac:dyDescent="0.5"/>
    <row r="753" ht="15.75" customHeight="1" x14ac:dyDescent="0.5"/>
    <row r="754" ht="15.75" customHeight="1" x14ac:dyDescent="0.5"/>
    <row r="755" ht="15.75" customHeight="1" x14ac:dyDescent="0.5"/>
    <row r="756" ht="15.75" customHeight="1" x14ac:dyDescent="0.5"/>
    <row r="757" ht="15.75" customHeight="1" x14ac:dyDescent="0.5"/>
    <row r="758" ht="15.75" customHeight="1" x14ac:dyDescent="0.5"/>
    <row r="759" ht="15.75" customHeight="1" x14ac:dyDescent="0.5"/>
    <row r="760" ht="15.75" customHeight="1" x14ac:dyDescent="0.5"/>
    <row r="761" ht="15.75" customHeight="1" x14ac:dyDescent="0.5"/>
    <row r="762" ht="15.75" customHeight="1" x14ac:dyDescent="0.5"/>
    <row r="763" ht="15.75" customHeight="1" x14ac:dyDescent="0.5"/>
    <row r="764" ht="15.75" customHeight="1" x14ac:dyDescent="0.5"/>
    <row r="765" ht="15.75" customHeight="1" x14ac:dyDescent="0.5"/>
    <row r="766" ht="15.75" customHeight="1" x14ac:dyDescent="0.5"/>
    <row r="767" ht="15.75" customHeight="1" x14ac:dyDescent="0.5"/>
    <row r="768" ht="15.75" customHeight="1" x14ac:dyDescent="0.5"/>
    <row r="769" ht="15.75" customHeight="1" x14ac:dyDescent="0.5"/>
    <row r="770" ht="15.75" customHeight="1" x14ac:dyDescent="0.5"/>
    <row r="771" ht="15.75" customHeight="1" x14ac:dyDescent="0.5"/>
    <row r="772" ht="15.75" customHeight="1" x14ac:dyDescent="0.5"/>
    <row r="773" ht="15.75" customHeight="1" x14ac:dyDescent="0.5"/>
    <row r="774" ht="15.75" customHeight="1" x14ac:dyDescent="0.5"/>
    <row r="775" ht="15.75" customHeight="1" x14ac:dyDescent="0.5"/>
    <row r="776" ht="15.75" customHeight="1" x14ac:dyDescent="0.5"/>
    <row r="777" ht="15.75" customHeight="1" x14ac:dyDescent="0.5"/>
    <row r="778" ht="15.75" customHeight="1" x14ac:dyDescent="0.5"/>
    <row r="779" ht="15.75" customHeight="1" x14ac:dyDescent="0.5"/>
    <row r="780" ht="15.75" customHeight="1" x14ac:dyDescent="0.5"/>
    <row r="781" ht="15.75" customHeight="1" x14ac:dyDescent="0.5"/>
    <row r="782" ht="15.75" customHeight="1" x14ac:dyDescent="0.5"/>
    <row r="783" ht="15.75" customHeight="1" x14ac:dyDescent="0.5"/>
    <row r="784" ht="15.75" customHeight="1" x14ac:dyDescent="0.5"/>
    <row r="785" ht="15.75" customHeight="1" x14ac:dyDescent="0.5"/>
    <row r="786" ht="15.75" customHeight="1" x14ac:dyDescent="0.5"/>
    <row r="787" ht="15.75" customHeight="1" x14ac:dyDescent="0.5"/>
    <row r="788" ht="15.75" customHeight="1" x14ac:dyDescent="0.5"/>
    <row r="789" ht="15.75" customHeight="1" x14ac:dyDescent="0.5"/>
    <row r="790" ht="15.75" customHeight="1" x14ac:dyDescent="0.5"/>
    <row r="791" ht="15.75" customHeight="1" x14ac:dyDescent="0.5"/>
    <row r="792" ht="15.75" customHeight="1" x14ac:dyDescent="0.5"/>
    <row r="793" ht="15.75" customHeight="1" x14ac:dyDescent="0.5"/>
    <row r="794" ht="15.75" customHeight="1" x14ac:dyDescent="0.5"/>
    <row r="795" ht="15.75" customHeight="1" x14ac:dyDescent="0.5"/>
    <row r="796" ht="15.75" customHeight="1" x14ac:dyDescent="0.5"/>
    <row r="797" ht="15.75" customHeight="1" x14ac:dyDescent="0.5"/>
    <row r="798" ht="15.75" customHeight="1" x14ac:dyDescent="0.5"/>
    <row r="799" ht="15.75" customHeight="1" x14ac:dyDescent="0.5"/>
    <row r="800" ht="15.75" customHeight="1" x14ac:dyDescent="0.5"/>
    <row r="801" ht="15.75" customHeight="1" x14ac:dyDescent="0.5"/>
    <row r="802" ht="15.75" customHeight="1" x14ac:dyDescent="0.5"/>
    <row r="803" ht="15.75" customHeight="1" x14ac:dyDescent="0.5"/>
    <row r="804" ht="15.75" customHeight="1" x14ac:dyDescent="0.5"/>
    <row r="805" ht="15.75" customHeight="1" x14ac:dyDescent="0.5"/>
    <row r="806" ht="15.75" customHeight="1" x14ac:dyDescent="0.5"/>
    <row r="807" ht="15.75" customHeight="1" x14ac:dyDescent="0.5"/>
    <row r="808" ht="15.75" customHeight="1" x14ac:dyDescent="0.5"/>
    <row r="809" ht="15.75" customHeight="1" x14ac:dyDescent="0.5"/>
    <row r="810" ht="15.75" customHeight="1" x14ac:dyDescent="0.5"/>
    <row r="811" ht="15.75" customHeight="1" x14ac:dyDescent="0.5"/>
    <row r="812" ht="15.75" customHeight="1" x14ac:dyDescent="0.5"/>
    <row r="813" ht="15.75" customHeight="1" x14ac:dyDescent="0.5"/>
    <row r="814" ht="15.75" customHeight="1" x14ac:dyDescent="0.5"/>
    <row r="815" ht="15.75" customHeight="1" x14ac:dyDescent="0.5"/>
    <row r="816" ht="15.75" customHeight="1" x14ac:dyDescent="0.5"/>
    <row r="817" ht="15.75" customHeight="1" x14ac:dyDescent="0.5"/>
    <row r="818" ht="15.75" customHeight="1" x14ac:dyDescent="0.5"/>
    <row r="819" ht="15.75" customHeight="1" x14ac:dyDescent="0.5"/>
    <row r="820" ht="15.75" customHeight="1" x14ac:dyDescent="0.5"/>
    <row r="821" ht="15.75" customHeight="1" x14ac:dyDescent="0.5"/>
    <row r="822" ht="15.75" customHeight="1" x14ac:dyDescent="0.5"/>
    <row r="823" ht="15.75" customHeight="1" x14ac:dyDescent="0.5"/>
    <row r="824" ht="15.75" customHeight="1" x14ac:dyDescent="0.5"/>
    <row r="825" ht="15.75" customHeight="1" x14ac:dyDescent="0.5"/>
    <row r="826" ht="15.75" customHeight="1" x14ac:dyDescent="0.5"/>
    <row r="827" ht="15.75" customHeight="1" x14ac:dyDescent="0.5"/>
    <row r="828" ht="15.75" customHeight="1" x14ac:dyDescent="0.5"/>
    <row r="829" ht="15.75" customHeight="1" x14ac:dyDescent="0.5"/>
    <row r="830" ht="15.75" customHeight="1" x14ac:dyDescent="0.5"/>
    <row r="831" ht="15.75" customHeight="1" x14ac:dyDescent="0.5"/>
    <row r="832" ht="15.75" customHeight="1" x14ac:dyDescent="0.5"/>
    <row r="833" ht="15.75" customHeight="1" x14ac:dyDescent="0.5"/>
    <row r="834" ht="15.75" customHeight="1" x14ac:dyDescent="0.5"/>
    <row r="835" ht="15.75" customHeight="1" x14ac:dyDescent="0.5"/>
    <row r="836" ht="15.75" customHeight="1" x14ac:dyDescent="0.5"/>
    <row r="837" ht="15.75" customHeight="1" x14ac:dyDescent="0.5"/>
    <row r="838" ht="15.75" customHeight="1" x14ac:dyDescent="0.5"/>
    <row r="839" ht="15.75" customHeight="1" x14ac:dyDescent="0.5"/>
    <row r="840" ht="15.75" customHeight="1" x14ac:dyDescent="0.5"/>
    <row r="841" ht="15.75" customHeight="1" x14ac:dyDescent="0.5"/>
    <row r="842" ht="15.75" customHeight="1" x14ac:dyDescent="0.5"/>
    <row r="843" ht="15.75" customHeight="1" x14ac:dyDescent="0.5"/>
    <row r="844" ht="15.75" customHeight="1" x14ac:dyDescent="0.5"/>
    <row r="845" ht="15.75" customHeight="1" x14ac:dyDescent="0.5"/>
    <row r="846" ht="15.75" customHeight="1" x14ac:dyDescent="0.5"/>
    <row r="847" ht="15.75" customHeight="1" x14ac:dyDescent="0.5"/>
    <row r="848" ht="15.75" customHeight="1" x14ac:dyDescent="0.5"/>
    <row r="849" ht="15.75" customHeight="1" x14ac:dyDescent="0.5"/>
    <row r="850" ht="15.75" customHeight="1" x14ac:dyDescent="0.5"/>
    <row r="851" ht="15.75" customHeight="1" x14ac:dyDescent="0.5"/>
    <row r="852" ht="15.75" customHeight="1" x14ac:dyDescent="0.5"/>
    <row r="853" ht="15.75" customHeight="1" x14ac:dyDescent="0.5"/>
    <row r="854" ht="15.75" customHeight="1" x14ac:dyDescent="0.5"/>
    <row r="855" ht="15.75" customHeight="1" x14ac:dyDescent="0.5"/>
    <row r="856" ht="15.75" customHeight="1" x14ac:dyDescent="0.5"/>
    <row r="857" ht="15.75" customHeight="1" x14ac:dyDescent="0.5"/>
    <row r="858" ht="15.75" customHeight="1" x14ac:dyDescent="0.5"/>
    <row r="859" ht="15.75" customHeight="1" x14ac:dyDescent="0.5"/>
    <row r="860" ht="15.75" customHeight="1" x14ac:dyDescent="0.5"/>
    <row r="861" ht="15.75" customHeight="1" x14ac:dyDescent="0.5"/>
    <row r="862" ht="15.75" customHeight="1" x14ac:dyDescent="0.5"/>
    <row r="863" ht="15.75" customHeight="1" x14ac:dyDescent="0.5"/>
    <row r="864" ht="15.75" customHeight="1" x14ac:dyDescent="0.5"/>
    <row r="865" ht="15.75" customHeight="1" x14ac:dyDescent="0.5"/>
    <row r="866" ht="15.75" customHeight="1" x14ac:dyDescent="0.5"/>
    <row r="867" ht="15.75" customHeight="1" x14ac:dyDescent="0.5"/>
    <row r="868" ht="15.75" customHeight="1" x14ac:dyDescent="0.5"/>
    <row r="869" ht="15.75" customHeight="1" x14ac:dyDescent="0.5"/>
    <row r="870" ht="15.75" customHeight="1" x14ac:dyDescent="0.5"/>
    <row r="871" ht="15.75" customHeight="1" x14ac:dyDescent="0.5"/>
    <row r="872" ht="15.75" customHeight="1" x14ac:dyDescent="0.5"/>
    <row r="873" ht="15.75" customHeight="1" x14ac:dyDescent="0.5"/>
    <row r="874" ht="15.75" customHeight="1" x14ac:dyDescent="0.5"/>
    <row r="875" ht="15.75" customHeight="1" x14ac:dyDescent="0.5"/>
    <row r="876" ht="15.75" customHeight="1" x14ac:dyDescent="0.5"/>
    <row r="877" ht="15.75" customHeight="1" x14ac:dyDescent="0.5"/>
    <row r="878" ht="15.75" customHeight="1" x14ac:dyDescent="0.5"/>
    <row r="879" ht="15.75" customHeight="1" x14ac:dyDescent="0.5"/>
    <row r="880" ht="15.75" customHeight="1" x14ac:dyDescent="0.5"/>
    <row r="881" ht="15.75" customHeight="1" x14ac:dyDescent="0.5"/>
    <row r="882" ht="15.75" customHeight="1" x14ac:dyDescent="0.5"/>
    <row r="883" ht="15.75" customHeight="1" x14ac:dyDescent="0.5"/>
    <row r="884" ht="15.75" customHeight="1" x14ac:dyDescent="0.5"/>
    <row r="885" ht="15.75" customHeight="1" x14ac:dyDescent="0.5"/>
    <row r="886" ht="15.75" customHeight="1" x14ac:dyDescent="0.5"/>
    <row r="887" ht="15.75" customHeight="1" x14ac:dyDescent="0.5"/>
    <row r="888" ht="15.75" customHeight="1" x14ac:dyDescent="0.5"/>
    <row r="889" ht="15.75" customHeight="1" x14ac:dyDescent="0.5"/>
    <row r="890" ht="15.75" customHeight="1" x14ac:dyDescent="0.5"/>
    <row r="891" ht="15.75" customHeight="1" x14ac:dyDescent="0.5"/>
    <row r="892" ht="15.75" customHeight="1" x14ac:dyDescent="0.5"/>
    <row r="893" ht="15.75" customHeight="1" x14ac:dyDescent="0.5"/>
    <row r="894" ht="15.75" customHeight="1" x14ac:dyDescent="0.5"/>
    <row r="895" ht="15.75" customHeight="1" x14ac:dyDescent="0.5"/>
    <row r="896" ht="15.75" customHeight="1" x14ac:dyDescent="0.5"/>
    <row r="897" ht="15.75" customHeight="1" x14ac:dyDescent="0.5"/>
    <row r="898" ht="15.75" customHeight="1" x14ac:dyDescent="0.5"/>
    <row r="899" ht="15.75" customHeight="1" x14ac:dyDescent="0.5"/>
    <row r="900" ht="15.75" customHeight="1" x14ac:dyDescent="0.5"/>
    <row r="901" ht="15.75" customHeight="1" x14ac:dyDescent="0.5"/>
    <row r="902" ht="15.75" customHeight="1" x14ac:dyDescent="0.5"/>
    <row r="903" ht="15.75" customHeight="1" x14ac:dyDescent="0.5"/>
    <row r="904" ht="15.75" customHeight="1" x14ac:dyDescent="0.5"/>
    <row r="905" ht="15.75" customHeight="1" x14ac:dyDescent="0.5"/>
    <row r="906" ht="15.75" customHeight="1" x14ac:dyDescent="0.5"/>
    <row r="907" ht="15.75" customHeight="1" x14ac:dyDescent="0.5"/>
    <row r="908" ht="15.75" customHeight="1" x14ac:dyDescent="0.5"/>
    <row r="909" ht="15.75" customHeight="1" x14ac:dyDescent="0.5"/>
    <row r="910" ht="15.75" customHeight="1" x14ac:dyDescent="0.5"/>
    <row r="911" ht="15.75" customHeight="1" x14ac:dyDescent="0.5"/>
    <row r="912" ht="15.75" customHeight="1" x14ac:dyDescent="0.5"/>
    <row r="913" ht="15.75" customHeight="1" x14ac:dyDescent="0.5"/>
    <row r="914" ht="15.75" customHeight="1" x14ac:dyDescent="0.5"/>
    <row r="915" ht="15.75" customHeight="1" x14ac:dyDescent="0.5"/>
    <row r="916" ht="15.75" customHeight="1" x14ac:dyDescent="0.5"/>
    <row r="917" ht="15.75" customHeight="1" x14ac:dyDescent="0.5"/>
    <row r="918" ht="15.75" customHeight="1" x14ac:dyDescent="0.5"/>
    <row r="919" ht="15.75" customHeight="1" x14ac:dyDescent="0.5"/>
    <row r="920" ht="15.75" customHeight="1" x14ac:dyDescent="0.5"/>
    <row r="921" ht="15.75" customHeight="1" x14ac:dyDescent="0.5"/>
    <row r="922" ht="15.75" customHeight="1" x14ac:dyDescent="0.5"/>
    <row r="923" ht="15.75" customHeight="1" x14ac:dyDescent="0.5"/>
    <row r="924" ht="15.75" customHeight="1" x14ac:dyDescent="0.5"/>
    <row r="925" ht="15.75" customHeight="1" x14ac:dyDescent="0.5"/>
    <row r="926" ht="15.75" customHeight="1" x14ac:dyDescent="0.5"/>
    <row r="927" ht="15.75" customHeight="1" x14ac:dyDescent="0.5"/>
    <row r="928" ht="15.75" customHeight="1" x14ac:dyDescent="0.5"/>
    <row r="929" ht="15.75" customHeight="1" x14ac:dyDescent="0.5"/>
    <row r="930" ht="15.75" customHeight="1" x14ac:dyDescent="0.5"/>
    <row r="931" ht="15.75" customHeight="1" x14ac:dyDescent="0.5"/>
    <row r="932" ht="15.75" customHeight="1" x14ac:dyDescent="0.5"/>
    <row r="933" ht="15.75" customHeight="1" x14ac:dyDescent="0.5"/>
    <row r="934" ht="15.75" customHeight="1" x14ac:dyDescent="0.5"/>
    <row r="935" ht="15.75" customHeight="1" x14ac:dyDescent="0.5"/>
    <row r="936" ht="15.75" customHeight="1" x14ac:dyDescent="0.5"/>
    <row r="937" ht="15.75" customHeight="1" x14ac:dyDescent="0.5"/>
    <row r="938" ht="15.75" customHeight="1" x14ac:dyDescent="0.5"/>
    <row r="939" ht="15.75" customHeight="1" x14ac:dyDescent="0.5"/>
    <row r="940" ht="15.75" customHeight="1" x14ac:dyDescent="0.5"/>
    <row r="941" ht="15.75" customHeight="1" x14ac:dyDescent="0.5"/>
    <row r="942" ht="15.75" customHeight="1" x14ac:dyDescent="0.5"/>
    <row r="943" ht="15.75" customHeight="1" x14ac:dyDescent="0.5"/>
    <row r="944" ht="15.75" customHeight="1" x14ac:dyDescent="0.5"/>
    <row r="945" ht="15.75" customHeight="1" x14ac:dyDescent="0.5"/>
    <row r="946" ht="15.75" customHeight="1" x14ac:dyDescent="0.5"/>
    <row r="947" ht="15.75" customHeight="1" x14ac:dyDescent="0.5"/>
    <row r="948" ht="15.75" customHeight="1" x14ac:dyDescent="0.5"/>
    <row r="949" ht="15.75" customHeight="1" x14ac:dyDescent="0.5"/>
    <row r="950" ht="15.75" customHeight="1" x14ac:dyDescent="0.5"/>
    <row r="951" ht="15.75" customHeight="1" x14ac:dyDescent="0.5"/>
    <row r="952" ht="15.75" customHeight="1" x14ac:dyDescent="0.5"/>
    <row r="953" ht="15.75" customHeight="1" x14ac:dyDescent="0.5"/>
    <row r="954" ht="15.75" customHeight="1" x14ac:dyDescent="0.5"/>
    <row r="955" ht="15.75" customHeight="1" x14ac:dyDescent="0.5"/>
    <row r="956" ht="15.75" customHeight="1" x14ac:dyDescent="0.5"/>
    <row r="957" ht="15.75" customHeight="1" x14ac:dyDescent="0.5"/>
    <row r="958" ht="15.75" customHeight="1" x14ac:dyDescent="0.5"/>
    <row r="959" ht="15.75" customHeight="1" x14ac:dyDescent="0.5"/>
    <row r="960" ht="15.75" customHeight="1" x14ac:dyDescent="0.5"/>
    <row r="961" ht="15.75" customHeight="1" x14ac:dyDescent="0.5"/>
    <row r="962" ht="15.75" customHeight="1" x14ac:dyDescent="0.5"/>
    <row r="963" ht="15.75" customHeight="1" x14ac:dyDescent="0.5"/>
    <row r="964" ht="15.75" customHeight="1" x14ac:dyDescent="0.5"/>
    <row r="965" ht="15.75" customHeight="1" x14ac:dyDescent="0.5"/>
    <row r="966" ht="15.75" customHeight="1" x14ac:dyDescent="0.5"/>
    <row r="967" ht="15.75" customHeight="1" x14ac:dyDescent="0.5"/>
    <row r="968" ht="15.75" customHeight="1" x14ac:dyDescent="0.5"/>
    <row r="969" ht="15.75" customHeight="1" x14ac:dyDescent="0.5"/>
    <row r="970" ht="15.75" customHeight="1" x14ac:dyDescent="0.5"/>
    <row r="971" ht="15.75" customHeight="1" x14ac:dyDescent="0.5"/>
    <row r="972" ht="15.75" customHeight="1" x14ac:dyDescent="0.5"/>
    <row r="973" ht="15.75" customHeight="1" x14ac:dyDescent="0.5"/>
    <row r="974" ht="15.75" customHeight="1" x14ac:dyDescent="0.5"/>
    <row r="975" ht="15.75" customHeight="1" x14ac:dyDescent="0.5"/>
    <row r="976" ht="15.75" customHeight="1" x14ac:dyDescent="0.5"/>
    <row r="977" ht="15.75" customHeight="1" x14ac:dyDescent="0.5"/>
    <row r="978" ht="15.75" customHeight="1" x14ac:dyDescent="0.5"/>
    <row r="979" ht="15.75" customHeight="1" x14ac:dyDescent="0.5"/>
    <row r="980" ht="15.75" customHeight="1" x14ac:dyDescent="0.5"/>
    <row r="981" ht="15.75" customHeight="1" x14ac:dyDescent="0.5"/>
    <row r="982" ht="15.75" customHeight="1" x14ac:dyDescent="0.5"/>
    <row r="983" ht="15.75" customHeight="1" x14ac:dyDescent="0.5"/>
    <row r="984" ht="15.75" customHeight="1" x14ac:dyDescent="0.5"/>
    <row r="985" ht="15.75" customHeight="1" x14ac:dyDescent="0.5"/>
    <row r="986" ht="15.75" customHeight="1" x14ac:dyDescent="0.5"/>
    <row r="987" ht="15.75" customHeight="1" x14ac:dyDescent="0.5"/>
    <row r="988" ht="15.75" customHeight="1" x14ac:dyDescent="0.5"/>
    <row r="989" ht="15.75" customHeight="1" x14ac:dyDescent="0.5"/>
    <row r="990" ht="15.75" customHeight="1" x14ac:dyDescent="0.5"/>
    <row r="991" ht="15.75" customHeight="1" x14ac:dyDescent="0.5"/>
    <row r="992" ht="15.75" customHeight="1" x14ac:dyDescent="0.5"/>
    <row r="993" ht="15.75" customHeight="1" x14ac:dyDescent="0.5"/>
    <row r="994" ht="15.75" customHeight="1" x14ac:dyDescent="0.5"/>
    <row r="995" ht="15.75" customHeight="1" x14ac:dyDescent="0.5"/>
    <row r="996" ht="15.75" customHeight="1" x14ac:dyDescent="0.5"/>
  </sheetData>
  <mergeCells count="6">
    <mergeCell ref="E6:G6"/>
    <mergeCell ref="I6:K6"/>
    <mergeCell ref="E53:G53"/>
    <mergeCell ref="I53:K53"/>
    <mergeCell ref="E97:G97"/>
    <mergeCell ref="I97:K97"/>
  </mergeCells>
  <phoneticPr fontId="13" type="noConversion"/>
  <pageMargins left="0.74803149606299213" right="0.35433070866141736" top="0.51181102362204722" bottom="0.51181102362204722" header="0" footer="0.27559055118110237"/>
  <pageSetup paperSize="9" scale="90" firstPageNumber="2" orientation="portrait" useFirstPageNumber="1" r:id="rId1"/>
  <headerFooter>
    <oddFooter>&amp;R&amp;"Angsana New,ธรรมดา"&amp;P</oddFooter>
  </headerFooter>
  <rowBreaks count="2" manualBreakCount="2">
    <brk id="47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0AFC7-690E-492E-9508-567C2ACB04AA}">
  <dimension ref="A1:M72"/>
  <sheetViews>
    <sheetView view="pageBreakPreview" topLeftCell="A31" zoomScale="70" zoomScaleNormal="85" zoomScaleSheetLayoutView="70" workbookViewId="0">
      <selection activeCell="J66" sqref="J66"/>
    </sheetView>
  </sheetViews>
  <sheetFormatPr defaultColWidth="10.08203125" defaultRowHeight="15" customHeight="1" x14ac:dyDescent="0.5"/>
  <cols>
    <col min="1" max="1" width="39.5" style="54" customWidth="1"/>
    <col min="2" max="2" width="5.58203125" style="54" customWidth="1"/>
    <col min="3" max="3" width="0.58203125" style="54" customWidth="1"/>
    <col min="4" max="4" width="9.83203125" style="179" customWidth="1"/>
    <col min="5" max="5" width="0.58203125" style="54" customWidth="1"/>
    <col min="6" max="6" width="9.83203125" style="54" customWidth="1"/>
    <col min="7" max="7" width="0.58203125" style="54" customWidth="1"/>
    <col min="8" max="8" width="9.6640625" style="54" customWidth="1"/>
    <col min="9" max="9" width="0.58203125" style="54" customWidth="1"/>
    <col min="10" max="10" width="9.6640625" style="54" customWidth="1"/>
    <col min="11" max="11" width="1.08203125" style="54" customWidth="1"/>
    <col min="12" max="16384" width="10.08203125" style="54"/>
  </cols>
  <sheetData>
    <row r="1" spans="1:13" ht="19.5" customHeight="1" x14ac:dyDescent="0.5">
      <c r="A1" s="49" t="s">
        <v>0</v>
      </c>
      <c r="B1" s="51"/>
      <c r="C1" s="50"/>
      <c r="D1" s="130"/>
      <c r="E1" s="50"/>
      <c r="F1" s="50"/>
      <c r="G1" s="50"/>
      <c r="H1" s="51"/>
      <c r="I1" s="52"/>
      <c r="J1" s="53" t="s">
        <v>159</v>
      </c>
    </row>
    <row r="2" spans="1:13" ht="19.5" customHeight="1" x14ac:dyDescent="0.5">
      <c r="A2" s="55" t="s">
        <v>72</v>
      </c>
      <c r="B2" s="51"/>
      <c r="C2" s="51"/>
      <c r="D2" s="189"/>
      <c r="E2" s="51"/>
      <c r="F2" s="51"/>
      <c r="G2" s="51"/>
      <c r="H2" s="51"/>
      <c r="I2" s="52"/>
      <c r="J2" s="51"/>
    </row>
    <row r="3" spans="1:13" ht="19.5" customHeight="1" x14ac:dyDescent="0.5">
      <c r="A3" s="55" t="s">
        <v>211</v>
      </c>
      <c r="B3" s="51"/>
      <c r="C3" s="51"/>
      <c r="D3" s="189"/>
      <c r="E3" s="51"/>
      <c r="F3" s="51"/>
      <c r="G3" s="51"/>
      <c r="H3" s="51"/>
      <c r="I3" s="52"/>
      <c r="J3" s="51"/>
    </row>
    <row r="4" spans="1:13" ht="15" customHeight="1" x14ac:dyDescent="0.5">
      <c r="A4" s="56"/>
      <c r="B4" s="62"/>
      <c r="C4" s="57"/>
      <c r="D4" s="132"/>
      <c r="E4" s="57"/>
      <c r="F4" s="57"/>
      <c r="G4" s="57"/>
      <c r="H4" s="57"/>
      <c r="I4" s="56"/>
      <c r="J4" s="57"/>
    </row>
    <row r="5" spans="1:13" ht="19.5" customHeight="1" x14ac:dyDescent="0.5">
      <c r="A5" s="56"/>
      <c r="B5" s="62"/>
      <c r="C5" s="57"/>
      <c r="D5" s="132"/>
      <c r="E5" s="57"/>
      <c r="F5" s="57"/>
      <c r="G5" s="57"/>
      <c r="H5" s="57"/>
      <c r="I5" s="56"/>
      <c r="J5" s="58" t="s">
        <v>1</v>
      </c>
    </row>
    <row r="6" spans="1:13" ht="19.5" customHeight="1" x14ac:dyDescent="0.5">
      <c r="A6" s="52"/>
      <c r="B6" s="51"/>
      <c r="C6" s="59"/>
      <c r="D6" s="202" t="s">
        <v>2</v>
      </c>
      <c r="E6" s="203"/>
      <c r="F6" s="203"/>
      <c r="G6" s="49"/>
      <c r="H6" s="202" t="s">
        <v>3</v>
      </c>
      <c r="I6" s="203"/>
      <c r="J6" s="203"/>
    </row>
    <row r="7" spans="1:13" ht="19.5" customHeight="1" x14ac:dyDescent="0.5">
      <c r="A7" s="52"/>
      <c r="B7" s="60" t="s">
        <v>4</v>
      </c>
      <c r="C7" s="59"/>
      <c r="D7" s="190" t="s">
        <v>208</v>
      </c>
      <c r="E7" s="62"/>
      <c r="F7" s="61" t="s">
        <v>210</v>
      </c>
      <c r="G7" s="63"/>
      <c r="H7" s="61" t="s">
        <v>208</v>
      </c>
      <c r="I7" s="62"/>
      <c r="J7" s="61" t="s">
        <v>210</v>
      </c>
    </row>
    <row r="8" spans="1:13" ht="3" customHeight="1" x14ac:dyDescent="0.5">
      <c r="A8" s="56"/>
      <c r="B8" s="63"/>
      <c r="C8" s="56"/>
      <c r="D8" s="191"/>
      <c r="E8" s="58"/>
      <c r="F8" s="58"/>
      <c r="G8" s="63"/>
      <c r="H8" s="58"/>
      <c r="I8" s="58"/>
      <c r="J8" s="58"/>
    </row>
    <row r="9" spans="1:13" ht="19.5" customHeight="1" x14ac:dyDescent="0.5">
      <c r="A9" s="49" t="s">
        <v>73</v>
      </c>
      <c r="B9" s="50"/>
      <c r="C9" s="53"/>
      <c r="D9" s="126"/>
      <c r="E9" s="53"/>
      <c r="F9" s="53"/>
      <c r="G9" s="53"/>
      <c r="H9" s="53"/>
      <c r="I9" s="52"/>
      <c r="J9" s="53"/>
    </row>
    <row r="10" spans="1:13" ht="3" customHeight="1" x14ac:dyDescent="0.5">
      <c r="A10" s="56"/>
      <c r="B10" s="63"/>
      <c r="C10" s="58"/>
      <c r="D10" s="191"/>
      <c r="E10" s="58"/>
      <c r="F10" s="58"/>
      <c r="G10" s="58"/>
      <c r="H10" s="56"/>
      <c r="I10" s="56"/>
      <c r="J10" s="56"/>
    </row>
    <row r="11" spans="1:13" ht="19.5" customHeight="1" x14ac:dyDescent="0.5">
      <c r="A11" s="64" t="s">
        <v>74</v>
      </c>
      <c r="B11" s="52"/>
      <c r="C11" s="53"/>
      <c r="D11" s="173">
        <v>463434170</v>
      </c>
      <c r="E11" s="125"/>
      <c r="F11" s="173">
        <v>453079038</v>
      </c>
      <c r="G11" s="126"/>
      <c r="H11" s="127">
        <v>107755043</v>
      </c>
      <c r="I11" s="126"/>
      <c r="J11" s="127">
        <v>94232295</v>
      </c>
    </row>
    <row r="12" spans="1:13" ht="19.5" customHeight="1" x14ac:dyDescent="0.5">
      <c r="A12" s="64" t="s">
        <v>75</v>
      </c>
      <c r="B12" s="51"/>
      <c r="C12" s="53"/>
      <c r="D12" s="127">
        <v>0</v>
      </c>
      <c r="E12" s="125"/>
      <c r="F12" s="127">
        <v>0</v>
      </c>
      <c r="G12" s="126"/>
      <c r="H12" s="127">
        <v>3366666</v>
      </c>
      <c r="I12" s="126"/>
      <c r="J12" s="127">
        <v>3366666</v>
      </c>
    </row>
    <row r="13" spans="1:13" ht="19.5" customHeight="1" x14ac:dyDescent="0.5">
      <c r="A13" s="52" t="s">
        <v>76</v>
      </c>
      <c r="B13" s="51"/>
      <c r="C13" s="52"/>
      <c r="D13" s="128">
        <f>9489500-297000</f>
        <v>9192500</v>
      </c>
      <c r="E13" s="125"/>
      <c r="F13" s="128">
        <v>9192500</v>
      </c>
      <c r="G13" s="127"/>
      <c r="H13" s="128">
        <v>0</v>
      </c>
      <c r="I13" s="127"/>
      <c r="J13" s="128">
        <v>0</v>
      </c>
      <c r="L13" s="195"/>
      <c r="M13" s="179"/>
    </row>
    <row r="14" spans="1:13" ht="3" customHeight="1" x14ac:dyDescent="0.5">
      <c r="A14" s="56"/>
      <c r="B14" s="63"/>
      <c r="C14" s="58"/>
      <c r="D14" s="173"/>
      <c r="E14" s="127"/>
      <c r="F14" s="173"/>
      <c r="G14" s="126"/>
      <c r="H14" s="127"/>
      <c r="I14" s="127"/>
      <c r="J14" s="127"/>
    </row>
    <row r="15" spans="1:13" ht="19.5" customHeight="1" x14ac:dyDescent="0.5">
      <c r="A15" s="55" t="s">
        <v>77</v>
      </c>
      <c r="B15" s="51"/>
      <c r="C15" s="59"/>
      <c r="D15" s="129">
        <f>+SUM(D11:D13)</f>
        <v>472626670</v>
      </c>
      <c r="E15" s="125"/>
      <c r="F15" s="129">
        <f>+SUM(F11:F13)</f>
        <v>462271538</v>
      </c>
      <c r="G15" s="125"/>
      <c r="H15" s="129">
        <f>+SUM(H11:H13)</f>
        <v>111121709</v>
      </c>
      <c r="I15" s="125"/>
      <c r="J15" s="129">
        <f>+SUM(J11:J13)</f>
        <v>97598961</v>
      </c>
    </row>
    <row r="16" spans="1:13" ht="3" customHeight="1" x14ac:dyDescent="0.5">
      <c r="A16" s="56"/>
      <c r="B16" s="63"/>
      <c r="C16" s="56"/>
      <c r="D16" s="174"/>
      <c r="E16" s="126"/>
      <c r="F16" s="174"/>
      <c r="G16" s="130"/>
      <c r="H16" s="126"/>
      <c r="I16" s="126"/>
      <c r="J16" s="126"/>
    </row>
    <row r="17" spans="1:10" ht="19.5" customHeight="1" x14ac:dyDescent="0.5">
      <c r="A17" s="49" t="s">
        <v>78</v>
      </c>
      <c r="B17" s="51"/>
      <c r="C17" s="59"/>
      <c r="D17" s="175"/>
      <c r="E17" s="125"/>
      <c r="F17" s="175"/>
      <c r="G17" s="125"/>
      <c r="H17" s="125"/>
      <c r="I17" s="127"/>
      <c r="J17" s="125"/>
    </row>
    <row r="18" spans="1:10" ht="3" customHeight="1" x14ac:dyDescent="0.5">
      <c r="A18" s="56"/>
      <c r="B18" s="63"/>
      <c r="C18" s="58"/>
      <c r="D18" s="174"/>
      <c r="E18" s="126"/>
      <c r="F18" s="174"/>
      <c r="G18" s="126"/>
      <c r="H18" s="126"/>
      <c r="I18" s="127"/>
      <c r="J18" s="126"/>
    </row>
    <row r="19" spans="1:10" ht="19.5" customHeight="1" x14ac:dyDescent="0.5">
      <c r="A19" s="52" t="s">
        <v>79</v>
      </c>
      <c r="B19" s="51"/>
      <c r="C19" s="59"/>
      <c r="D19" s="173">
        <v>323066245</v>
      </c>
      <c r="E19" s="125"/>
      <c r="F19" s="173">
        <v>307098831</v>
      </c>
      <c r="G19" s="125"/>
      <c r="H19" s="127">
        <v>78174899</v>
      </c>
      <c r="I19" s="125"/>
      <c r="J19" s="127">
        <v>64441094</v>
      </c>
    </row>
    <row r="20" spans="1:10" ht="19.5" customHeight="1" x14ac:dyDescent="0.5">
      <c r="A20" s="52" t="s">
        <v>80</v>
      </c>
      <c r="B20" s="51"/>
      <c r="C20" s="59"/>
      <c r="D20" s="128">
        <v>6114750</v>
      </c>
      <c r="E20" s="125"/>
      <c r="F20" s="128">
        <v>5836002</v>
      </c>
      <c r="G20" s="125"/>
      <c r="H20" s="128">
        <v>0</v>
      </c>
      <c r="I20" s="125"/>
      <c r="J20" s="128">
        <v>0</v>
      </c>
    </row>
    <row r="21" spans="1:10" ht="3" customHeight="1" x14ac:dyDescent="0.5">
      <c r="A21" s="56"/>
      <c r="B21" s="63"/>
      <c r="C21" s="58"/>
      <c r="D21" s="173"/>
      <c r="E21" s="127"/>
      <c r="F21" s="173"/>
      <c r="G21" s="126"/>
      <c r="H21" s="127"/>
      <c r="I21" s="127"/>
      <c r="J21" s="127"/>
    </row>
    <row r="22" spans="1:10" ht="19.5" customHeight="1" x14ac:dyDescent="0.5">
      <c r="A22" s="65" t="s">
        <v>81</v>
      </c>
      <c r="B22" s="62"/>
      <c r="C22" s="57"/>
      <c r="D22" s="129">
        <f>SUM(D19:D21)</f>
        <v>329180995</v>
      </c>
      <c r="E22" s="125"/>
      <c r="F22" s="129">
        <f>SUM(F19:F21)</f>
        <v>312934833</v>
      </c>
      <c r="G22" s="125"/>
      <c r="H22" s="129">
        <f>SUM(H19:H21)</f>
        <v>78174899</v>
      </c>
      <c r="I22" s="125"/>
      <c r="J22" s="129">
        <f>SUM(J19:J21)</f>
        <v>64441094</v>
      </c>
    </row>
    <row r="23" spans="1:10" ht="3" customHeight="1" x14ac:dyDescent="0.5">
      <c r="A23" s="56"/>
      <c r="B23" s="63"/>
      <c r="C23" s="56"/>
      <c r="D23" s="174"/>
      <c r="E23" s="126"/>
      <c r="F23" s="174"/>
      <c r="G23" s="130"/>
      <c r="H23" s="126"/>
      <c r="I23" s="126"/>
      <c r="J23" s="126"/>
    </row>
    <row r="24" spans="1:10" ht="19.5" customHeight="1" x14ac:dyDescent="0.5">
      <c r="A24" s="49" t="s">
        <v>82</v>
      </c>
      <c r="B24" s="65"/>
      <c r="C24" s="65"/>
      <c r="D24" s="175">
        <f>D15-D22</f>
        <v>143445675</v>
      </c>
      <c r="E24" s="125"/>
      <c r="F24" s="175">
        <f>F15-F22</f>
        <v>149336705</v>
      </c>
      <c r="G24" s="125"/>
      <c r="H24" s="125">
        <f>H15-H22</f>
        <v>32946810</v>
      </c>
      <c r="I24" s="125"/>
      <c r="J24" s="125">
        <f>J15-J22</f>
        <v>33157867</v>
      </c>
    </row>
    <row r="25" spans="1:10" ht="19.5" customHeight="1" x14ac:dyDescent="0.5">
      <c r="A25" s="56" t="s">
        <v>83</v>
      </c>
      <c r="B25" s="51"/>
      <c r="C25" s="56"/>
      <c r="D25" s="128">
        <f>6948457</f>
        <v>6948457</v>
      </c>
      <c r="E25" s="127"/>
      <c r="F25" s="128">
        <v>11170021</v>
      </c>
      <c r="G25" s="127"/>
      <c r="H25" s="128">
        <v>2681260</v>
      </c>
      <c r="I25" s="127"/>
      <c r="J25" s="128">
        <v>3169254</v>
      </c>
    </row>
    <row r="26" spans="1:10" ht="3" customHeight="1" x14ac:dyDescent="0.5">
      <c r="A26" s="56"/>
      <c r="B26" s="63"/>
      <c r="C26" s="58"/>
      <c r="D26" s="173"/>
      <c r="E26" s="127"/>
      <c r="F26" s="173"/>
      <c r="G26" s="126"/>
      <c r="H26" s="127"/>
      <c r="I26" s="127"/>
      <c r="J26" s="127"/>
    </row>
    <row r="27" spans="1:10" ht="19.5" customHeight="1" x14ac:dyDescent="0.5">
      <c r="A27" s="52" t="s">
        <v>84</v>
      </c>
      <c r="B27" s="52"/>
      <c r="C27" s="52"/>
      <c r="D27" s="173">
        <f>D24+D25</f>
        <v>150394132</v>
      </c>
      <c r="E27" s="125"/>
      <c r="F27" s="173">
        <f>F24+F25</f>
        <v>160506726</v>
      </c>
      <c r="G27" s="127"/>
      <c r="H27" s="127">
        <f>H24+H25</f>
        <v>35628070</v>
      </c>
      <c r="I27" s="127"/>
      <c r="J27" s="127">
        <f>J24+J25</f>
        <v>36327121</v>
      </c>
    </row>
    <row r="28" spans="1:10" ht="19.5" customHeight="1" x14ac:dyDescent="0.5">
      <c r="A28" s="52" t="s">
        <v>85</v>
      </c>
      <c r="B28" s="51"/>
      <c r="C28" s="52"/>
      <c r="D28" s="175">
        <v>-32081635</v>
      </c>
      <c r="E28" s="125"/>
      <c r="F28" s="175">
        <v>-32289651</v>
      </c>
      <c r="G28" s="125"/>
      <c r="H28" s="125">
        <v>-9131769</v>
      </c>
      <c r="I28" s="125"/>
      <c r="J28" s="125">
        <v>-7182066</v>
      </c>
    </row>
    <row r="29" spans="1:10" ht="19.5" customHeight="1" x14ac:dyDescent="0.5">
      <c r="A29" s="52" t="s">
        <v>86</v>
      </c>
      <c r="B29" s="52"/>
      <c r="C29" s="49"/>
      <c r="D29" s="194">
        <f>-70875099+297000</f>
        <v>-70578099</v>
      </c>
      <c r="E29" s="125"/>
      <c r="F29" s="194">
        <v>-66845655</v>
      </c>
      <c r="G29" s="125"/>
      <c r="H29" s="194">
        <v>-27085593</v>
      </c>
      <c r="I29" s="125"/>
      <c r="J29" s="194">
        <v>-24498733</v>
      </c>
    </row>
    <row r="30" spans="1:10" ht="19.5" customHeight="1" x14ac:dyDescent="0.5">
      <c r="A30" s="52" t="s">
        <v>88</v>
      </c>
      <c r="B30" s="50"/>
      <c r="C30" s="59"/>
      <c r="D30" s="129">
        <f>SUM(D28:D29)</f>
        <v>-102659734</v>
      </c>
      <c r="E30" s="127"/>
      <c r="F30" s="129">
        <f>SUM(F28:F29)</f>
        <v>-99135306</v>
      </c>
      <c r="G30" s="125"/>
      <c r="H30" s="129">
        <f>SUM(H28:H29)</f>
        <v>-36217362</v>
      </c>
      <c r="I30" s="127"/>
      <c r="J30" s="129">
        <f>SUM(J28:J29)</f>
        <v>-31680799</v>
      </c>
    </row>
    <row r="31" spans="1:10" ht="3" customHeight="1" x14ac:dyDescent="0.5">
      <c r="A31" s="56"/>
      <c r="B31" s="63"/>
      <c r="C31" s="57"/>
      <c r="D31" s="175"/>
      <c r="E31" s="127"/>
      <c r="F31" s="175"/>
      <c r="G31" s="125"/>
      <c r="H31" s="125"/>
      <c r="I31" s="127"/>
      <c r="J31" s="125"/>
    </row>
    <row r="32" spans="1:10" ht="19.5" customHeight="1" x14ac:dyDescent="0.5">
      <c r="A32" s="52" t="s">
        <v>185</v>
      </c>
      <c r="B32" s="50"/>
      <c r="C32" s="59"/>
      <c r="D32" s="175">
        <f>D27+D30</f>
        <v>47734398</v>
      </c>
      <c r="E32" s="127"/>
      <c r="F32" s="175">
        <f>F27+F30</f>
        <v>61371420</v>
      </c>
      <c r="G32" s="125"/>
      <c r="H32" s="125">
        <f>H27+H30</f>
        <v>-589292</v>
      </c>
      <c r="I32" s="127"/>
      <c r="J32" s="125">
        <f>J27+J30</f>
        <v>4646322</v>
      </c>
    </row>
    <row r="33" spans="1:12" ht="19.5" customHeight="1" x14ac:dyDescent="0.5">
      <c r="A33" s="52" t="s">
        <v>89</v>
      </c>
      <c r="B33" s="51"/>
      <c r="C33" s="59"/>
      <c r="D33" s="173">
        <v>-639044</v>
      </c>
      <c r="E33" s="125"/>
      <c r="F33" s="173">
        <v>-713077</v>
      </c>
      <c r="G33" s="127"/>
      <c r="H33" s="127">
        <v>0</v>
      </c>
      <c r="I33" s="127"/>
      <c r="J33" s="127">
        <v>0</v>
      </c>
    </row>
    <row r="34" spans="1:12" ht="19.5" customHeight="1" x14ac:dyDescent="0.5">
      <c r="A34" s="52" t="s">
        <v>90</v>
      </c>
      <c r="B34" s="51"/>
      <c r="C34" s="59"/>
      <c r="D34" s="173">
        <v>1964036</v>
      </c>
      <c r="E34" s="127"/>
      <c r="F34" s="173">
        <v>1309608</v>
      </c>
      <c r="G34" s="127"/>
      <c r="H34" s="127">
        <v>30636053</v>
      </c>
      <c r="I34" s="127"/>
      <c r="J34" s="127">
        <v>35684034</v>
      </c>
    </row>
    <row r="35" spans="1:12" ht="19.5" customHeight="1" x14ac:dyDescent="0.5">
      <c r="A35" s="52" t="s">
        <v>91</v>
      </c>
      <c r="B35" s="50"/>
      <c r="C35" s="59"/>
      <c r="D35" s="129">
        <v>-25209715</v>
      </c>
      <c r="E35" s="129"/>
      <c r="F35" s="129">
        <v>-31721209</v>
      </c>
      <c r="G35" s="129"/>
      <c r="H35" s="129">
        <v>-48438100</v>
      </c>
      <c r="I35" s="129"/>
      <c r="J35" s="129">
        <v>-48385023</v>
      </c>
    </row>
    <row r="36" spans="1:12" ht="3" customHeight="1" x14ac:dyDescent="0.5">
      <c r="A36" s="56"/>
      <c r="B36" s="63"/>
      <c r="C36" s="57"/>
      <c r="D36" s="175"/>
      <c r="E36" s="127"/>
      <c r="F36" s="175"/>
      <c r="G36" s="125"/>
      <c r="H36" s="125"/>
      <c r="I36" s="127"/>
      <c r="J36" s="125"/>
    </row>
    <row r="37" spans="1:12" ht="19.5" customHeight="1" x14ac:dyDescent="0.5">
      <c r="A37" s="52" t="s">
        <v>178</v>
      </c>
      <c r="B37" s="50"/>
      <c r="C37" s="59"/>
      <c r="D37" s="175">
        <f>SUM(D32:D35)</f>
        <v>23849675</v>
      </c>
      <c r="E37" s="127"/>
      <c r="F37" s="175">
        <f>SUM(F32:F35)</f>
        <v>30246742</v>
      </c>
      <c r="G37" s="125"/>
      <c r="H37" s="125">
        <f>SUM(H32:H35)</f>
        <v>-18391339</v>
      </c>
      <c r="I37" s="127"/>
      <c r="J37" s="125">
        <f>SUM(J32:J35)</f>
        <v>-8054667</v>
      </c>
    </row>
    <row r="38" spans="1:12" ht="19.5" customHeight="1" x14ac:dyDescent="0.5">
      <c r="A38" s="52" t="s">
        <v>166</v>
      </c>
      <c r="B38" s="51">
        <v>15</v>
      </c>
      <c r="C38" s="59"/>
      <c r="D38" s="129">
        <v>-6996635</v>
      </c>
      <c r="E38" s="129"/>
      <c r="F38" s="129">
        <v>-5969530</v>
      </c>
      <c r="G38" s="129"/>
      <c r="H38" s="129">
        <v>3699121</v>
      </c>
      <c r="I38" s="129"/>
      <c r="J38" s="129">
        <v>115993</v>
      </c>
    </row>
    <row r="39" spans="1:12" ht="3" customHeight="1" x14ac:dyDescent="0.5">
      <c r="A39" s="56"/>
      <c r="B39" s="63"/>
      <c r="C39" s="57"/>
      <c r="D39" s="175"/>
      <c r="E39" s="127"/>
      <c r="F39" s="175"/>
      <c r="G39" s="125"/>
      <c r="H39" s="125"/>
      <c r="I39" s="127"/>
      <c r="J39" s="125"/>
    </row>
    <row r="40" spans="1:12" ht="19.5" customHeight="1" x14ac:dyDescent="0.5">
      <c r="A40" s="52" t="s">
        <v>172</v>
      </c>
      <c r="B40" s="50"/>
      <c r="C40" s="59"/>
      <c r="D40" s="129">
        <f>SUM(D37:D38)</f>
        <v>16853040</v>
      </c>
      <c r="E40" s="127"/>
      <c r="F40" s="129">
        <f>SUM(F37:F38)</f>
        <v>24277212</v>
      </c>
      <c r="G40" s="125"/>
      <c r="H40" s="129">
        <f>SUM(H37:H38)</f>
        <v>-14692218</v>
      </c>
      <c r="I40" s="127"/>
      <c r="J40" s="129">
        <f>SUM(J37:J38)</f>
        <v>-7938674</v>
      </c>
    </row>
    <row r="41" spans="1:12" ht="3" customHeight="1" x14ac:dyDescent="0.5">
      <c r="A41" s="56"/>
      <c r="B41" s="63"/>
      <c r="C41" s="57"/>
      <c r="D41" s="176"/>
      <c r="E41" s="131"/>
      <c r="F41" s="176"/>
      <c r="G41" s="132"/>
      <c r="H41" s="132"/>
      <c r="I41" s="131"/>
      <c r="J41" s="132"/>
    </row>
    <row r="42" spans="1:12" ht="19.5" customHeight="1" x14ac:dyDescent="0.5">
      <c r="A42" s="52" t="s">
        <v>92</v>
      </c>
      <c r="B42" s="50"/>
      <c r="C42" s="59"/>
      <c r="D42" s="175"/>
      <c r="E42" s="127"/>
      <c r="F42" s="175"/>
      <c r="G42" s="125"/>
      <c r="H42" s="125"/>
      <c r="I42" s="127"/>
      <c r="J42" s="125"/>
    </row>
    <row r="43" spans="1:12" ht="19.5" customHeight="1" x14ac:dyDescent="0.5">
      <c r="A43" s="64" t="s">
        <v>93</v>
      </c>
      <c r="B43" s="50"/>
      <c r="C43" s="59"/>
      <c r="D43" s="175"/>
      <c r="E43" s="127"/>
      <c r="F43" s="175"/>
      <c r="G43" s="125"/>
      <c r="H43" s="125"/>
      <c r="I43" s="127"/>
      <c r="J43" s="125"/>
    </row>
    <row r="44" spans="1:12" ht="19.5" customHeight="1" x14ac:dyDescent="0.5">
      <c r="A44" s="67" t="s">
        <v>173</v>
      </c>
      <c r="B44" s="50"/>
      <c r="C44" s="59"/>
      <c r="D44" s="129">
        <v>-2832066</v>
      </c>
      <c r="E44" s="127"/>
      <c r="F44" s="129">
        <v>-6769233</v>
      </c>
      <c r="G44" s="125">
        <v>-6769232</v>
      </c>
      <c r="H44" s="129">
        <v>2368445</v>
      </c>
      <c r="I44" s="127">
        <v>-6769230</v>
      </c>
      <c r="J44" s="129">
        <v>-3150014</v>
      </c>
      <c r="L44" s="179"/>
    </row>
    <row r="45" spans="1:12" ht="3" customHeight="1" x14ac:dyDescent="0.5">
      <c r="A45" s="56"/>
      <c r="B45" s="63"/>
      <c r="C45" s="57"/>
      <c r="D45" s="175"/>
      <c r="E45" s="127"/>
      <c r="F45" s="175"/>
      <c r="G45" s="125"/>
      <c r="H45" s="125"/>
      <c r="I45" s="127"/>
      <c r="J45" s="125"/>
    </row>
    <row r="46" spans="1:12" ht="19.5" customHeight="1" x14ac:dyDescent="0.5">
      <c r="A46" s="52" t="s">
        <v>167</v>
      </c>
      <c r="B46" s="50"/>
      <c r="C46" s="59"/>
      <c r="D46" s="129">
        <f>SUM(D43:D44)</f>
        <v>-2832066</v>
      </c>
      <c r="E46" s="127"/>
      <c r="F46" s="129">
        <f>SUM(F43:F44)</f>
        <v>-6769233</v>
      </c>
      <c r="G46" s="125"/>
      <c r="H46" s="129">
        <f>SUM(H43:H44)</f>
        <v>2368445</v>
      </c>
      <c r="I46" s="127"/>
      <c r="J46" s="129">
        <f>SUM(J43:J44)</f>
        <v>-3150014</v>
      </c>
    </row>
    <row r="47" spans="1:12" ht="3" customHeight="1" x14ac:dyDescent="0.5">
      <c r="A47" s="56"/>
      <c r="B47" s="63"/>
      <c r="C47" s="57"/>
      <c r="D47" s="175"/>
      <c r="E47" s="127"/>
      <c r="F47" s="175"/>
      <c r="G47" s="125"/>
      <c r="H47" s="125"/>
      <c r="I47" s="127"/>
      <c r="J47" s="125"/>
    </row>
    <row r="48" spans="1:12" ht="19.5" customHeight="1" thickBot="1" x14ac:dyDescent="0.55000000000000004">
      <c r="A48" s="52" t="s">
        <v>165</v>
      </c>
      <c r="B48" s="50"/>
      <c r="C48" s="59"/>
      <c r="D48" s="133">
        <f>D40+D46</f>
        <v>14020974</v>
      </c>
      <c r="E48" s="125"/>
      <c r="F48" s="133">
        <f>F40+F46</f>
        <v>17507979</v>
      </c>
      <c r="G48" s="125"/>
      <c r="H48" s="133">
        <f>H40+H46</f>
        <v>-12323773</v>
      </c>
      <c r="I48" s="125"/>
      <c r="J48" s="133">
        <f>J40+J46</f>
        <v>-11088688</v>
      </c>
    </row>
    <row r="49" spans="1:10" ht="3" customHeight="1" thickTop="1" x14ac:dyDescent="0.5">
      <c r="A49" s="56"/>
      <c r="B49" s="56"/>
      <c r="C49" s="56"/>
      <c r="D49" s="173"/>
      <c r="E49" s="127"/>
      <c r="F49" s="173"/>
      <c r="G49" s="127"/>
      <c r="H49" s="127"/>
      <c r="I49" s="127"/>
      <c r="J49" s="127"/>
    </row>
    <row r="50" spans="1:10" ht="19.5" customHeight="1" x14ac:dyDescent="0.5">
      <c r="A50" s="52" t="s">
        <v>94</v>
      </c>
      <c r="B50" s="50"/>
      <c r="C50" s="59"/>
      <c r="D50" s="175"/>
      <c r="E50" s="125"/>
      <c r="F50" s="175"/>
      <c r="G50" s="125"/>
      <c r="H50" s="125"/>
      <c r="I50" s="125"/>
      <c r="J50" s="125"/>
    </row>
    <row r="51" spans="1:10" ht="3" customHeight="1" x14ac:dyDescent="0.5">
      <c r="A51" s="56"/>
      <c r="B51" s="56"/>
      <c r="C51" s="56"/>
      <c r="D51" s="173"/>
      <c r="E51" s="127"/>
      <c r="F51" s="173"/>
      <c r="G51" s="127"/>
      <c r="H51" s="127"/>
      <c r="I51" s="127"/>
      <c r="J51" s="127"/>
    </row>
    <row r="52" spans="1:10" ht="19.5" customHeight="1" x14ac:dyDescent="0.5">
      <c r="A52" s="66" t="s">
        <v>95</v>
      </c>
      <c r="B52" s="63"/>
      <c r="C52" s="57"/>
      <c r="D52" s="175">
        <f>+D40-D53</f>
        <v>16856360</v>
      </c>
      <c r="E52" s="125"/>
      <c r="F52" s="175">
        <v>24281312</v>
      </c>
      <c r="G52" s="125"/>
      <c r="H52" s="125">
        <f>+H40-H53</f>
        <v>-14692218</v>
      </c>
      <c r="I52" s="125"/>
      <c r="J52" s="125">
        <f>+J40-J53</f>
        <v>-7938674</v>
      </c>
    </row>
    <row r="53" spans="1:10" ht="19.5" customHeight="1" x14ac:dyDescent="0.5">
      <c r="A53" s="66" t="s">
        <v>96</v>
      </c>
      <c r="B53" s="63"/>
      <c r="C53" s="57"/>
      <c r="D53" s="128">
        <v>-3320</v>
      </c>
      <c r="E53" s="125"/>
      <c r="F53" s="128">
        <v>-4100</v>
      </c>
      <c r="G53" s="125"/>
      <c r="H53" s="128">
        <v>0</v>
      </c>
      <c r="I53" s="125"/>
      <c r="J53" s="128">
        <v>0</v>
      </c>
    </row>
    <row r="54" spans="1:10" ht="3" customHeight="1" x14ac:dyDescent="0.5">
      <c r="A54" s="56"/>
      <c r="B54" s="56"/>
      <c r="C54" s="56"/>
      <c r="D54" s="173"/>
      <c r="E54" s="127"/>
      <c r="F54" s="173"/>
      <c r="G54" s="127"/>
      <c r="H54" s="127"/>
      <c r="I54" s="127"/>
      <c r="J54" s="127"/>
    </row>
    <row r="55" spans="1:10" ht="19.5" customHeight="1" thickBot="1" x14ac:dyDescent="0.55000000000000004">
      <c r="A55" s="66"/>
      <c r="B55" s="63"/>
      <c r="C55" s="57"/>
      <c r="D55" s="133">
        <f>SUM(D52:D53)</f>
        <v>16853040</v>
      </c>
      <c r="E55" s="125"/>
      <c r="F55" s="133">
        <f>SUM(F52:F53)</f>
        <v>24277212</v>
      </c>
      <c r="G55" s="125"/>
      <c r="H55" s="133">
        <f>SUM(H52:H53)</f>
        <v>-14692218</v>
      </c>
      <c r="I55" s="125"/>
      <c r="J55" s="133">
        <f>SUM(J52:J53)</f>
        <v>-7938674</v>
      </c>
    </row>
    <row r="56" spans="1:10" ht="3" customHeight="1" thickTop="1" x14ac:dyDescent="0.5">
      <c r="A56" s="56"/>
      <c r="B56" s="56"/>
      <c r="C56" s="56"/>
      <c r="D56" s="173"/>
      <c r="E56" s="127"/>
      <c r="F56" s="173"/>
      <c r="G56" s="127"/>
      <c r="H56" s="127"/>
      <c r="I56" s="127"/>
      <c r="J56" s="127"/>
    </row>
    <row r="57" spans="1:10" ht="19.5" customHeight="1" x14ac:dyDescent="0.5">
      <c r="A57" s="56" t="s">
        <v>97</v>
      </c>
      <c r="B57" s="63"/>
      <c r="C57" s="57"/>
      <c r="D57" s="175"/>
      <c r="E57" s="125"/>
      <c r="F57" s="175"/>
      <c r="G57" s="125"/>
      <c r="H57" s="125"/>
      <c r="I57" s="125"/>
      <c r="J57" s="125"/>
    </row>
    <row r="58" spans="1:10" ht="3" customHeight="1" x14ac:dyDescent="0.5">
      <c r="A58" s="56"/>
      <c r="B58" s="56"/>
      <c r="C58" s="56"/>
      <c r="D58" s="173"/>
      <c r="E58" s="127"/>
      <c r="F58" s="173"/>
      <c r="G58" s="127"/>
      <c r="H58" s="127"/>
      <c r="I58" s="127"/>
      <c r="J58" s="127"/>
    </row>
    <row r="59" spans="1:10" ht="19.5" customHeight="1" x14ac:dyDescent="0.5">
      <c r="A59" s="66" t="s">
        <v>95</v>
      </c>
      <c r="B59" s="63"/>
      <c r="C59" s="57"/>
      <c r="D59" s="175">
        <f t="shared" ref="D59:J59" si="0">D48-D60</f>
        <v>14024294</v>
      </c>
      <c r="E59" s="125">
        <f t="shared" si="0"/>
        <v>0</v>
      </c>
      <c r="F59" s="175">
        <f t="shared" si="0"/>
        <v>17512079</v>
      </c>
      <c r="G59" s="125">
        <f t="shared" si="0"/>
        <v>0</v>
      </c>
      <c r="H59" s="125">
        <f>H48-H60</f>
        <v>-12323773</v>
      </c>
      <c r="I59" s="125">
        <f t="shared" si="0"/>
        <v>0</v>
      </c>
      <c r="J59" s="125">
        <f t="shared" si="0"/>
        <v>-11088688</v>
      </c>
    </row>
    <row r="60" spans="1:10" ht="19.5" customHeight="1" x14ac:dyDescent="0.5">
      <c r="A60" s="66" t="s">
        <v>96</v>
      </c>
      <c r="B60" s="63"/>
      <c r="C60" s="57"/>
      <c r="D60" s="128">
        <f>+D53</f>
        <v>-3320</v>
      </c>
      <c r="E60" s="125"/>
      <c r="F60" s="128">
        <f>+F53</f>
        <v>-4100</v>
      </c>
      <c r="G60" s="125"/>
      <c r="H60" s="128">
        <v>0</v>
      </c>
      <c r="I60" s="125"/>
      <c r="J60" s="128">
        <f>J53</f>
        <v>0</v>
      </c>
    </row>
    <row r="61" spans="1:10" ht="3" customHeight="1" x14ac:dyDescent="0.5">
      <c r="A61" s="56"/>
      <c r="B61" s="56"/>
      <c r="C61" s="56"/>
      <c r="D61" s="173"/>
      <c r="E61" s="127"/>
      <c r="F61" s="173"/>
      <c r="G61" s="127"/>
      <c r="H61" s="127"/>
      <c r="I61" s="127"/>
      <c r="J61" s="127"/>
    </row>
    <row r="62" spans="1:10" ht="19.5" customHeight="1" thickBot="1" x14ac:dyDescent="0.55000000000000004">
      <c r="A62" s="66"/>
      <c r="B62" s="63"/>
      <c r="C62" s="57"/>
      <c r="D62" s="133">
        <f>SUM(D59:D60)</f>
        <v>14020974</v>
      </c>
      <c r="E62" s="125"/>
      <c r="F62" s="133">
        <f>SUM(F59:F60)</f>
        <v>17507979</v>
      </c>
      <c r="G62" s="125"/>
      <c r="H62" s="133">
        <f>SUM(H59:H60)</f>
        <v>-12323773</v>
      </c>
      <c r="I62" s="125"/>
      <c r="J62" s="133">
        <f>SUM(J59:J60)</f>
        <v>-11088688</v>
      </c>
    </row>
    <row r="63" spans="1:10" ht="3" customHeight="1" thickTop="1" x14ac:dyDescent="0.5">
      <c r="A63" s="56"/>
      <c r="B63" s="56"/>
      <c r="C63" s="56"/>
      <c r="D63" s="127"/>
      <c r="E63" s="127"/>
      <c r="F63" s="127"/>
      <c r="G63" s="127"/>
      <c r="H63" s="127"/>
      <c r="I63" s="127"/>
      <c r="J63" s="127"/>
    </row>
    <row r="64" spans="1:10" ht="19.5" customHeight="1" x14ac:dyDescent="0.5">
      <c r="A64" s="66" t="s">
        <v>174</v>
      </c>
      <c r="B64" s="63"/>
      <c r="C64" s="57"/>
      <c r="D64" s="125"/>
      <c r="E64" s="125"/>
      <c r="F64" s="125"/>
      <c r="G64" s="125"/>
      <c r="H64" s="125"/>
      <c r="I64" s="125"/>
      <c r="J64" s="125"/>
    </row>
    <row r="65" spans="1:10" ht="3" customHeight="1" x14ac:dyDescent="0.5">
      <c r="A65" s="56"/>
      <c r="B65" s="63"/>
      <c r="C65" s="58"/>
      <c r="D65" s="127"/>
      <c r="E65" s="127"/>
      <c r="F65" s="127"/>
      <c r="G65" s="126"/>
      <c r="H65" s="127"/>
      <c r="I65" s="127"/>
      <c r="J65" s="127"/>
    </row>
    <row r="66" spans="1:10" ht="19.5" customHeight="1" thickBot="1" x14ac:dyDescent="0.55000000000000004">
      <c r="A66" s="66" t="s">
        <v>175</v>
      </c>
      <c r="B66" s="62"/>
      <c r="C66" s="57"/>
      <c r="D66" s="68">
        <f>D52/1220011755</f>
        <v>1.3816555398681384E-2</v>
      </c>
      <c r="E66" s="98"/>
      <c r="F66" s="68">
        <f>F52/1220011755</f>
        <v>1.9902522988395305E-2</v>
      </c>
      <c r="G66" s="98"/>
      <c r="H66" s="68">
        <f>H52/1220011755</f>
        <v>-1.2042685605107141E-2</v>
      </c>
      <c r="I66" s="98"/>
      <c r="J66" s="68">
        <f>J52/1220011755</f>
        <v>-6.5070471390662951E-3</v>
      </c>
    </row>
    <row r="67" spans="1:10" ht="19.8" thickTop="1" x14ac:dyDescent="0.5">
      <c r="A67" s="56"/>
      <c r="B67" s="56"/>
      <c r="C67" s="56"/>
      <c r="D67" s="131"/>
      <c r="E67" s="56"/>
      <c r="F67" s="56"/>
      <c r="G67" s="56"/>
      <c r="H67" s="56"/>
      <c r="I67" s="56"/>
      <c r="J67" s="56"/>
    </row>
    <row r="68" spans="1:10" ht="19.5" customHeight="1" x14ac:dyDescent="0.5">
      <c r="A68" s="56" t="s">
        <v>203</v>
      </c>
      <c r="B68" s="56"/>
      <c r="C68" s="56"/>
      <c r="D68" s="131"/>
      <c r="E68" s="56"/>
      <c r="F68" s="56"/>
      <c r="G68" s="56"/>
      <c r="H68" s="56"/>
      <c r="I68" s="56"/>
      <c r="J68" s="56"/>
    </row>
    <row r="72" spans="1:10" ht="15" customHeight="1" x14ac:dyDescent="0.5">
      <c r="A72" s="69"/>
    </row>
  </sheetData>
  <mergeCells count="2">
    <mergeCell ref="D6:F6"/>
    <mergeCell ref="H6:J6"/>
  </mergeCells>
  <pageMargins left="0.86614173228346458" right="0.28000000000000003" top="0.51181102362204722" bottom="0.47244094488188981" header="0" footer="0.23622047244094491"/>
  <pageSetup paperSize="9" scale="80" firstPageNumber="5" orientation="portrait" useFirstPageNumber="1" r:id="rId1"/>
  <headerFooter>
    <oddFooter>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10DD-CC3F-460E-8388-D7BCA6EEB6DD}">
  <dimension ref="A1:M73"/>
  <sheetViews>
    <sheetView view="pageBreakPreview" topLeftCell="A37" zoomScale="80" zoomScaleNormal="85" zoomScaleSheetLayoutView="80" workbookViewId="0">
      <selection activeCell="H20" sqref="H20"/>
    </sheetView>
  </sheetViews>
  <sheetFormatPr defaultColWidth="10.08203125" defaultRowHeight="15" customHeight="1" x14ac:dyDescent="0.5"/>
  <cols>
    <col min="1" max="1" width="38.33203125" style="54" customWidth="1"/>
    <col min="2" max="2" width="5.58203125" style="54" customWidth="1"/>
    <col min="3" max="3" width="0.58203125" style="54" customWidth="1"/>
    <col min="4" max="4" width="9.83203125" style="179" customWidth="1"/>
    <col min="5" max="5" width="0.58203125" style="54" customWidth="1"/>
    <col min="6" max="6" width="9.83203125" style="54" customWidth="1"/>
    <col min="7" max="7" width="0.58203125" style="54" customWidth="1"/>
    <col min="8" max="8" width="9.6640625" style="54" customWidth="1"/>
    <col min="9" max="9" width="0.58203125" style="54" customWidth="1"/>
    <col min="10" max="10" width="9.6640625" style="54" customWidth="1"/>
    <col min="11" max="11" width="1.08203125" style="54" customWidth="1"/>
    <col min="12" max="16384" width="10.08203125" style="54"/>
  </cols>
  <sheetData>
    <row r="1" spans="1:13" ht="19.5" customHeight="1" x14ac:dyDescent="0.5">
      <c r="A1" s="49" t="s">
        <v>0</v>
      </c>
      <c r="B1" s="51"/>
      <c r="C1" s="50"/>
      <c r="D1" s="130"/>
      <c r="E1" s="50"/>
      <c r="F1" s="50"/>
      <c r="G1" s="50"/>
      <c r="H1" s="51"/>
      <c r="I1" s="52"/>
      <c r="J1" s="53" t="s">
        <v>159</v>
      </c>
    </row>
    <row r="2" spans="1:13" ht="19.5" customHeight="1" x14ac:dyDescent="0.5">
      <c r="A2" s="55" t="s">
        <v>72</v>
      </c>
      <c r="B2" s="51"/>
      <c r="C2" s="51"/>
      <c r="D2" s="189"/>
      <c r="E2" s="51"/>
      <c r="F2" s="51"/>
      <c r="G2" s="51"/>
      <c r="H2" s="51"/>
      <c r="I2" s="52"/>
      <c r="J2" s="51"/>
    </row>
    <row r="3" spans="1:13" ht="19.5" customHeight="1" x14ac:dyDescent="0.5">
      <c r="A3" s="55" t="s">
        <v>209</v>
      </c>
      <c r="B3" s="51"/>
      <c r="C3" s="51"/>
      <c r="D3" s="189"/>
      <c r="E3" s="51"/>
      <c r="F3" s="51"/>
      <c r="G3" s="51"/>
      <c r="H3" s="51"/>
      <c r="I3" s="52"/>
      <c r="J3" s="51"/>
    </row>
    <row r="4" spans="1:13" ht="15" customHeight="1" x14ac:dyDescent="0.5">
      <c r="A4" s="56"/>
      <c r="B4" s="62"/>
      <c r="C4" s="57"/>
      <c r="D4" s="132"/>
      <c r="E4" s="57"/>
      <c r="F4" s="57"/>
      <c r="G4" s="57"/>
      <c r="H4" s="57"/>
      <c r="I4" s="56"/>
      <c r="J4" s="57"/>
    </row>
    <row r="5" spans="1:13" ht="19.5" customHeight="1" x14ac:dyDescent="0.5">
      <c r="A5" s="56"/>
      <c r="B5" s="62"/>
      <c r="C5" s="57"/>
      <c r="D5" s="132"/>
      <c r="E5" s="57"/>
      <c r="F5" s="57"/>
      <c r="G5" s="57"/>
      <c r="H5" s="57"/>
      <c r="I5" s="56"/>
      <c r="J5" s="58" t="s">
        <v>1</v>
      </c>
    </row>
    <row r="6" spans="1:13" ht="19.5" customHeight="1" x14ac:dyDescent="0.5">
      <c r="A6" s="52"/>
      <c r="B6" s="51"/>
      <c r="C6" s="59"/>
      <c r="D6" s="202" t="s">
        <v>2</v>
      </c>
      <c r="E6" s="202"/>
      <c r="F6" s="202"/>
      <c r="G6" s="49"/>
      <c r="H6" s="202" t="s">
        <v>3</v>
      </c>
      <c r="I6" s="202"/>
      <c r="J6" s="202"/>
    </row>
    <row r="7" spans="1:13" ht="19.5" customHeight="1" x14ac:dyDescent="0.5">
      <c r="A7" s="52"/>
      <c r="B7" s="60" t="s">
        <v>4</v>
      </c>
      <c r="C7" s="59"/>
      <c r="D7" s="190" t="s">
        <v>208</v>
      </c>
      <c r="E7" s="62"/>
      <c r="F7" s="61" t="s">
        <v>210</v>
      </c>
      <c r="G7" s="63"/>
      <c r="H7" s="61" t="s">
        <v>208</v>
      </c>
      <c r="I7" s="62"/>
      <c r="J7" s="61" t="s">
        <v>210</v>
      </c>
    </row>
    <row r="8" spans="1:13" ht="3" customHeight="1" x14ac:dyDescent="0.5">
      <c r="A8" s="56"/>
      <c r="B8" s="63"/>
      <c r="C8" s="56"/>
      <c r="D8" s="191"/>
      <c r="E8" s="58"/>
      <c r="F8" s="58"/>
      <c r="G8" s="63"/>
      <c r="H8" s="58"/>
      <c r="I8" s="58"/>
      <c r="J8" s="58"/>
    </row>
    <row r="9" spans="1:13" ht="19.5" customHeight="1" x14ac:dyDescent="0.5">
      <c r="A9" s="49" t="s">
        <v>73</v>
      </c>
      <c r="B9" s="50"/>
      <c r="C9" s="53"/>
      <c r="D9" s="126"/>
      <c r="E9" s="53"/>
      <c r="F9" s="53"/>
      <c r="G9" s="53"/>
      <c r="H9" s="53"/>
      <c r="I9" s="52"/>
      <c r="J9" s="53"/>
    </row>
    <row r="10" spans="1:13" ht="3" customHeight="1" x14ac:dyDescent="0.5">
      <c r="A10" s="56"/>
      <c r="B10" s="63"/>
      <c r="C10" s="58"/>
      <c r="D10" s="191"/>
      <c r="E10" s="58"/>
      <c r="F10" s="58"/>
      <c r="G10" s="58"/>
      <c r="H10" s="56"/>
      <c r="I10" s="56"/>
      <c r="J10" s="56"/>
    </row>
    <row r="11" spans="1:13" ht="19.5" customHeight="1" x14ac:dyDescent="0.5">
      <c r="A11" s="64" t="s">
        <v>74</v>
      </c>
      <c r="B11" s="52"/>
      <c r="C11" s="53"/>
      <c r="D11" s="173">
        <v>919380282</v>
      </c>
      <c r="E11" s="125"/>
      <c r="F11" s="173">
        <v>759343476</v>
      </c>
      <c r="G11" s="126"/>
      <c r="H11" s="127">
        <v>254191669</v>
      </c>
      <c r="I11" s="126"/>
      <c r="J11" s="127">
        <v>158601197</v>
      </c>
    </row>
    <row r="12" spans="1:13" ht="19.5" customHeight="1" x14ac:dyDescent="0.5">
      <c r="A12" s="64" t="s">
        <v>75</v>
      </c>
      <c r="B12" s="51"/>
      <c r="C12" s="53"/>
      <c r="D12" s="127">
        <v>0</v>
      </c>
      <c r="E12" s="125"/>
      <c r="F12" s="127">
        <v>0</v>
      </c>
      <c r="G12" s="126"/>
      <c r="H12" s="127">
        <v>6733333</v>
      </c>
      <c r="I12" s="126"/>
      <c r="J12" s="127">
        <v>6733333</v>
      </c>
    </row>
    <row r="13" spans="1:13" ht="19.5" customHeight="1" x14ac:dyDescent="0.5">
      <c r="A13" s="52" t="s">
        <v>76</v>
      </c>
      <c r="B13" s="51"/>
      <c r="C13" s="52"/>
      <c r="D13" s="128">
        <f>18682000-297000</f>
        <v>18385000</v>
      </c>
      <c r="E13" s="125"/>
      <c r="F13" s="128">
        <v>18385000</v>
      </c>
      <c r="G13" s="127"/>
      <c r="H13" s="128">
        <v>0</v>
      </c>
      <c r="I13" s="127"/>
      <c r="J13" s="128">
        <v>0</v>
      </c>
      <c r="L13" s="179">
        <f>+D13-F13</f>
        <v>0</v>
      </c>
      <c r="M13" s="54">
        <v>297000</v>
      </c>
    </row>
    <row r="14" spans="1:13" ht="3" customHeight="1" x14ac:dyDescent="0.5">
      <c r="A14" s="56"/>
      <c r="B14" s="63"/>
      <c r="C14" s="58"/>
      <c r="D14" s="173"/>
      <c r="E14" s="127"/>
      <c r="F14" s="173"/>
      <c r="G14" s="126"/>
      <c r="H14" s="127"/>
      <c r="I14" s="127"/>
      <c r="J14" s="127"/>
    </row>
    <row r="15" spans="1:13" ht="19.5" customHeight="1" x14ac:dyDescent="0.5">
      <c r="A15" s="55" t="s">
        <v>77</v>
      </c>
      <c r="B15" s="51"/>
      <c r="C15" s="59"/>
      <c r="D15" s="129">
        <f>+SUM(D11:D13)</f>
        <v>937765282</v>
      </c>
      <c r="E15" s="125"/>
      <c r="F15" s="129">
        <f>+SUM(F11:F13)</f>
        <v>777728476</v>
      </c>
      <c r="G15" s="125"/>
      <c r="H15" s="129">
        <f>+SUM(H11:H13)</f>
        <v>260925002</v>
      </c>
      <c r="I15" s="125"/>
      <c r="J15" s="129">
        <f>+SUM(J11:J13)</f>
        <v>165334530</v>
      </c>
    </row>
    <row r="16" spans="1:13" ht="3" customHeight="1" x14ac:dyDescent="0.5">
      <c r="A16" s="56"/>
      <c r="B16" s="63"/>
      <c r="C16" s="56"/>
      <c r="D16" s="174"/>
      <c r="E16" s="126"/>
      <c r="F16" s="174"/>
      <c r="G16" s="130"/>
      <c r="H16" s="126"/>
      <c r="I16" s="126"/>
      <c r="J16" s="126"/>
    </row>
    <row r="17" spans="1:10" ht="19.5" customHeight="1" x14ac:dyDescent="0.5">
      <c r="A17" s="49" t="s">
        <v>78</v>
      </c>
      <c r="B17" s="51"/>
      <c r="C17" s="59"/>
      <c r="D17" s="175"/>
      <c r="E17" s="125"/>
      <c r="F17" s="175"/>
      <c r="G17" s="125"/>
      <c r="H17" s="125"/>
      <c r="I17" s="127"/>
      <c r="J17" s="125"/>
    </row>
    <row r="18" spans="1:10" ht="3" customHeight="1" x14ac:dyDescent="0.5">
      <c r="A18" s="56"/>
      <c r="B18" s="63"/>
      <c r="C18" s="58"/>
      <c r="D18" s="174"/>
      <c r="E18" s="126"/>
      <c r="F18" s="174"/>
      <c r="G18" s="126"/>
      <c r="H18" s="126"/>
      <c r="I18" s="127"/>
      <c r="J18" s="126"/>
    </row>
    <row r="19" spans="1:10" ht="19.5" customHeight="1" x14ac:dyDescent="0.5">
      <c r="A19" s="52" t="s">
        <v>79</v>
      </c>
      <c r="B19" s="51"/>
      <c r="C19" s="59"/>
      <c r="D19" s="173">
        <v>643577752</v>
      </c>
      <c r="E19" s="125"/>
      <c r="F19" s="173">
        <v>513333710</v>
      </c>
      <c r="G19" s="125"/>
      <c r="H19" s="127">
        <v>189461260</v>
      </c>
      <c r="I19" s="125"/>
      <c r="J19" s="127">
        <v>103760287</v>
      </c>
    </row>
    <row r="20" spans="1:10" ht="19.5" customHeight="1" x14ac:dyDescent="0.5">
      <c r="A20" s="52" t="s">
        <v>80</v>
      </c>
      <c r="B20" s="51"/>
      <c r="C20" s="59"/>
      <c r="D20" s="128">
        <v>11999577</v>
      </c>
      <c r="E20" s="125"/>
      <c r="F20" s="128">
        <v>11511720</v>
      </c>
      <c r="G20" s="125"/>
      <c r="H20" s="128">
        <v>0</v>
      </c>
      <c r="I20" s="125"/>
      <c r="J20" s="128">
        <v>0</v>
      </c>
    </row>
    <row r="21" spans="1:10" ht="3" customHeight="1" x14ac:dyDescent="0.5">
      <c r="A21" s="56"/>
      <c r="B21" s="63"/>
      <c r="C21" s="58"/>
      <c r="D21" s="173"/>
      <c r="E21" s="127"/>
      <c r="F21" s="173"/>
      <c r="G21" s="126"/>
      <c r="H21" s="127"/>
      <c r="I21" s="127"/>
      <c r="J21" s="127"/>
    </row>
    <row r="22" spans="1:10" ht="19.5" customHeight="1" x14ac:dyDescent="0.5">
      <c r="A22" s="65" t="s">
        <v>81</v>
      </c>
      <c r="B22" s="62"/>
      <c r="C22" s="57"/>
      <c r="D22" s="129">
        <f>SUM(D19:D21)</f>
        <v>655577329</v>
      </c>
      <c r="E22" s="125"/>
      <c r="F22" s="129">
        <f>SUM(F19:F21)</f>
        <v>524845430</v>
      </c>
      <c r="G22" s="125"/>
      <c r="H22" s="129">
        <f>SUM(H19:H21)</f>
        <v>189461260</v>
      </c>
      <c r="I22" s="125"/>
      <c r="J22" s="129">
        <f>SUM(J19:J21)</f>
        <v>103760287</v>
      </c>
    </row>
    <row r="23" spans="1:10" ht="3" customHeight="1" x14ac:dyDescent="0.5">
      <c r="A23" s="56"/>
      <c r="B23" s="63"/>
      <c r="C23" s="56"/>
      <c r="D23" s="174"/>
      <c r="E23" s="126"/>
      <c r="F23" s="174"/>
      <c r="G23" s="130"/>
      <c r="H23" s="126"/>
      <c r="I23" s="126"/>
      <c r="J23" s="126"/>
    </row>
    <row r="24" spans="1:10" ht="19.5" customHeight="1" x14ac:dyDescent="0.5">
      <c r="A24" s="49" t="s">
        <v>82</v>
      </c>
      <c r="B24" s="65"/>
      <c r="C24" s="65"/>
      <c r="D24" s="175">
        <f>D15-D22</f>
        <v>282187953</v>
      </c>
      <c r="E24" s="125"/>
      <c r="F24" s="175">
        <f>F15-F22</f>
        <v>252883046</v>
      </c>
      <c r="G24" s="125"/>
      <c r="H24" s="125">
        <f>H15-H22</f>
        <v>71463742</v>
      </c>
      <c r="I24" s="125"/>
      <c r="J24" s="125">
        <f>J15-J22</f>
        <v>61574243</v>
      </c>
    </row>
    <row r="25" spans="1:10" ht="19.5" customHeight="1" x14ac:dyDescent="0.5">
      <c r="A25" s="56" t="s">
        <v>83</v>
      </c>
      <c r="B25" s="51"/>
      <c r="C25" s="56"/>
      <c r="D25" s="128">
        <v>8680175</v>
      </c>
      <c r="E25" s="127"/>
      <c r="F25" s="128">
        <v>16111592</v>
      </c>
      <c r="G25" s="127"/>
      <c r="H25" s="128">
        <v>3387215</v>
      </c>
      <c r="I25" s="127"/>
      <c r="J25" s="128">
        <v>5486083</v>
      </c>
    </row>
    <row r="26" spans="1:10" ht="3" customHeight="1" x14ac:dyDescent="0.5">
      <c r="A26" s="56"/>
      <c r="B26" s="63"/>
      <c r="C26" s="58"/>
      <c r="D26" s="173"/>
      <c r="E26" s="127"/>
      <c r="F26" s="173"/>
      <c r="G26" s="126"/>
      <c r="H26" s="127"/>
      <c r="I26" s="127"/>
      <c r="J26" s="127"/>
    </row>
    <row r="27" spans="1:10" ht="19.5" customHeight="1" x14ac:dyDescent="0.5">
      <c r="A27" s="52" t="s">
        <v>84</v>
      </c>
      <c r="B27" s="52"/>
      <c r="C27" s="52"/>
      <c r="D27" s="173">
        <f>D24+D25</f>
        <v>290868128</v>
      </c>
      <c r="E27" s="125"/>
      <c r="F27" s="173">
        <f>F24+F25</f>
        <v>268994638</v>
      </c>
      <c r="G27" s="127"/>
      <c r="H27" s="127">
        <f>H24+H25</f>
        <v>74850957</v>
      </c>
      <c r="I27" s="127"/>
      <c r="J27" s="127">
        <f>J24+J25</f>
        <v>67060326</v>
      </c>
    </row>
    <row r="28" spans="1:10" ht="19.5" customHeight="1" x14ac:dyDescent="0.5">
      <c r="A28" s="52" t="s">
        <v>85</v>
      </c>
      <c r="B28" s="51"/>
      <c r="C28" s="52"/>
      <c r="D28" s="175">
        <v>-62912208</v>
      </c>
      <c r="E28" s="125"/>
      <c r="F28" s="175">
        <v>-57414553</v>
      </c>
      <c r="G28" s="125"/>
      <c r="H28" s="125">
        <v>-18681454</v>
      </c>
      <c r="I28" s="125"/>
      <c r="J28" s="125">
        <v>-13011635</v>
      </c>
    </row>
    <row r="29" spans="1:10" ht="19.5" customHeight="1" x14ac:dyDescent="0.5">
      <c r="A29" s="52" t="s">
        <v>86</v>
      </c>
      <c r="B29" s="52"/>
      <c r="C29" s="49"/>
      <c r="D29" s="175">
        <f>-135718857+297000</f>
        <v>-135421857</v>
      </c>
      <c r="E29" s="125"/>
      <c r="F29" s="175">
        <v>-136561032</v>
      </c>
      <c r="G29" s="125"/>
      <c r="H29" s="125">
        <v>-50573049</v>
      </c>
      <c r="I29" s="125"/>
      <c r="J29" s="125">
        <v>-48678475</v>
      </c>
    </row>
    <row r="30" spans="1:10" ht="19.5" customHeight="1" x14ac:dyDescent="0.5">
      <c r="A30" s="66" t="s">
        <v>176</v>
      </c>
      <c r="B30" s="51"/>
      <c r="C30" s="49"/>
      <c r="D30" s="159">
        <v>0</v>
      </c>
      <c r="E30" s="125"/>
      <c r="F30" s="159">
        <v>357498</v>
      </c>
      <c r="G30" s="125"/>
      <c r="H30" s="159">
        <v>0</v>
      </c>
      <c r="I30" s="125"/>
      <c r="J30" s="159">
        <v>0</v>
      </c>
    </row>
    <row r="31" spans="1:10" ht="19.5" customHeight="1" x14ac:dyDescent="0.5">
      <c r="A31" s="52" t="s">
        <v>88</v>
      </c>
      <c r="B31" s="50"/>
      <c r="C31" s="59"/>
      <c r="D31" s="129">
        <f>SUM(D28:D30)</f>
        <v>-198334065</v>
      </c>
      <c r="E31" s="127"/>
      <c r="F31" s="129">
        <f>SUM(F28:F30)</f>
        <v>-193618087</v>
      </c>
      <c r="G31" s="125"/>
      <c r="H31" s="129">
        <f>SUM(H28:H30)</f>
        <v>-69254503</v>
      </c>
      <c r="I31" s="127"/>
      <c r="J31" s="129">
        <f>SUM(J28:J30)</f>
        <v>-61690110</v>
      </c>
    </row>
    <row r="32" spans="1:10" ht="3" customHeight="1" x14ac:dyDescent="0.5">
      <c r="A32" s="56"/>
      <c r="B32" s="63"/>
      <c r="C32" s="57"/>
      <c r="D32" s="175"/>
      <c r="E32" s="127"/>
      <c r="F32" s="175"/>
      <c r="G32" s="125"/>
      <c r="H32" s="125"/>
      <c r="I32" s="127"/>
      <c r="J32" s="125"/>
    </row>
    <row r="33" spans="1:12" ht="19.5" customHeight="1" x14ac:dyDescent="0.5">
      <c r="A33" s="52" t="s">
        <v>185</v>
      </c>
      <c r="B33" s="50"/>
      <c r="C33" s="59"/>
      <c r="D33" s="175">
        <f>D27+D31</f>
        <v>92534063</v>
      </c>
      <c r="E33" s="127"/>
      <c r="F33" s="175">
        <f>F27+F31</f>
        <v>75376551</v>
      </c>
      <c r="G33" s="125"/>
      <c r="H33" s="125">
        <f>H27+H31</f>
        <v>5596454</v>
      </c>
      <c r="I33" s="127"/>
      <c r="J33" s="125">
        <f>J27+J31</f>
        <v>5370216</v>
      </c>
    </row>
    <row r="34" spans="1:12" ht="19.5" customHeight="1" x14ac:dyDescent="0.5">
      <c r="A34" s="52" t="s">
        <v>89</v>
      </c>
      <c r="B34" s="51"/>
      <c r="C34" s="59"/>
      <c r="D34" s="173">
        <v>-1282699</v>
      </c>
      <c r="E34" s="125"/>
      <c r="F34" s="173">
        <v>-1382949</v>
      </c>
      <c r="G34" s="127"/>
      <c r="H34" s="127">
        <v>0</v>
      </c>
      <c r="I34" s="127"/>
      <c r="J34" s="127">
        <v>0</v>
      </c>
    </row>
    <row r="35" spans="1:12" ht="19.5" customHeight="1" x14ac:dyDescent="0.5">
      <c r="A35" s="52" t="s">
        <v>90</v>
      </c>
      <c r="B35" s="51"/>
      <c r="C35" s="59"/>
      <c r="D35" s="173">
        <v>3134309</v>
      </c>
      <c r="E35" s="127"/>
      <c r="F35" s="173">
        <v>2453399</v>
      </c>
      <c r="G35" s="127"/>
      <c r="H35" s="127">
        <v>61106076</v>
      </c>
      <c r="I35" s="127"/>
      <c r="J35" s="127">
        <v>75275426</v>
      </c>
    </row>
    <row r="36" spans="1:12" ht="19.5" customHeight="1" x14ac:dyDescent="0.5">
      <c r="A36" s="52" t="s">
        <v>91</v>
      </c>
      <c r="B36" s="50"/>
      <c r="C36" s="59"/>
      <c r="D36" s="129">
        <v>-46300660</v>
      </c>
      <c r="E36" s="129"/>
      <c r="F36" s="129">
        <v>-58603508</v>
      </c>
      <c r="G36" s="129"/>
      <c r="H36" s="129">
        <v>-92714448</v>
      </c>
      <c r="I36" s="129"/>
      <c r="J36" s="129">
        <v>-90979587</v>
      </c>
    </row>
    <row r="37" spans="1:12" ht="3" customHeight="1" x14ac:dyDescent="0.5">
      <c r="A37" s="56"/>
      <c r="B37" s="63"/>
      <c r="C37" s="57"/>
      <c r="D37" s="175"/>
      <c r="E37" s="127"/>
      <c r="F37" s="175"/>
      <c r="G37" s="125"/>
      <c r="H37" s="125"/>
      <c r="I37" s="127"/>
      <c r="J37" s="125"/>
    </row>
    <row r="38" spans="1:12" ht="19.5" customHeight="1" x14ac:dyDescent="0.5">
      <c r="A38" s="52" t="s">
        <v>178</v>
      </c>
      <c r="B38" s="50"/>
      <c r="C38" s="59"/>
      <c r="D38" s="175">
        <f>SUM(D33:D36)</f>
        <v>48085013</v>
      </c>
      <c r="E38" s="127"/>
      <c r="F38" s="175">
        <f>SUM(F33:F36)</f>
        <v>17843493</v>
      </c>
      <c r="G38" s="125"/>
      <c r="H38" s="125">
        <f>SUM(H33:H36)</f>
        <v>-26011918</v>
      </c>
      <c r="I38" s="127"/>
      <c r="J38" s="125">
        <f>SUM(J33:J36)</f>
        <v>-10333945</v>
      </c>
    </row>
    <row r="39" spans="1:12" ht="19.5" customHeight="1" x14ac:dyDescent="0.5">
      <c r="A39" s="52" t="s">
        <v>166</v>
      </c>
      <c r="B39" s="51">
        <v>15</v>
      </c>
      <c r="C39" s="59"/>
      <c r="D39" s="129">
        <v>-14400488</v>
      </c>
      <c r="E39" s="129"/>
      <c r="F39" s="129">
        <v>-12307724</v>
      </c>
      <c r="G39" s="129"/>
      <c r="H39" s="129">
        <v>5378363</v>
      </c>
      <c r="I39" s="129"/>
      <c r="J39" s="129">
        <v>-249243</v>
      </c>
    </row>
    <row r="40" spans="1:12" ht="3" customHeight="1" x14ac:dyDescent="0.5">
      <c r="A40" s="56"/>
      <c r="B40" s="63"/>
      <c r="C40" s="57"/>
      <c r="D40" s="175"/>
      <c r="E40" s="127"/>
      <c r="F40" s="175"/>
      <c r="G40" s="125"/>
      <c r="H40" s="125"/>
      <c r="I40" s="127"/>
      <c r="J40" s="125"/>
    </row>
    <row r="41" spans="1:12" ht="19.5" customHeight="1" x14ac:dyDescent="0.5">
      <c r="A41" s="52" t="s">
        <v>172</v>
      </c>
      <c r="B41" s="50"/>
      <c r="C41" s="59"/>
      <c r="D41" s="129">
        <f>SUM(D38:D39)</f>
        <v>33684525</v>
      </c>
      <c r="E41" s="127"/>
      <c r="F41" s="129">
        <f>SUM(F38:F39)</f>
        <v>5535769</v>
      </c>
      <c r="G41" s="125"/>
      <c r="H41" s="129">
        <f>SUM(H38:H39)</f>
        <v>-20633555</v>
      </c>
      <c r="I41" s="127"/>
      <c r="J41" s="129">
        <f>SUM(J38:J39)</f>
        <v>-10583188</v>
      </c>
    </row>
    <row r="42" spans="1:12" ht="3" customHeight="1" x14ac:dyDescent="0.5">
      <c r="A42" s="56"/>
      <c r="B42" s="63"/>
      <c r="C42" s="57"/>
      <c r="D42" s="176"/>
      <c r="E42" s="131"/>
      <c r="F42" s="176"/>
      <c r="G42" s="132"/>
      <c r="H42" s="132"/>
      <c r="I42" s="131"/>
      <c r="J42" s="132"/>
    </row>
    <row r="43" spans="1:12" ht="19.5" customHeight="1" x14ac:dyDescent="0.5">
      <c r="A43" s="52" t="s">
        <v>92</v>
      </c>
      <c r="B43" s="50"/>
      <c r="C43" s="59"/>
      <c r="D43" s="175"/>
      <c r="E43" s="127"/>
      <c r="F43" s="175"/>
      <c r="G43" s="125"/>
      <c r="H43" s="125"/>
      <c r="I43" s="127"/>
      <c r="J43" s="125"/>
    </row>
    <row r="44" spans="1:12" ht="19.5" customHeight="1" x14ac:dyDescent="0.5">
      <c r="A44" s="64" t="s">
        <v>93</v>
      </c>
      <c r="B44" s="50"/>
      <c r="C44" s="59"/>
      <c r="D44" s="175"/>
      <c r="E44" s="127"/>
      <c r="F44" s="175"/>
      <c r="G44" s="125"/>
      <c r="H44" s="125"/>
      <c r="I44" s="127"/>
      <c r="J44" s="125"/>
    </row>
    <row r="45" spans="1:12" ht="19.5" customHeight="1" x14ac:dyDescent="0.5">
      <c r="A45" s="67" t="s">
        <v>173</v>
      </c>
      <c r="B45" s="50"/>
      <c r="C45" s="59"/>
      <c r="D45" s="129">
        <v>-9036561</v>
      </c>
      <c r="E45" s="127"/>
      <c r="F45" s="129">
        <v>-658495</v>
      </c>
      <c r="G45" s="125"/>
      <c r="H45" s="129">
        <v>2136258</v>
      </c>
      <c r="I45" s="127"/>
      <c r="J45" s="129">
        <v>-5191690</v>
      </c>
      <c r="L45" s="179"/>
    </row>
    <row r="46" spans="1:12" ht="3" customHeight="1" x14ac:dyDescent="0.5">
      <c r="A46" s="56"/>
      <c r="B46" s="63"/>
      <c r="C46" s="57"/>
      <c r="D46" s="175"/>
      <c r="E46" s="127"/>
      <c r="F46" s="175"/>
      <c r="G46" s="125"/>
      <c r="H46" s="125"/>
      <c r="I46" s="127"/>
      <c r="J46" s="125"/>
    </row>
    <row r="47" spans="1:12" ht="19.5" customHeight="1" x14ac:dyDescent="0.5">
      <c r="A47" s="52" t="s">
        <v>167</v>
      </c>
      <c r="B47" s="50"/>
      <c r="C47" s="59"/>
      <c r="D47" s="129">
        <f>SUM(D44:D45)</f>
        <v>-9036561</v>
      </c>
      <c r="E47" s="127"/>
      <c r="F47" s="129">
        <f>SUM(F44:F45)</f>
        <v>-658495</v>
      </c>
      <c r="G47" s="125"/>
      <c r="H47" s="129">
        <f>SUM(H44:H45)</f>
        <v>2136258</v>
      </c>
      <c r="I47" s="127"/>
      <c r="J47" s="129">
        <f>SUM(J44:J45)</f>
        <v>-5191690</v>
      </c>
    </row>
    <row r="48" spans="1:12" ht="3" customHeight="1" x14ac:dyDescent="0.5">
      <c r="A48" s="56"/>
      <c r="B48" s="63"/>
      <c r="C48" s="57"/>
      <c r="D48" s="175"/>
      <c r="E48" s="127"/>
      <c r="F48" s="175"/>
      <c r="G48" s="125"/>
      <c r="H48" s="125"/>
      <c r="I48" s="127"/>
      <c r="J48" s="125"/>
    </row>
    <row r="49" spans="1:10" ht="19.5" customHeight="1" thickBot="1" x14ac:dyDescent="0.55000000000000004">
      <c r="A49" s="52" t="s">
        <v>165</v>
      </c>
      <c r="B49" s="50"/>
      <c r="C49" s="59"/>
      <c r="D49" s="133">
        <f>D41+D47</f>
        <v>24647964</v>
      </c>
      <c r="E49" s="125"/>
      <c r="F49" s="133">
        <f>F41+F47</f>
        <v>4877274</v>
      </c>
      <c r="G49" s="125"/>
      <c r="H49" s="133">
        <f>H41+H47</f>
        <v>-18497297</v>
      </c>
      <c r="I49" s="125"/>
      <c r="J49" s="133">
        <f>J41+J47</f>
        <v>-15774878</v>
      </c>
    </row>
    <row r="50" spans="1:10" ht="3" customHeight="1" thickTop="1" x14ac:dyDescent="0.5">
      <c r="A50" s="56"/>
      <c r="B50" s="56"/>
      <c r="C50" s="56"/>
      <c r="D50" s="173"/>
      <c r="E50" s="127"/>
      <c r="F50" s="173"/>
      <c r="G50" s="127"/>
      <c r="H50" s="127"/>
      <c r="I50" s="127"/>
      <c r="J50" s="127"/>
    </row>
    <row r="51" spans="1:10" ht="19.5" customHeight="1" x14ac:dyDescent="0.5">
      <c r="A51" s="52" t="s">
        <v>94</v>
      </c>
      <c r="B51" s="50"/>
      <c r="C51" s="59"/>
      <c r="D51" s="175"/>
      <c r="E51" s="125"/>
      <c r="F51" s="175"/>
      <c r="G51" s="125"/>
      <c r="H51" s="125"/>
      <c r="I51" s="125"/>
      <c r="J51" s="125"/>
    </row>
    <row r="52" spans="1:10" ht="3" customHeight="1" x14ac:dyDescent="0.5">
      <c r="A52" s="56"/>
      <c r="B52" s="56"/>
      <c r="C52" s="56"/>
      <c r="D52" s="173"/>
      <c r="E52" s="127"/>
      <c r="F52" s="173"/>
      <c r="G52" s="127"/>
      <c r="H52" s="127"/>
      <c r="I52" s="127"/>
      <c r="J52" s="127"/>
    </row>
    <row r="53" spans="1:10" ht="19.5" customHeight="1" x14ac:dyDescent="0.5">
      <c r="A53" s="66" t="s">
        <v>95</v>
      </c>
      <c r="B53" s="63"/>
      <c r="C53" s="57"/>
      <c r="D53" s="175">
        <f>+D41-D54</f>
        <v>33693461</v>
      </c>
      <c r="E53" s="125"/>
      <c r="F53" s="175">
        <v>5546006</v>
      </c>
      <c r="G53" s="125"/>
      <c r="H53" s="125">
        <f>+H41-H54</f>
        <v>-20633555</v>
      </c>
      <c r="I53" s="125"/>
      <c r="J53" s="125">
        <f>+J41-J54</f>
        <v>-10583188</v>
      </c>
    </row>
    <row r="54" spans="1:10" ht="19.5" customHeight="1" x14ac:dyDescent="0.5">
      <c r="A54" s="66" t="s">
        <v>96</v>
      </c>
      <c r="B54" s="63"/>
      <c r="C54" s="57"/>
      <c r="D54" s="128">
        <v>-8936</v>
      </c>
      <c r="E54" s="125"/>
      <c r="F54" s="128">
        <v>-10237</v>
      </c>
      <c r="G54" s="125"/>
      <c r="H54" s="128">
        <v>0</v>
      </c>
      <c r="I54" s="125"/>
      <c r="J54" s="128">
        <v>0</v>
      </c>
    </row>
    <row r="55" spans="1:10" ht="3" customHeight="1" x14ac:dyDescent="0.5">
      <c r="A55" s="56"/>
      <c r="B55" s="56"/>
      <c r="C55" s="56"/>
      <c r="D55" s="173"/>
      <c r="E55" s="127"/>
      <c r="F55" s="173"/>
      <c r="G55" s="127"/>
      <c r="H55" s="127"/>
      <c r="I55" s="127"/>
      <c r="J55" s="127"/>
    </row>
    <row r="56" spans="1:10" ht="19.5" customHeight="1" thickBot="1" x14ac:dyDescent="0.55000000000000004">
      <c r="A56" s="66"/>
      <c r="B56" s="63"/>
      <c r="C56" s="57"/>
      <c r="D56" s="133">
        <f>SUM(D53:D54)</f>
        <v>33684525</v>
      </c>
      <c r="E56" s="125"/>
      <c r="F56" s="133">
        <f>SUM(F53:F54)</f>
        <v>5535769</v>
      </c>
      <c r="G56" s="125"/>
      <c r="H56" s="133">
        <f>SUM(H53:H54)</f>
        <v>-20633555</v>
      </c>
      <c r="I56" s="125"/>
      <c r="J56" s="133">
        <f>SUM(J53:J54)</f>
        <v>-10583188</v>
      </c>
    </row>
    <row r="57" spans="1:10" ht="3" customHeight="1" thickTop="1" x14ac:dyDescent="0.5">
      <c r="A57" s="56"/>
      <c r="B57" s="56"/>
      <c r="C57" s="56"/>
      <c r="D57" s="173"/>
      <c r="E57" s="127"/>
      <c r="F57" s="173"/>
      <c r="G57" s="127"/>
      <c r="H57" s="127"/>
      <c r="I57" s="127"/>
      <c r="J57" s="127"/>
    </row>
    <row r="58" spans="1:10" ht="19.5" customHeight="1" x14ac:dyDescent="0.5">
      <c r="A58" s="56" t="s">
        <v>97</v>
      </c>
      <c r="B58" s="63"/>
      <c r="C58" s="57"/>
      <c r="D58" s="175"/>
      <c r="E58" s="125"/>
      <c r="F58" s="175"/>
      <c r="G58" s="125"/>
      <c r="H58" s="125"/>
      <c r="I58" s="125"/>
      <c r="J58" s="125"/>
    </row>
    <row r="59" spans="1:10" ht="3" customHeight="1" x14ac:dyDescent="0.5">
      <c r="A59" s="56"/>
      <c r="B59" s="56"/>
      <c r="C59" s="56"/>
      <c r="D59" s="173"/>
      <c r="E59" s="127"/>
      <c r="F59" s="173"/>
      <c r="G59" s="127"/>
      <c r="H59" s="127"/>
      <c r="I59" s="127"/>
      <c r="J59" s="127"/>
    </row>
    <row r="60" spans="1:10" ht="19.5" customHeight="1" x14ac:dyDescent="0.5">
      <c r="A60" s="66" t="s">
        <v>95</v>
      </c>
      <c r="B60" s="63"/>
      <c r="C60" s="57"/>
      <c r="D60" s="175">
        <f t="shared" ref="D60:J60" si="0">D49-D61</f>
        <v>24656900</v>
      </c>
      <c r="E60" s="125">
        <f t="shared" si="0"/>
        <v>0</v>
      </c>
      <c r="F60" s="175">
        <f t="shared" ref="F60" si="1">F49-F61</f>
        <v>4887511</v>
      </c>
      <c r="G60" s="125">
        <f t="shared" si="0"/>
        <v>0</v>
      </c>
      <c r="H60" s="125">
        <f>H49-H61</f>
        <v>-18497297</v>
      </c>
      <c r="I60" s="125">
        <f t="shared" si="0"/>
        <v>0</v>
      </c>
      <c r="J60" s="125">
        <f t="shared" si="0"/>
        <v>-15774878</v>
      </c>
    </row>
    <row r="61" spans="1:10" ht="19.5" customHeight="1" x14ac:dyDescent="0.5">
      <c r="A61" s="66" t="s">
        <v>96</v>
      </c>
      <c r="B61" s="63"/>
      <c r="C61" s="57"/>
      <c r="D61" s="128">
        <f>+D54</f>
        <v>-8936</v>
      </c>
      <c r="E61" s="125"/>
      <c r="F61" s="128">
        <f>+F54</f>
        <v>-10237</v>
      </c>
      <c r="G61" s="125"/>
      <c r="H61" s="128">
        <v>0</v>
      </c>
      <c r="I61" s="125"/>
      <c r="J61" s="128">
        <f>J54</f>
        <v>0</v>
      </c>
    </row>
    <row r="62" spans="1:10" ht="3" customHeight="1" x14ac:dyDescent="0.5">
      <c r="A62" s="56"/>
      <c r="B62" s="56"/>
      <c r="C62" s="56"/>
      <c r="D62" s="173"/>
      <c r="E62" s="127"/>
      <c r="F62" s="173"/>
      <c r="G62" s="127"/>
      <c r="H62" s="127"/>
      <c r="I62" s="127"/>
      <c r="J62" s="127"/>
    </row>
    <row r="63" spans="1:10" ht="19.5" customHeight="1" thickBot="1" x14ac:dyDescent="0.55000000000000004">
      <c r="A63" s="66"/>
      <c r="B63" s="63"/>
      <c r="C63" s="57"/>
      <c r="D63" s="133">
        <f>SUM(D60:D61)</f>
        <v>24647964</v>
      </c>
      <c r="E63" s="125"/>
      <c r="F63" s="133">
        <f>SUM(F60:F61)</f>
        <v>4877274</v>
      </c>
      <c r="G63" s="125"/>
      <c r="H63" s="133">
        <f>SUM(H60:H61)</f>
        <v>-18497297</v>
      </c>
      <c r="I63" s="125"/>
      <c r="J63" s="133">
        <f>SUM(J60:J61)</f>
        <v>-15774878</v>
      </c>
    </row>
    <row r="64" spans="1:10" ht="3" customHeight="1" thickTop="1" x14ac:dyDescent="0.5">
      <c r="A64" s="56"/>
      <c r="B64" s="56"/>
      <c r="C64" s="56"/>
      <c r="D64" s="127"/>
      <c r="E64" s="127"/>
      <c r="F64" s="127"/>
      <c r="G64" s="127"/>
      <c r="H64" s="127"/>
      <c r="I64" s="127"/>
      <c r="J64" s="127"/>
    </row>
    <row r="65" spans="1:10" ht="19.5" customHeight="1" x14ac:dyDescent="0.5">
      <c r="A65" s="66" t="s">
        <v>174</v>
      </c>
      <c r="B65" s="63"/>
      <c r="C65" s="57"/>
      <c r="D65" s="125"/>
      <c r="E65" s="125"/>
      <c r="F65" s="125"/>
      <c r="G65" s="125"/>
      <c r="H65" s="125"/>
      <c r="I65" s="125"/>
      <c r="J65" s="125"/>
    </row>
    <row r="66" spans="1:10" ht="3" customHeight="1" x14ac:dyDescent="0.5">
      <c r="A66" s="56"/>
      <c r="B66" s="63"/>
      <c r="C66" s="58"/>
      <c r="D66" s="127"/>
      <c r="E66" s="127"/>
      <c r="F66" s="127"/>
      <c r="G66" s="126"/>
      <c r="H66" s="127"/>
      <c r="I66" s="127"/>
      <c r="J66" s="127"/>
    </row>
    <row r="67" spans="1:10" ht="19.5" customHeight="1" thickBot="1" x14ac:dyDescent="0.55000000000000004">
      <c r="A67" s="66" t="s">
        <v>175</v>
      </c>
      <c r="B67" s="62"/>
      <c r="C67" s="57"/>
      <c r="D67" s="68">
        <f>D53/1220011755</f>
        <v>2.7617324883890154E-2</v>
      </c>
      <c r="E67" s="98"/>
      <c r="F67" s="178">
        <f>F53/1220011755</f>
        <v>4.5458627568715519E-3</v>
      </c>
      <c r="G67" s="98"/>
      <c r="H67" s="68">
        <f>H53/1220011755</f>
        <v>-1.6912587043065006E-2</v>
      </c>
      <c r="I67" s="98"/>
      <c r="J67" s="68">
        <f>J53/1220011755</f>
        <v>-8.6746606798063196E-3</v>
      </c>
    </row>
    <row r="68" spans="1:10" ht="19.8" thickTop="1" x14ac:dyDescent="0.5">
      <c r="A68" s="56"/>
      <c r="B68" s="56"/>
      <c r="C68" s="56"/>
      <c r="D68" s="131"/>
      <c r="E68" s="56"/>
      <c r="F68" s="56"/>
      <c r="G68" s="56"/>
      <c r="H68" s="56"/>
      <c r="I68" s="56"/>
      <c r="J68" s="56"/>
    </row>
    <row r="69" spans="1:10" ht="19.5" customHeight="1" x14ac:dyDescent="0.5">
      <c r="A69" s="56" t="s">
        <v>203</v>
      </c>
      <c r="B69" s="56"/>
      <c r="C69" s="56"/>
      <c r="D69" s="131"/>
      <c r="E69" s="56"/>
      <c r="F69" s="56"/>
      <c r="G69" s="56"/>
      <c r="H69" s="56"/>
      <c r="I69" s="56"/>
      <c r="J69" s="56"/>
    </row>
    <row r="73" spans="1:10" ht="15" customHeight="1" x14ac:dyDescent="0.5">
      <c r="A73" s="69"/>
    </row>
  </sheetData>
  <mergeCells count="2">
    <mergeCell ref="D6:F6"/>
    <mergeCell ref="H6:J6"/>
  </mergeCells>
  <pageMargins left="0.86614173228346458" right="0.39370078740157483" top="0.51181102362204722" bottom="0.47244094488188981" header="0" footer="0.23622047244094491"/>
  <pageSetup paperSize="9" scale="80" firstPageNumber="6" orientation="portrait" useFirstPageNumber="1" r:id="rId1"/>
  <headerFooter>
    <oddFooter>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B324E-3514-45DD-B09A-B70AEC60B26F}">
  <dimension ref="A1:W32"/>
  <sheetViews>
    <sheetView view="pageBreakPreview" topLeftCell="C3" zoomScale="70" zoomScaleNormal="80" zoomScaleSheetLayoutView="70" workbookViewId="0">
      <selection activeCell="E21" sqref="E21"/>
    </sheetView>
  </sheetViews>
  <sheetFormatPr defaultColWidth="10.08203125" defaultRowHeight="21.75" customHeight="1" x14ac:dyDescent="0.5"/>
  <cols>
    <col min="1" max="3" width="6.4140625" style="31" customWidth="1"/>
    <col min="4" max="4" width="4.9140625" style="31" customWidth="1"/>
    <col min="5" max="5" width="5.4140625" style="31" customWidth="1"/>
    <col min="6" max="6" width="0.58203125" style="31" customWidth="1"/>
    <col min="7" max="7" width="10.08203125" style="31" bestFit="1" customWidth="1"/>
    <col min="8" max="8" width="0.58203125" style="31" customWidth="1"/>
    <col min="9" max="9" width="9.1640625" style="31" bestFit="1" customWidth="1"/>
    <col min="10" max="10" width="0.58203125" style="31" customWidth="1"/>
    <col min="11" max="11" width="9.1640625" style="31" bestFit="1" customWidth="1"/>
    <col min="12" max="12" width="0.58203125" style="31" customWidth="1"/>
    <col min="13" max="13" width="10.08203125" style="31" bestFit="1" customWidth="1"/>
    <col min="14" max="14" width="0.58203125" style="31" customWidth="1"/>
    <col min="15" max="15" width="9.83203125" style="31" customWidth="1"/>
    <col min="16" max="16" width="0.58203125" style="31" customWidth="1"/>
    <col min="17" max="17" width="9.83203125" style="31" customWidth="1"/>
    <col min="18" max="18" width="0.58203125" style="31" customWidth="1"/>
    <col min="19" max="19" width="9.1640625" style="31" customWidth="1"/>
    <col min="20" max="20" width="0.58203125" style="31" customWidth="1"/>
    <col min="21" max="21" width="6.9140625" style="31" customWidth="1"/>
    <col min="22" max="22" width="0.58203125" style="31" customWidth="1"/>
    <col min="23" max="23" width="11.83203125" style="31" customWidth="1"/>
    <col min="24" max="24" width="2.5" style="31" customWidth="1"/>
    <col min="25" max="16384" width="10.08203125" style="31"/>
  </cols>
  <sheetData>
    <row r="1" spans="1:23" ht="21" customHeight="1" x14ac:dyDescent="0.5">
      <c r="A1" s="35" t="s">
        <v>0</v>
      </c>
      <c r="B1" s="35"/>
      <c r="C1" s="35"/>
      <c r="D1" s="35"/>
      <c r="E1" s="35"/>
      <c r="F1" s="35"/>
      <c r="G1" s="32"/>
      <c r="H1" s="32"/>
      <c r="I1" s="32"/>
      <c r="J1" s="32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 t="s">
        <v>159</v>
      </c>
    </row>
    <row r="2" spans="1:23" ht="21" customHeight="1" x14ac:dyDescent="0.5">
      <c r="A2" s="70" t="s">
        <v>169</v>
      </c>
      <c r="B2" s="35"/>
      <c r="C2" s="35"/>
      <c r="D2" s="35"/>
      <c r="E2" s="35"/>
      <c r="F2" s="35"/>
      <c r="G2" s="32"/>
      <c r="H2" s="32"/>
      <c r="I2" s="32"/>
      <c r="J2" s="32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5"/>
    </row>
    <row r="3" spans="1:23" ht="21" customHeight="1" x14ac:dyDescent="0.5">
      <c r="A3" s="35" t="str">
        <f>+'6'!A3</f>
        <v>สำหรับงวดหกเดือน  สิ้นสุดวันที่ 30  มิถุนายน 2569</v>
      </c>
      <c r="B3" s="35"/>
      <c r="C3" s="35"/>
      <c r="D3" s="35"/>
      <c r="E3" s="35"/>
      <c r="F3" s="35"/>
      <c r="G3" s="32"/>
      <c r="H3" s="32"/>
      <c r="I3" s="32"/>
      <c r="J3" s="32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3" ht="15" customHeight="1" x14ac:dyDescent="0.5">
      <c r="A4" s="35"/>
      <c r="B4" s="35"/>
      <c r="C4" s="35"/>
      <c r="D4" s="35"/>
      <c r="E4" s="35"/>
      <c r="F4" s="35"/>
      <c r="G4" s="32"/>
      <c r="H4" s="32"/>
      <c r="I4" s="32"/>
      <c r="J4" s="32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3" ht="21" customHeight="1" x14ac:dyDescent="0.5">
      <c r="A5" s="35"/>
      <c r="B5" s="35"/>
      <c r="C5" s="35"/>
      <c r="D5" s="35"/>
      <c r="E5" s="35"/>
      <c r="F5" s="35"/>
      <c r="G5" s="32"/>
      <c r="H5" s="32"/>
      <c r="I5" s="32"/>
      <c r="J5" s="32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 t="s">
        <v>1</v>
      </c>
    </row>
    <row r="6" spans="1:23" ht="21" customHeight="1" x14ac:dyDescent="0.5">
      <c r="A6" s="35"/>
      <c r="B6" s="35"/>
      <c r="C6" s="35"/>
      <c r="D6" s="35"/>
      <c r="E6" s="35"/>
      <c r="F6" s="35"/>
      <c r="G6" s="204" t="s">
        <v>2</v>
      </c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</row>
    <row r="7" spans="1:23" ht="21" customHeight="1" x14ac:dyDescent="0.5">
      <c r="A7" s="35"/>
      <c r="B7" s="35"/>
      <c r="C7" s="35"/>
      <c r="D7" s="35"/>
      <c r="E7" s="35"/>
      <c r="F7" s="35"/>
      <c r="G7" s="206" t="s">
        <v>99</v>
      </c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37"/>
      <c r="U7" s="37"/>
      <c r="V7" s="37"/>
      <c r="W7" s="38"/>
    </row>
    <row r="8" spans="1:23" ht="21" customHeight="1" x14ac:dyDescent="0.5">
      <c r="A8" s="39"/>
      <c r="B8" s="39"/>
      <c r="C8" s="39"/>
      <c r="D8" s="39"/>
      <c r="E8" s="39"/>
      <c r="F8" s="39"/>
      <c r="G8" s="40"/>
      <c r="H8" s="40"/>
      <c r="I8" s="40"/>
      <c r="J8" s="40"/>
      <c r="K8" s="208" t="s">
        <v>64</v>
      </c>
      <c r="L8" s="209"/>
      <c r="M8" s="209"/>
      <c r="N8" s="40"/>
      <c r="O8" s="206" t="s">
        <v>67</v>
      </c>
      <c r="P8" s="207"/>
      <c r="Q8" s="207"/>
      <c r="R8" s="40"/>
      <c r="S8" s="40"/>
      <c r="T8" s="40"/>
      <c r="U8" s="40"/>
      <c r="V8" s="40"/>
      <c r="W8" s="40"/>
    </row>
    <row r="9" spans="1:23" ht="21" customHeight="1" x14ac:dyDescent="0.5">
      <c r="A9" s="39"/>
      <c r="B9" s="39"/>
      <c r="C9" s="39"/>
      <c r="D9" s="39"/>
      <c r="E9" s="39"/>
      <c r="F9" s="39"/>
      <c r="G9" s="40"/>
      <c r="H9" s="40"/>
      <c r="I9" s="40"/>
      <c r="J9" s="40"/>
      <c r="K9" s="205"/>
      <c r="L9" s="205"/>
      <c r="M9" s="205"/>
      <c r="N9" s="40"/>
      <c r="O9" s="206" t="s">
        <v>100</v>
      </c>
      <c r="P9" s="207"/>
      <c r="Q9" s="207"/>
      <c r="R9" s="40"/>
      <c r="S9" s="40"/>
      <c r="T9" s="40"/>
      <c r="U9" s="40"/>
      <c r="V9" s="40"/>
      <c r="W9" s="40"/>
    </row>
    <row r="10" spans="1:23" ht="21" customHeight="1" x14ac:dyDescent="0.5">
      <c r="A10" s="35"/>
      <c r="B10" s="35"/>
      <c r="C10" s="35"/>
      <c r="D10" s="35"/>
      <c r="E10" s="35"/>
      <c r="F10" s="35"/>
      <c r="G10" s="37" t="s">
        <v>57</v>
      </c>
      <c r="H10" s="37"/>
      <c r="I10" s="37"/>
      <c r="J10" s="37"/>
      <c r="K10" s="37" t="s">
        <v>101</v>
      </c>
      <c r="L10" s="37"/>
      <c r="M10" s="37"/>
      <c r="N10" s="37"/>
      <c r="O10" s="37" t="s">
        <v>102</v>
      </c>
      <c r="P10" s="37"/>
      <c r="Q10" s="37" t="s">
        <v>103</v>
      </c>
      <c r="R10" s="37"/>
      <c r="S10" s="37" t="s">
        <v>103</v>
      </c>
      <c r="T10" s="37"/>
      <c r="U10" s="37" t="s">
        <v>104</v>
      </c>
      <c r="V10" s="37"/>
      <c r="W10" s="37" t="s">
        <v>103</v>
      </c>
    </row>
    <row r="11" spans="1:23" ht="21" customHeight="1" x14ac:dyDescent="0.5">
      <c r="A11" s="35"/>
      <c r="B11" s="35"/>
      <c r="C11" s="35"/>
      <c r="D11" s="35"/>
      <c r="E11" s="39"/>
      <c r="F11" s="35"/>
      <c r="G11" s="37" t="s">
        <v>105</v>
      </c>
      <c r="H11" s="37"/>
      <c r="I11" s="37" t="s">
        <v>106</v>
      </c>
      <c r="J11" s="37"/>
      <c r="K11" s="41" t="s">
        <v>107</v>
      </c>
      <c r="L11" s="37"/>
      <c r="M11" s="37"/>
      <c r="N11" s="37"/>
      <c r="O11" s="37" t="s">
        <v>108</v>
      </c>
      <c r="P11" s="37"/>
      <c r="Q11" s="37" t="s">
        <v>109</v>
      </c>
      <c r="R11" s="37"/>
      <c r="S11" s="37" t="s">
        <v>55</v>
      </c>
      <c r="T11" s="37"/>
      <c r="U11" s="37" t="s">
        <v>110</v>
      </c>
      <c r="V11" s="37"/>
      <c r="W11" s="37" t="s">
        <v>111</v>
      </c>
    </row>
    <row r="12" spans="1:23" ht="21" customHeight="1" x14ac:dyDescent="0.5">
      <c r="A12" s="35"/>
      <c r="B12" s="35"/>
      <c r="C12" s="35"/>
      <c r="D12" s="35"/>
      <c r="E12" s="39"/>
      <c r="F12" s="35"/>
      <c r="G12" s="36" t="s">
        <v>112</v>
      </c>
      <c r="H12" s="37"/>
      <c r="I12" s="36" t="s">
        <v>113</v>
      </c>
      <c r="J12" s="37"/>
      <c r="K12" s="36" t="s">
        <v>114</v>
      </c>
      <c r="L12" s="37"/>
      <c r="M12" s="36" t="s">
        <v>66</v>
      </c>
      <c r="N12" s="37"/>
      <c r="O12" s="36" t="s">
        <v>115</v>
      </c>
      <c r="P12" s="37"/>
      <c r="Q12" s="36" t="s">
        <v>116</v>
      </c>
      <c r="R12" s="37"/>
      <c r="S12" s="36" t="s">
        <v>117</v>
      </c>
      <c r="T12" s="37"/>
      <c r="U12" s="36" t="s">
        <v>118</v>
      </c>
      <c r="V12" s="37"/>
      <c r="W12" s="36" t="s">
        <v>119</v>
      </c>
    </row>
    <row r="13" spans="1:23" ht="3" customHeight="1" x14ac:dyDescent="0.5">
      <c r="A13" s="39"/>
      <c r="B13" s="39"/>
      <c r="C13" s="39"/>
      <c r="D13" s="39"/>
      <c r="E13" s="39"/>
      <c r="F13" s="39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3" ht="21.75" customHeight="1" x14ac:dyDescent="0.5">
      <c r="A14" s="35" t="s">
        <v>186</v>
      </c>
      <c r="B14" s="39"/>
      <c r="C14" s="39"/>
      <c r="D14" s="39"/>
      <c r="E14" s="39"/>
      <c r="F14" s="39"/>
      <c r="G14" s="87">
        <v>1220011755</v>
      </c>
      <c r="H14" s="87"/>
      <c r="I14" s="87">
        <v>451455222</v>
      </c>
      <c r="J14" s="87"/>
      <c r="K14" s="87">
        <v>127604940</v>
      </c>
      <c r="L14" s="87"/>
      <c r="M14" s="87">
        <v>3613233011</v>
      </c>
      <c r="N14" s="87"/>
      <c r="O14" s="87">
        <v>-20480027</v>
      </c>
      <c r="P14" s="134"/>
      <c r="Q14" s="87">
        <f>+O14</f>
        <v>-20480027</v>
      </c>
      <c r="R14" s="134"/>
      <c r="S14" s="87">
        <f>+G14+I14+K14+M14+Q14</f>
        <v>5391824901</v>
      </c>
      <c r="T14" s="134"/>
      <c r="U14" s="87">
        <v>-69981</v>
      </c>
      <c r="V14" s="134"/>
      <c r="W14" s="135">
        <f>SUM(S14:U14)</f>
        <v>5391754920</v>
      </c>
    </row>
    <row r="15" spans="1:23" ht="3" customHeight="1" x14ac:dyDescent="0.5">
      <c r="A15" s="35"/>
      <c r="B15" s="39"/>
      <c r="C15" s="39"/>
      <c r="D15" s="39"/>
      <c r="E15" s="39"/>
      <c r="F15" s="39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134"/>
      <c r="T15" s="87"/>
      <c r="U15" s="87"/>
      <c r="V15" s="87"/>
      <c r="W15" s="134"/>
    </row>
    <row r="16" spans="1:23" ht="21.75" customHeight="1" x14ac:dyDescent="0.5">
      <c r="A16" s="39" t="s">
        <v>172</v>
      </c>
      <c r="B16" s="39"/>
      <c r="C16" s="39"/>
      <c r="D16" s="39"/>
      <c r="E16" s="42"/>
      <c r="F16" s="39"/>
      <c r="G16" s="87">
        <v>0</v>
      </c>
      <c r="H16" s="136"/>
      <c r="I16" s="87">
        <v>0</v>
      </c>
      <c r="J16" s="136"/>
      <c r="K16" s="87">
        <v>0</v>
      </c>
      <c r="L16" s="87"/>
      <c r="M16" s="87">
        <f>+'6'!F53</f>
        <v>5546006</v>
      </c>
      <c r="N16" s="87"/>
      <c r="O16" s="87">
        <v>0</v>
      </c>
      <c r="P16" s="87"/>
      <c r="Q16" s="87">
        <f>+O16</f>
        <v>0</v>
      </c>
      <c r="R16" s="87"/>
      <c r="S16" s="134">
        <f>+G16+I16+K16+M16+Q16</f>
        <v>5546006</v>
      </c>
      <c r="T16" s="87"/>
      <c r="U16" s="87">
        <f>+'6'!F61</f>
        <v>-10237</v>
      </c>
      <c r="V16" s="87"/>
      <c r="W16" s="135">
        <f>SUM(S16:U16)</f>
        <v>5535769</v>
      </c>
    </row>
    <row r="17" spans="1:23" ht="21.75" customHeight="1" x14ac:dyDescent="0.5">
      <c r="A17" s="39" t="s">
        <v>204</v>
      </c>
      <c r="B17" s="39"/>
      <c r="C17" s="39"/>
      <c r="D17" s="39"/>
      <c r="E17" s="42"/>
      <c r="F17" s="39"/>
      <c r="G17" s="89">
        <v>0</v>
      </c>
      <c r="H17" s="136"/>
      <c r="I17" s="89">
        <v>0</v>
      </c>
      <c r="J17" s="136"/>
      <c r="K17" s="89">
        <v>0</v>
      </c>
      <c r="L17" s="87"/>
      <c r="M17" s="89">
        <v>-761448</v>
      </c>
      <c r="N17" s="87"/>
      <c r="O17" s="89">
        <f>+'6'!F45+761448</f>
        <v>102953</v>
      </c>
      <c r="P17" s="87"/>
      <c r="Q17" s="89">
        <f>+O17</f>
        <v>102953</v>
      </c>
      <c r="R17" s="87"/>
      <c r="S17" s="137">
        <f>+G17+I17+K17+M17+Q17</f>
        <v>-658495</v>
      </c>
      <c r="T17" s="87"/>
      <c r="U17" s="89" t="s">
        <v>98</v>
      </c>
      <c r="V17" s="87"/>
      <c r="W17" s="138">
        <f>SUM(S17:U17)</f>
        <v>-658495</v>
      </c>
    </row>
    <row r="18" spans="1:23" ht="2.25" customHeight="1" x14ac:dyDescent="0.5">
      <c r="A18" s="39"/>
      <c r="B18" s="39"/>
      <c r="C18" s="39"/>
      <c r="D18" s="39"/>
      <c r="E18" s="39"/>
      <c r="F18" s="39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</row>
    <row r="19" spans="1:23" ht="21.75" customHeight="1" thickBot="1" x14ac:dyDescent="0.55000000000000004">
      <c r="A19" s="35" t="s">
        <v>212</v>
      </c>
      <c r="B19" s="39"/>
      <c r="C19" s="39"/>
      <c r="D19" s="39"/>
      <c r="E19" s="39"/>
      <c r="F19" s="39"/>
      <c r="G19" s="139">
        <f>SUM(G14:G17)</f>
        <v>1220011755</v>
      </c>
      <c r="H19" s="87"/>
      <c r="I19" s="139">
        <f>SUM(I14:I17)</f>
        <v>451455222</v>
      </c>
      <c r="J19" s="87"/>
      <c r="K19" s="139">
        <f>SUM(K14:K17)</f>
        <v>127604940</v>
      </c>
      <c r="L19" s="87"/>
      <c r="M19" s="139">
        <f>SUM(M14:M17)</f>
        <v>3618017569</v>
      </c>
      <c r="N19" s="87"/>
      <c r="O19" s="139">
        <f>SUM(O14:O17)</f>
        <v>-20377074</v>
      </c>
      <c r="P19" s="87"/>
      <c r="Q19" s="139">
        <f>SUM(Q14:Q17)</f>
        <v>-20377074</v>
      </c>
      <c r="R19" s="87"/>
      <c r="S19" s="139">
        <f>SUM(S14:S17)</f>
        <v>5396712412</v>
      </c>
      <c r="T19" s="87"/>
      <c r="U19" s="139">
        <f>SUM(U14:U17)</f>
        <v>-80218</v>
      </c>
      <c r="V19" s="87"/>
      <c r="W19" s="139">
        <f>SUM(W14:W17)</f>
        <v>5396632194</v>
      </c>
    </row>
    <row r="20" spans="1:23" ht="3" customHeight="1" thickTop="1" x14ac:dyDescent="0.5">
      <c r="A20" s="39"/>
      <c r="B20" s="39"/>
      <c r="C20" s="39"/>
      <c r="D20" s="39"/>
      <c r="E20" s="39"/>
      <c r="F20" s="39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</row>
    <row r="21" spans="1:23" ht="21" customHeight="1" x14ac:dyDescent="0.5">
      <c r="A21" s="39"/>
      <c r="B21" s="39"/>
      <c r="C21" s="39"/>
      <c r="D21" s="39"/>
      <c r="E21" s="39"/>
      <c r="F21" s="39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</row>
    <row r="22" spans="1:23" ht="21" customHeight="1" x14ac:dyDescent="0.5">
      <c r="A22" s="35" t="s">
        <v>195</v>
      </c>
      <c r="B22" s="39"/>
      <c r="C22" s="39"/>
      <c r="D22" s="39"/>
      <c r="E22" s="39"/>
      <c r="F22" s="39"/>
      <c r="G22" s="87">
        <v>1220011755</v>
      </c>
      <c r="H22" s="87"/>
      <c r="I22" s="87">
        <v>451455222</v>
      </c>
      <c r="J22" s="87"/>
      <c r="K22" s="87">
        <v>127604940</v>
      </c>
      <c r="L22" s="87"/>
      <c r="M22" s="87">
        <v>3642731481</v>
      </c>
      <c r="N22" s="87"/>
      <c r="O22" s="87">
        <v>-14255230</v>
      </c>
      <c r="P22" s="87"/>
      <c r="Q22" s="87">
        <f>+O22</f>
        <v>-14255230</v>
      </c>
      <c r="R22" s="87"/>
      <c r="S22" s="87">
        <f>+G22+I22+K22+M22+Q22</f>
        <v>5427548168</v>
      </c>
      <c r="T22" s="87"/>
      <c r="U22" s="87">
        <v>-88295</v>
      </c>
      <c r="V22" s="87"/>
      <c r="W22" s="87">
        <f>+S22+U22</f>
        <v>5427459873</v>
      </c>
    </row>
    <row r="23" spans="1:23" ht="3" customHeight="1" x14ac:dyDescent="0.5">
      <c r="A23" s="43"/>
      <c r="B23" s="43"/>
      <c r="C23" s="43"/>
      <c r="D23" s="43"/>
      <c r="E23" s="71"/>
      <c r="F23" s="43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1:23" ht="21" customHeight="1" x14ac:dyDescent="0.5">
      <c r="A24" s="39" t="s">
        <v>172</v>
      </c>
      <c r="B24" s="39"/>
      <c r="C24" s="39"/>
      <c r="D24" s="39"/>
      <c r="E24" s="35"/>
      <c r="F24" s="39"/>
      <c r="G24" s="87">
        <v>0</v>
      </c>
      <c r="H24" s="136"/>
      <c r="I24" s="87">
        <v>0</v>
      </c>
      <c r="J24" s="136"/>
      <c r="K24" s="87">
        <v>0</v>
      </c>
      <c r="L24" s="87"/>
      <c r="M24" s="87">
        <f>+'6'!D53</f>
        <v>33693461</v>
      </c>
      <c r="N24" s="87"/>
      <c r="O24" s="87">
        <v>0</v>
      </c>
      <c r="P24" s="87"/>
      <c r="Q24" s="87">
        <f t="shared" ref="Q24" si="0">+O24</f>
        <v>0</v>
      </c>
      <c r="R24" s="87"/>
      <c r="S24" s="134">
        <f>+G24+I24+K24+M24+Q24</f>
        <v>33693461</v>
      </c>
      <c r="T24" s="87"/>
      <c r="U24" s="87">
        <f>+'6'!D61</f>
        <v>-8936</v>
      </c>
      <c r="V24" s="87"/>
      <c r="W24" s="134">
        <f t="shared" ref="W24:W25" si="1">SUM(S24:U24)</f>
        <v>33684525</v>
      </c>
    </row>
    <row r="25" spans="1:23" ht="21" customHeight="1" x14ac:dyDescent="0.5">
      <c r="A25" s="39" t="s">
        <v>204</v>
      </c>
      <c r="B25" s="39"/>
      <c r="C25" s="39"/>
      <c r="D25" s="39"/>
      <c r="E25" s="39"/>
      <c r="F25" s="39"/>
      <c r="G25" s="188">
        <v>0</v>
      </c>
      <c r="H25" s="136"/>
      <c r="I25" s="188">
        <v>0</v>
      </c>
      <c r="J25" s="136"/>
      <c r="K25" s="188">
        <v>0</v>
      </c>
      <c r="L25" s="87"/>
      <c r="M25" s="188">
        <v>0</v>
      </c>
      <c r="N25" s="87"/>
      <c r="O25" s="188">
        <f>+'6'!D45</f>
        <v>-9036561</v>
      </c>
      <c r="P25" s="87"/>
      <c r="Q25" s="188">
        <f>O25</f>
        <v>-9036561</v>
      </c>
      <c r="R25" s="87"/>
      <c r="S25" s="180">
        <f>+G25+I25+K25+M25+Q25</f>
        <v>-9036561</v>
      </c>
      <c r="T25" s="87"/>
      <c r="U25" s="188">
        <v>0</v>
      </c>
      <c r="V25" s="87"/>
      <c r="W25" s="180">
        <f t="shared" si="1"/>
        <v>-9036561</v>
      </c>
    </row>
    <row r="26" spans="1:23" ht="21" customHeight="1" x14ac:dyDescent="0.5">
      <c r="A26" s="39" t="s">
        <v>198</v>
      </c>
      <c r="B26" s="39"/>
      <c r="C26" s="39"/>
      <c r="D26" s="39"/>
      <c r="E26" s="39"/>
      <c r="F26" s="39"/>
      <c r="G26" s="87"/>
      <c r="H26" s="136"/>
      <c r="I26" s="87"/>
      <c r="J26" s="136"/>
      <c r="K26" s="87"/>
      <c r="L26" s="87"/>
      <c r="M26" s="87"/>
      <c r="N26" s="87"/>
      <c r="O26" s="87"/>
      <c r="P26" s="87"/>
      <c r="Q26" s="87"/>
      <c r="R26" s="87"/>
      <c r="S26" s="134"/>
      <c r="T26" s="87"/>
      <c r="U26" s="87"/>
      <c r="V26" s="87"/>
      <c r="W26" s="134"/>
    </row>
    <row r="27" spans="1:23" ht="21" customHeight="1" x14ac:dyDescent="0.5">
      <c r="A27" s="39" t="s">
        <v>199</v>
      </c>
      <c r="B27" s="39"/>
      <c r="C27" s="39"/>
      <c r="D27" s="39"/>
      <c r="E27" s="39"/>
      <c r="F27" s="39"/>
      <c r="G27" s="89">
        <v>0</v>
      </c>
      <c r="H27" s="136"/>
      <c r="I27" s="89">
        <v>0</v>
      </c>
      <c r="J27" s="136"/>
      <c r="K27" s="89">
        <v>0</v>
      </c>
      <c r="L27" s="87"/>
      <c r="M27" s="150">
        <f>-O27</f>
        <v>-6491065</v>
      </c>
      <c r="N27" s="87"/>
      <c r="O27" s="89">
        <v>6491065</v>
      </c>
      <c r="P27" s="87"/>
      <c r="Q27" s="89">
        <f>O27</f>
        <v>6491065</v>
      </c>
      <c r="R27" s="87"/>
      <c r="S27" s="141">
        <f>+G27+I27+K27+M27+Q27</f>
        <v>0</v>
      </c>
      <c r="T27" s="87"/>
      <c r="U27" s="89">
        <v>0</v>
      </c>
      <c r="V27" s="87"/>
      <c r="W27" s="141">
        <f>SUM(S27:U27)</f>
        <v>0</v>
      </c>
    </row>
    <row r="28" spans="1:23" ht="3" customHeight="1" x14ac:dyDescent="0.5">
      <c r="A28" s="44"/>
      <c r="B28" s="39"/>
      <c r="C28" s="39"/>
      <c r="D28" s="39"/>
      <c r="E28" s="39"/>
      <c r="F28" s="39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</row>
    <row r="29" spans="1:23" ht="21" customHeight="1" thickBot="1" x14ac:dyDescent="0.55000000000000004">
      <c r="A29" s="35" t="s">
        <v>218</v>
      </c>
      <c r="B29" s="39"/>
      <c r="C29" s="39"/>
      <c r="D29" s="39"/>
      <c r="E29" s="39"/>
      <c r="F29" s="39"/>
      <c r="G29" s="139">
        <f>SUM(G22:G27)</f>
        <v>1220011755</v>
      </c>
      <c r="H29" s="87"/>
      <c r="I29" s="139">
        <f>SUM(I22:I27)</f>
        <v>451455222</v>
      </c>
      <c r="J29" s="87"/>
      <c r="K29" s="139">
        <f>SUM(K22:K27)</f>
        <v>127604940</v>
      </c>
      <c r="L29" s="87"/>
      <c r="M29" s="139">
        <f>SUM(M22:M27)</f>
        <v>3669933877</v>
      </c>
      <c r="N29" s="87"/>
      <c r="O29" s="139">
        <f>SUM(O22:O27)</f>
        <v>-16800726</v>
      </c>
      <c r="P29" s="87"/>
      <c r="Q29" s="139">
        <f>SUM(Q22:Q27)</f>
        <v>-16800726</v>
      </c>
      <c r="R29" s="87"/>
      <c r="S29" s="139">
        <f>SUM(S22:S27)</f>
        <v>5452205068</v>
      </c>
      <c r="T29" s="87"/>
      <c r="U29" s="139">
        <f>SUM(U22:U27)</f>
        <v>-97231</v>
      </c>
      <c r="V29" s="87"/>
      <c r="W29" s="139">
        <f>SUM(W22:W27)</f>
        <v>5452107837</v>
      </c>
    </row>
    <row r="30" spans="1:23" ht="21" customHeight="1" thickTop="1" x14ac:dyDescent="0.5">
      <c r="A30" s="35"/>
      <c r="B30" s="39"/>
      <c r="C30" s="39"/>
      <c r="D30" s="39"/>
      <c r="E30" s="39"/>
      <c r="F30" s="39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</row>
    <row r="31" spans="1:23" ht="21" customHeight="1" x14ac:dyDescent="0.5">
      <c r="A31" s="35"/>
      <c r="B31" s="39"/>
      <c r="C31" s="39"/>
      <c r="D31" s="39"/>
      <c r="E31" s="39"/>
      <c r="F31" s="39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</row>
    <row r="32" spans="1:23" ht="21" customHeight="1" x14ac:dyDescent="0.5">
      <c r="A32" s="39" t="s">
        <v>203</v>
      </c>
      <c r="B32" s="39"/>
      <c r="C32" s="39"/>
      <c r="D32" s="39"/>
      <c r="E32" s="39"/>
      <c r="F32" s="39"/>
      <c r="G32" s="42"/>
      <c r="H32" s="42"/>
      <c r="I32" s="42"/>
      <c r="J32" s="42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</row>
  </sheetData>
  <mergeCells count="5">
    <mergeCell ref="G6:W6"/>
    <mergeCell ref="G7:S7"/>
    <mergeCell ref="K8:M9"/>
    <mergeCell ref="O8:Q8"/>
    <mergeCell ref="O9:Q9"/>
  </mergeCells>
  <pageMargins left="0.86614173228346458" right="0.46" top="0.51181102362204722" bottom="0.59055118110236227" header="0" footer="0.39370078740157483"/>
  <pageSetup paperSize="9" scale="85" firstPageNumber="7" orientation="landscape" useFirstPageNumber="1" r:id="rId1"/>
  <headerFooter>
    <oddFooter>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4BD21-C7C6-4C77-9EA1-D187E1F9E69E}">
  <dimension ref="A1:T31"/>
  <sheetViews>
    <sheetView view="pageBreakPreview" topLeftCell="B1" zoomScale="70" zoomScaleNormal="80" zoomScaleSheetLayoutView="70" workbookViewId="0">
      <selection activeCell="F28" sqref="F28"/>
    </sheetView>
  </sheetViews>
  <sheetFormatPr defaultColWidth="10.08203125" defaultRowHeight="15" customHeight="1" x14ac:dyDescent="0.5"/>
  <cols>
    <col min="1" max="3" width="7.5" style="31" customWidth="1"/>
    <col min="4" max="4" width="7.6640625" style="31" customWidth="1"/>
    <col min="5" max="5" width="6" style="31" customWidth="1"/>
    <col min="6" max="6" width="1.58203125" style="31" customWidth="1"/>
    <col min="7" max="7" width="9.9140625" style="31" bestFit="1" customWidth="1"/>
    <col min="8" max="8" width="0.83203125" style="31" customWidth="1"/>
    <col min="9" max="9" width="9.08203125" style="31" customWidth="1"/>
    <col min="10" max="10" width="0.83203125" style="31" customWidth="1"/>
    <col min="11" max="11" width="9" style="31" customWidth="1"/>
    <col min="12" max="12" width="0.83203125" style="31" customWidth="1"/>
    <col min="13" max="13" width="9.9140625" style="31" bestFit="1" customWidth="1"/>
    <col min="14" max="14" width="0.83203125" style="31" customWidth="1"/>
    <col min="15" max="15" width="10.58203125" style="31" customWidth="1"/>
    <col min="16" max="16" width="0.83203125" style="31" customWidth="1"/>
    <col min="17" max="17" width="11.4140625" style="31" customWidth="1"/>
    <col min="18" max="18" width="0.83203125" style="31" customWidth="1"/>
    <col min="19" max="19" width="10" style="31" customWidth="1"/>
    <col min="20" max="20" width="1.5" style="31" customWidth="1"/>
    <col min="21" max="16384" width="10.08203125" style="31"/>
  </cols>
  <sheetData>
    <row r="1" spans="1:20" ht="22.5" customHeight="1" x14ac:dyDescent="0.5">
      <c r="A1" s="35" t="s">
        <v>0</v>
      </c>
      <c r="B1" s="35"/>
      <c r="C1" s="35"/>
      <c r="D1" s="35"/>
      <c r="E1" s="35"/>
      <c r="F1" s="32"/>
      <c r="G1" s="32"/>
      <c r="H1" s="32"/>
      <c r="I1" s="32"/>
      <c r="J1" s="32"/>
      <c r="K1" s="30"/>
      <c r="L1" s="32"/>
      <c r="M1" s="30"/>
      <c r="N1" s="32"/>
      <c r="O1" s="30"/>
      <c r="P1" s="30"/>
      <c r="Q1" s="35"/>
      <c r="R1" s="30"/>
      <c r="S1" s="30" t="s">
        <v>159</v>
      </c>
      <c r="T1" s="35"/>
    </row>
    <row r="2" spans="1:20" ht="22.5" customHeight="1" x14ac:dyDescent="0.5">
      <c r="A2" s="70" t="s">
        <v>170</v>
      </c>
      <c r="B2" s="35"/>
      <c r="C2" s="35"/>
      <c r="D2" s="35"/>
      <c r="E2" s="35"/>
      <c r="F2" s="32"/>
      <c r="G2" s="32"/>
      <c r="H2" s="32"/>
      <c r="I2" s="32"/>
      <c r="J2" s="32"/>
      <c r="K2" s="30"/>
      <c r="L2" s="32"/>
      <c r="M2" s="30"/>
      <c r="N2" s="32"/>
      <c r="O2" s="30"/>
      <c r="P2" s="30"/>
      <c r="Q2" s="30"/>
      <c r="R2" s="30"/>
      <c r="S2" s="35"/>
      <c r="T2" s="35"/>
    </row>
    <row r="3" spans="1:20" ht="22.5" customHeight="1" x14ac:dyDescent="0.5">
      <c r="A3" s="35" t="str">
        <f>+'6'!A3</f>
        <v>สำหรับงวดหกเดือน  สิ้นสุดวันที่ 30  มิถุนายน 2569</v>
      </c>
      <c r="B3" s="35"/>
      <c r="C3" s="35"/>
      <c r="D3" s="35"/>
      <c r="E3" s="35"/>
      <c r="F3" s="32"/>
      <c r="G3" s="32"/>
      <c r="H3" s="32"/>
      <c r="I3" s="32"/>
      <c r="J3" s="32"/>
      <c r="K3" s="30"/>
      <c r="L3" s="32"/>
      <c r="M3" s="30"/>
      <c r="N3" s="32"/>
      <c r="O3" s="30"/>
      <c r="P3" s="30"/>
      <c r="Q3" s="30"/>
      <c r="R3" s="30"/>
      <c r="S3" s="30"/>
      <c r="T3" s="35"/>
    </row>
    <row r="4" spans="1:20" ht="15" customHeight="1" x14ac:dyDescent="0.5">
      <c r="A4" s="35"/>
      <c r="B4" s="35"/>
      <c r="C4" s="35"/>
      <c r="D4" s="35"/>
      <c r="E4" s="35"/>
      <c r="F4" s="32"/>
      <c r="G4" s="32"/>
      <c r="H4" s="32"/>
      <c r="I4" s="32"/>
      <c r="J4" s="32"/>
      <c r="K4" s="30"/>
      <c r="L4" s="32"/>
      <c r="M4" s="30"/>
      <c r="N4" s="32"/>
      <c r="O4" s="30"/>
      <c r="P4" s="30"/>
      <c r="Q4" s="30"/>
      <c r="R4" s="30"/>
      <c r="S4" s="30"/>
      <c r="T4" s="35"/>
    </row>
    <row r="5" spans="1:20" ht="22.5" customHeight="1" x14ac:dyDescent="0.5">
      <c r="A5" s="35"/>
      <c r="B5" s="35"/>
      <c r="C5" s="35"/>
      <c r="D5" s="35"/>
      <c r="E5" s="35"/>
      <c r="F5" s="32"/>
      <c r="G5" s="32"/>
      <c r="H5" s="32"/>
      <c r="I5" s="32"/>
      <c r="J5" s="32"/>
      <c r="K5" s="30"/>
      <c r="L5" s="32"/>
      <c r="M5" s="30"/>
      <c r="N5" s="32"/>
      <c r="O5" s="30"/>
      <c r="P5" s="30"/>
      <c r="Q5" s="30"/>
      <c r="R5" s="30"/>
      <c r="S5" s="30" t="s">
        <v>1</v>
      </c>
      <c r="T5" s="35"/>
    </row>
    <row r="6" spans="1:20" ht="22.5" customHeight="1" x14ac:dyDescent="0.5">
      <c r="A6" s="35"/>
      <c r="B6" s="35"/>
      <c r="C6" s="35"/>
      <c r="D6" s="35"/>
      <c r="E6" s="35"/>
      <c r="F6" s="35"/>
      <c r="G6" s="210" t="s">
        <v>3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35"/>
    </row>
    <row r="7" spans="1:20" ht="22.5" customHeight="1" x14ac:dyDescent="0.5">
      <c r="A7" s="39"/>
      <c r="B7" s="39"/>
      <c r="C7" s="39"/>
      <c r="D7" s="39"/>
      <c r="E7" s="39"/>
      <c r="F7" s="45"/>
      <c r="G7" s="45"/>
      <c r="H7" s="45"/>
      <c r="I7" s="45"/>
      <c r="J7" s="45"/>
      <c r="K7" s="35"/>
      <c r="L7" s="35"/>
      <c r="M7" s="35"/>
      <c r="N7" s="35"/>
      <c r="O7" s="211" t="s">
        <v>67</v>
      </c>
      <c r="P7" s="212"/>
      <c r="Q7" s="212"/>
      <c r="R7" s="32"/>
      <c r="S7" s="45"/>
      <c r="T7" s="35"/>
    </row>
    <row r="8" spans="1:20" ht="22.5" customHeight="1" x14ac:dyDescent="0.5">
      <c r="A8" s="35"/>
      <c r="B8" s="35"/>
      <c r="C8" s="35"/>
      <c r="D8" s="35"/>
      <c r="E8" s="35"/>
      <c r="F8" s="32"/>
      <c r="G8" s="35"/>
      <c r="H8" s="35"/>
      <c r="I8" s="35"/>
      <c r="J8" s="35"/>
      <c r="K8" s="210" t="s">
        <v>64</v>
      </c>
      <c r="L8" s="199"/>
      <c r="M8" s="199"/>
      <c r="N8" s="32"/>
      <c r="O8" s="211" t="s">
        <v>100</v>
      </c>
      <c r="P8" s="212"/>
      <c r="Q8" s="212"/>
      <c r="R8" s="32"/>
      <c r="S8" s="30"/>
      <c r="T8" s="35"/>
    </row>
    <row r="9" spans="1:20" ht="22.5" customHeight="1" x14ac:dyDescent="0.5">
      <c r="A9" s="35"/>
      <c r="B9" s="35"/>
      <c r="C9" s="35"/>
      <c r="D9" s="35"/>
      <c r="E9" s="35"/>
      <c r="F9" s="32"/>
      <c r="G9" s="32" t="s">
        <v>57</v>
      </c>
      <c r="H9" s="32"/>
      <c r="I9" s="32"/>
      <c r="J9" s="32"/>
      <c r="K9" s="47" t="s">
        <v>101</v>
      </c>
      <c r="L9" s="32"/>
      <c r="M9" s="32"/>
      <c r="N9" s="32"/>
      <c r="O9" s="32" t="s">
        <v>102</v>
      </c>
      <c r="P9" s="32"/>
      <c r="Q9" s="32" t="s">
        <v>103</v>
      </c>
      <c r="R9" s="32"/>
      <c r="S9" s="32"/>
      <c r="T9" s="35"/>
    </row>
    <row r="10" spans="1:20" ht="22.5" customHeight="1" x14ac:dyDescent="0.5">
      <c r="A10" s="35"/>
      <c r="B10" s="35"/>
      <c r="C10" s="35"/>
      <c r="D10" s="35"/>
      <c r="E10" s="35"/>
      <c r="F10" s="32"/>
      <c r="G10" s="32" t="s">
        <v>105</v>
      </c>
      <c r="H10" s="32"/>
      <c r="I10" s="32" t="s">
        <v>106</v>
      </c>
      <c r="J10" s="32"/>
      <c r="K10" s="48" t="s">
        <v>107</v>
      </c>
      <c r="L10" s="32"/>
      <c r="M10" s="32"/>
      <c r="N10" s="32"/>
      <c r="O10" s="32" t="s">
        <v>108</v>
      </c>
      <c r="P10" s="32"/>
      <c r="Q10" s="32" t="s">
        <v>109</v>
      </c>
      <c r="R10" s="32"/>
      <c r="S10" s="32" t="s">
        <v>103</v>
      </c>
      <c r="T10" s="39"/>
    </row>
    <row r="11" spans="1:20" ht="22.5" customHeight="1" x14ac:dyDescent="0.5">
      <c r="A11" s="35"/>
      <c r="B11" s="35"/>
      <c r="C11" s="35"/>
      <c r="D11" s="35"/>
      <c r="E11" s="37"/>
      <c r="F11" s="30"/>
      <c r="G11" s="46" t="s">
        <v>112</v>
      </c>
      <c r="H11" s="32"/>
      <c r="I11" s="46" t="s">
        <v>113</v>
      </c>
      <c r="J11" s="32"/>
      <c r="K11" s="46" t="s">
        <v>114</v>
      </c>
      <c r="L11" s="32"/>
      <c r="M11" s="46" t="s">
        <v>66</v>
      </c>
      <c r="N11" s="32"/>
      <c r="O11" s="46" t="s">
        <v>115</v>
      </c>
      <c r="P11" s="32"/>
      <c r="Q11" s="46" t="s">
        <v>116</v>
      </c>
      <c r="R11" s="32"/>
      <c r="S11" s="46" t="s">
        <v>55</v>
      </c>
      <c r="T11" s="39"/>
    </row>
    <row r="12" spans="1:20" ht="3" customHeight="1" x14ac:dyDescent="0.5">
      <c r="A12" s="39"/>
      <c r="B12" s="39"/>
      <c r="C12" s="39"/>
      <c r="D12" s="39"/>
      <c r="E12" s="35"/>
      <c r="F12" s="30"/>
      <c r="G12" s="30"/>
      <c r="H12" s="30"/>
      <c r="I12" s="30"/>
      <c r="J12" s="30"/>
      <c r="K12" s="30"/>
      <c r="L12" s="30"/>
      <c r="M12" s="30"/>
      <c r="N12" s="30"/>
      <c r="O12" s="39"/>
      <c r="P12" s="39"/>
      <c r="Q12" s="39"/>
      <c r="R12" s="39"/>
      <c r="S12" s="30"/>
      <c r="T12" s="39"/>
    </row>
    <row r="13" spans="1:20" ht="22.5" customHeight="1" x14ac:dyDescent="0.55000000000000004">
      <c r="A13" s="35" t="s">
        <v>186</v>
      </c>
      <c r="B13" s="39"/>
      <c r="C13" s="39"/>
      <c r="D13" s="39"/>
      <c r="E13" s="39"/>
      <c r="F13" s="42"/>
      <c r="G13" s="87">
        <v>1220011755</v>
      </c>
      <c r="H13" s="136"/>
      <c r="I13" s="87">
        <v>451455222</v>
      </c>
      <c r="J13" s="136"/>
      <c r="K13" s="87">
        <v>127604940</v>
      </c>
      <c r="L13" s="136"/>
      <c r="M13" s="142">
        <v>3168422164</v>
      </c>
      <c r="N13" s="143"/>
      <c r="O13" s="87">
        <v>-21213757</v>
      </c>
      <c r="P13" s="87"/>
      <c r="Q13" s="87">
        <f>O13</f>
        <v>-21213757</v>
      </c>
      <c r="R13" s="144"/>
      <c r="S13" s="142">
        <f>SUM(G13:M13)+Q13</f>
        <v>4946280324</v>
      </c>
      <c r="T13" s="39"/>
    </row>
    <row r="14" spans="1:20" ht="3" customHeight="1" x14ac:dyDescent="0.5">
      <c r="A14" s="35"/>
      <c r="B14" s="39"/>
      <c r="C14" s="39"/>
      <c r="D14" s="39"/>
      <c r="E14" s="39"/>
      <c r="F14" s="42"/>
      <c r="G14" s="136"/>
      <c r="H14" s="136"/>
      <c r="I14" s="136"/>
      <c r="J14" s="136"/>
      <c r="K14" s="87"/>
      <c r="L14" s="136"/>
      <c r="M14" s="142"/>
      <c r="N14" s="143"/>
      <c r="O14" s="135"/>
      <c r="P14" s="135"/>
      <c r="Q14" s="135"/>
      <c r="R14" s="135"/>
      <c r="S14" s="142"/>
      <c r="T14" s="39"/>
    </row>
    <row r="15" spans="1:20" ht="21.75" customHeight="1" x14ac:dyDescent="0.5">
      <c r="A15" s="39" t="s">
        <v>172</v>
      </c>
      <c r="B15" s="39"/>
      <c r="C15" s="39"/>
      <c r="D15" s="39"/>
      <c r="E15" s="39"/>
      <c r="F15" s="42"/>
      <c r="G15" s="87">
        <v>0</v>
      </c>
      <c r="H15" s="136"/>
      <c r="I15" s="87">
        <v>0</v>
      </c>
      <c r="J15" s="136"/>
      <c r="K15" s="87">
        <v>0</v>
      </c>
      <c r="L15" s="136"/>
      <c r="M15" s="111">
        <f>+'6'!J53</f>
        <v>-10583188</v>
      </c>
      <c r="N15" s="143"/>
      <c r="O15" s="135">
        <v>0</v>
      </c>
      <c r="P15" s="142"/>
      <c r="Q15" s="135">
        <f>+O15</f>
        <v>0</v>
      </c>
      <c r="R15" s="142"/>
      <c r="S15" s="142">
        <f>+G15+I15+K15+M15+Q15</f>
        <v>-10583188</v>
      </c>
      <c r="T15" s="39"/>
    </row>
    <row r="16" spans="1:20" ht="21.75" customHeight="1" x14ac:dyDescent="0.5">
      <c r="A16" s="39" t="s">
        <v>204</v>
      </c>
      <c r="B16" s="39"/>
      <c r="C16" s="39"/>
      <c r="D16" s="39"/>
      <c r="E16" s="39"/>
      <c r="F16" s="42"/>
      <c r="G16" s="89">
        <v>0</v>
      </c>
      <c r="H16" s="136"/>
      <c r="I16" s="89">
        <v>0</v>
      </c>
      <c r="J16" s="136"/>
      <c r="K16" s="89">
        <v>0</v>
      </c>
      <c r="L16" s="136"/>
      <c r="M16" s="145">
        <v>1944682.2</v>
      </c>
      <c r="N16" s="143"/>
      <c r="O16" s="89">
        <v>-3986358.2</v>
      </c>
      <c r="P16" s="142"/>
      <c r="Q16" s="138">
        <v>-3986358.2</v>
      </c>
      <c r="R16" s="142"/>
      <c r="S16" s="146">
        <f>+G16+I16+K16+M16+Q16</f>
        <v>-2041676.0000000002</v>
      </c>
      <c r="T16" s="39"/>
    </row>
    <row r="17" spans="1:20" ht="3" customHeight="1" x14ac:dyDescent="0.5">
      <c r="A17" s="35"/>
      <c r="B17" s="39"/>
      <c r="C17" s="39"/>
      <c r="D17" s="39"/>
      <c r="E17" s="39"/>
      <c r="F17" s="42"/>
      <c r="G17" s="87"/>
      <c r="H17" s="136"/>
      <c r="I17" s="87"/>
      <c r="J17" s="136"/>
      <c r="K17" s="87"/>
      <c r="L17" s="136"/>
      <c r="M17" s="142"/>
      <c r="N17" s="143"/>
      <c r="O17" s="142"/>
      <c r="P17" s="142"/>
      <c r="Q17" s="142"/>
      <c r="R17" s="142"/>
      <c r="S17" s="142"/>
      <c r="T17" s="39"/>
    </row>
    <row r="18" spans="1:20" ht="22.5" customHeight="1" thickBot="1" x14ac:dyDescent="0.6">
      <c r="A18" s="35" t="s">
        <v>213</v>
      </c>
      <c r="B18" s="39"/>
      <c r="C18" s="39"/>
      <c r="D18" s="39"/>
      <c r="E18" s="39"/>
      <c r="F18" s="42"/>
      <c r="G18" s="139">
        <f>SUM(G13:G15)</f>
        <v>1220011755</v>
      </c>
      <c r="H18" s="136"/>
      <c r="I18" s="139">
        <f>SUM(I13:I16)</f>
        <v>451455222</v>
      </c>
      <c r="J18" s="136"/>
      <c r="K18" s="139">
        <f>SUM(K13:K16)</f>
        <v>127604940</v>
      </c>
      <c r="L18" s="136"/>
      <c r="M18" s="147">
        <f>SUM(M13:M16)</f>
        <v>3159783658.1999998</v>
      </c>
      <c r="N18" s="143"/>
      <c r="O18" s="139">
        <f>SUM(O13:O16)</f>
        <v>-25200115.199999999</v>
      </c>
      <c r="P18" s="144"/>
      <c r="Q18" s="139">
        <f>SUM(Q13:Q16)</f>
        <v>-25200115.199999999</v>
      </c>
      <c r="R18" s="144"/>
      <c r="S18" s="147">
        <f>SUM(S13:S16)</f>
        <v>4933655460</v>
      </c>
      <c r="T18" s="39"/>
    </row>
    <row r="19" spans="1:20" ht="3" customHeight="1" thickTop="1" x14ac:dyDescent="0.5">
      <c r="A19" s="35"/>
      <c r="B19" s="39"/>
      <c r="C19" s="39"/>
      <c r="D19" s="39"/>
      <c r="E19" s="39"/>
      <c r="F19" s="42"/>
      <c r="G19" s="87"/>
      <c r="H19" s="136"/>
      <c r="I19" s="87"/>
      <c r="J19" s="136"/>
      <c r="K19" s="87"/>
      <c r="L19" s="136"/>
      <c r="M19" s="87"/>
      <c r="N19" s="136"/>
      <c r="O19" s="87"/>
      <c r="P19" s="87"/>
      <c r="Q19" s="87"/>
      <c r="R19" s="87"/>
      <c r="S19" s="87"/>
      <c r="T19" s="39"/>
    </row>
    <row r="20" spans="1:20" ht="22.5" customHeight="1" x14ac:dyDescent="0.5">
      <c r="A20" s="35"/>
      <c r="B20" s="39"/>
      <c r="C20" s="39"/>
      <c r="D20" s="39"/>
      <c r="E20" s="39"/>
      <c r="F20" s="42"/>
      <c r="G20" s="87"/>
      <c r="H20" s="136"/>
      <c r="I20" s="87"/>
      <c r="J20" s="136"/>
      <c r="K20" s="87"/>
      <c r="L20" s="136"/>
      <c r="M20" s="87"/>
      <c r="N20" s="136"/>
      <c r="O20" s="87"/>
      <c r="P20" s="87"/>
      <c r="Q20" s="87"/>
      <c r="R20" s="87"/>
      <c r="S20" s="87"/>
      <c r="T20" s="39"/>
    </row>
    <row r="21" spans="1:20" ht="22.5" customHeight="1" x14ac:dyDescent="0.5">
      <c r="A21" s="35" t="s">
        <v>195</v>
      </c>
      <c r="B21" s="39"/>
      <c r="C21" s="39"/>
      <c r="D21" s="39"/>
      <c r="E21" s="39"/>
      <c r="F21" s="42"/>
      <c r="G21" s="87">
        <v>1220011755</v>
      </c>
      <c r="H21" s="136"/>
      <c r="I21" s="87">
        <v>451455222</v>
      </c>
      <c r="J21" s="136"/>
      <c r="K21" s="87">
        <v>127604940</v>
      </c>
      <c r="L21" s="136"/>
      <c r="M21" s="87">
        <v>3121227757</v>
      </c>
      <c r="N21" s="136"/>
      <c r="O21" s="87">
        <v>-27462888</v>
      </c>
      <c r="P21" s="87"/>
      <c r="Q21" s="87">
        <f>+O21</f>
        <v>-27462888</v>
      </c>
      <c r="R21" s="87"/>
      <c r="S21" s="87">
        <f>+G21+I21+K21+M21+Q21</f>
        <v>4892836786</v>
      </c>
      <c r="T21" s="39"/>
    </row>
    <row r="22" spans="1:20" ht="3" customHeight="1" x14ac:dyDescent="0.5">
      <c r="A22" s="35"/>
      <c r="B22" s="39"/>
      <c r="C22" s="39"/>
      <c r="D22" s="39"/>
      <c r="E22" s="39"/>
      <c r="F22" s="42"/>
      <c r="G22" s="140"/>
      <c r="H22" s="148"/>
      <c r="I22" s="140"/>
      <c r="J22" s="148"/>
      <c r="K22" s="140"/>
      <c r="L22" s="148"/>
      <c r="M22" s="140"/>
      <c r="N22" s="148"/>
      <c r="O22" s="140"/>
      <c r="P22" s="140"/>
      <c r="Q22" s="140"/>
      <c r="R22" s="140"/>
      <c r="S22" s="140"/>
      <c r="T22" s="39"/>
    </row>
    <row r="23" spans="1:20" ht="22.5" customHeight="1" x14ac:dyDescent="0.55000000000000004">
      <c r="A23" s="39" t="s">
        <v>172</v>
      </c>
      <c r="B23" s="39"/>
      <c r="C23" s="39"/>
      <c r="D23" s="39"/>
      <c r="E23" s="39"/>
      <c r="F23" s="42"/>
      <c r="G23" s="87">
        <v>0</v>
      </c>
      <c r="H23" s="87"/>
      <c r="I23" s="87">
        <v>0</v>
      </c>
      <c r="J23" s="87"/>
      <c r="K23" s="87">
        <v>0</v>
      </c>
      <c r="L23" s="136"/>
      <c r="M23" s="87">
        <f>'6'!H53</f>
        <v>-20633555</v>
      </c>
      <c r="N23" s="136"/>
      <c r="O23" s="134">
        <v>0</v>
      </c>
      <c r="P23" s="149"/>
      <c r="Q23" s="135">
        <f>+O23</f>
        <v>0</v>
      </c>
      <c r="R23" s="149"/>
      <c r="S23" s="87">
        <f>SUM(G23:M23)</f>
        <v>-20633555</v>
      </c>
      <c r="T23" s="39"/>
    </row>
    <row r="24" spans="1:20" ht="24.6" customHeight="1" x14ac:dyDescent="0.55000000000000004">
      <c r="A24" s="39" t="s">
        <v>204</v>
      </c>
      <c r="B24" s="39"/>
      <c r="C24" s="39"/>
      <c r="D24" s="39"/>
      <c r="E24" s="39"/>
      <c r="F24" s="42"/>
      <c r="G24" s="87">
        <v>0</v>
      </c>
      <c r="H24" s="87"/>
      <c r="I24" s="87">
        <v>0</v>
      </c>
      <c r="J24" s="87"/>
      <c r="K24" s="87">
        <v>0</v>
      </c>
      <c r="L24" s="136"/>
      <c r="M24" s="87">
        <v>0</v>
      </c>
      <c r="N24" s="136"/>
      <c r="O24" s="134">
        <f>+'6'!H45</f>
        <v>2136258</v>
      </c>
      <c r="P24" s="149"/>
      <c r="Q24" s="135">
        <f>SUM(O24)</f>
        <v>2136258</v>
      </c>
      <c r="R24" s="149"/>
      <c r="S24" s="87">
        <f>+M24+Q24</f>
        <v>2136258</v>
      </c>
      <c r="T24" s="39"/>
    </row>
    <row r="25" spans="1:20" ht="24.6" customHeight="1" x14ac:dyDescent="0.5">
      <c r="A25" s="39" t="s">
        <v>198</v>
      </c>
      <c r="B25" s="39"/>
      <c r="C25" s="39"/>
      <c r="D25" s="39"/>
      <c r="E25" s="39"/>
      <c r="F25" s="42"/>
      <c r="G25" s="87"/>
      <c r="H25" s="87"/>
      <c r="I25" s="87"/>
      <c r="J25" s="87"/>
      <c r="K25" s="87"/>
      <c r="L25" s="136"/>
      <c r="M25" s="87"/>
      <c r="N25" s="136"/>
      <c r="O25" s="87"/>
      <c r="P25" s="87"/>
      <c r="Q25" s="87"/>
      <c r="R25" s="87"/>
      <c r="S25" s="87"/>
      <c r="T25" s="39"/>
    </row>
    <row r="26" spans="1:20" ht="22.2" customHeight="1" x14ac:dyDescent="0.5">
      <c r="A26" s="39" t="s">
        <v>199</v>
      </c>
      <c r="B26" s="39"/>
      <c r="C26" s="39"/>
      <c r="D26" s="39"/>
      <c r="E26" s="39"/>
      <c r="F26" s="42"/>
      <c r="G26" s="89">
        <v>0</v>
      </c>
      <c r="H26" s="87"/>
      <c r="I26" s="89">
        <v>0</v>
      </c>
      <c r="J26" s="87"/>
      <c r="K26" s="89">
        <v>0</v>
      </c>
      <c r="L26" s="136"/>
      <c r="M26" s="89">
        <v>-6491065</v>
      </c>
      <c r="N26" s="136"/>
      <c r="O26" s="89">
        <f>-M26</f>
        <v>6491065</v>
      </c>
      <c r="P26" s="87"/>
      <c r="Q26" s="186">
        <f>+O26</f>
        <v>6491065</v>
      </c>
      <c r="R26" s="87"/>
      <c r="S26" s="89">
        <f>SUM(G26:M26)+Q26</f>
        <v>0</v>
      </c>
      <c r="T26" s="39"/>
    </row>
    <row r="27" spans="1:20" ht="3" customHeight="1" x14ac:dyDescent="0.5">
      <c r="A27" s="35"/>
      <c r="B27" s="39"/>
      <c r="C27" s="39"/>
      <c r="D27" s="39"/>
      <c r="E27" s="39"/>
      <c r="F27" s="42"/>
      <c r="G27" s="87"/>
      <c r="H27" s="136"/>
      <c r="I27" s="87"/>
      <c r="J27" s="136"/>
      <c r="K27" s="87"/>
      <c r="L27" s="136"/>
      <c r="M27" s="87"/>
      <c r="N27" s="136"/>
      <c r="O27" s="87"/>
      <c r="P27" s="87"/>
      <c r="Q27" s="87"/>
      <c r="R27" s="87"/>
      <c r="S27" s="87"/>
      <c r="T27" s="39"/>
    </row>
    <row r="28" spans="1:20" ht="22.5" customHeight="1" thickBot="1" x14ac:dyDescent="0.55000000000000004">
      <c r="A28" s="35" t="s">
        <v>219</v>
      </c>
      <c r="B28" s="39"/>
      <c r="C28" s="39"/>
      <c r="D28" s="39"/>
      <c r="E28" s="39"/>
      <c r="F28" s="42"/>
      <c r="G28" s="139">
        <f>SUM(G21:G26)</f>
        <v>1220011755</v>
      </c>
      <c r="H28" s="136"/>
      <c r="I28" s="139">
        <f>SUM(I21:I26)</f>
        <v>451455222</v>
      </c>
      <c r="J28" s="136"/>
      <c r="K28" s="139">
        <f>SUM(K21:K26)</f>
        <v>127604940</v>
      </c>
      <c r="L28" s="136"/>
      <c r="M28" s="139">
        <f>SUM(M21:M26)</f>
        <v>3094103137</v>
      </c>
      <c r="N28" s="136"/>
      <c r="O28" s="139">
        <f>SUM(O21:O26)</f>
        <v>-18835565</v>
      </c>
      <c r="P28" s="87"/>
      <c r="Q28" s="139">
        <f>SUM(Q21:Q26)</f>
        <v>-18835565</v>
      </c>
      <c r="R28" s="87"/>
      <c r="S28" s="139">
        <f>SUM(S21:S26)</f>
        <v>4874339489</v>
      </c>
      <c r="T28" s="39"/>
    </row>
    <row r="29" spans="1:20" ht="22.5" customHeight="1" thickTop="1" x14ac:dyDescent="0.5">
      <c r="A29" s="35"/>
      <c r="B29" s="39"/>
      <c r="C29" s="39"/>
      <c r="D29" s="39"/>
      <c r="E29" s="39"/>
      <c r="F29" s="42"/>
      <c r="G29" s="42"/>
      <c r="H29" s="42"/>
      <c r="I29" s="42"/>
      <c r="J29" s="42"/>
      <c r="K29" s="45"/>
      <c r="L29" s="42"/>
      <c r="M29" s="45"/>
      <c r="N29" s="42"/>
      <c r="O29" s="45"/>
      <c r="P29" s="45"/>
      <c r="Q29" s="45"/>
      <c r="R29" s="45"/>
      <c r="S29" s="39"/>
      <c r="T29" s="39"/>
    </row>
    <row r="30" spans="1:20" ht="22.5" customHeight="1" x14ac:dyDescent="0.5">
      <c r="A30" s="35"/>
      <c r="B30" s="39"/>
      <c r="C30" s="39"/>
      <c r="D30" s="39"/>
      <c r="E30" s="39"/>
      <c r="F30" s="42"/>
      <c r="G30" s="42"/>
      <c r="H30" s="42"/>
      <c r="I30" s="42"/>
      <c r="J30" s="42"/>
      <c r="K30" s="45"/>
      <c r="L30" s="42"/>
      <c r="M30" s="45"/>
      <c r="N30" s="42"/>
      <c r="O30" s="45"/>
      <c r="P30" s="45"/>
      <c r="Q30" s="45"/>
      <c r="R30" s="45"/>
      <c r="S30" s="39"/>
      <c r="T30" s="39"/>
    </row>
    <row r="31" spans="1:20" ht="22.5" customHeight="1" x14ac:dyDescent="0.5">
      <c r="A31" s="39" t="s">
        <v>203</v>
      </c>
      <c r="B31" s="39"/>
      <c r="C31" s="39"/>
      <c r="D31" s="39"/>
      <c r="E31" s="39"/>
      <c r="F31" s="42"/>
      <c r="G31" s="42"/>
      <c r="H31" s="42"/>
      <c r="I31" s="42"/>
      <c r="J31" s="42"/>
      <c r="K31" s="45"/>
      <c r="L31" s="42"/>
      <c r="M31" s="45"/>
      <c r="N31" s="42"/>
      <c r="O31" s="45"/>
      <c r="P31" s="45"/>
      <c r="Q31" s="45"/>
      <c r="R31" s="45"/>
      <c r="S31" s="39"/>
      <c r="T31" s="39"/>
    </row>
  </sheetData>
  <mergeCells count="4">
    <mergeCell ref="G6:S6"/>
    <mergeCell ref="O7:Q7"/>
    <mergeCell ref="K8:M8"/>
    <mergeCell ref="O8:Q8"/>
  </mergeCells>
  <pageMargins left="0.86614173228346458" right="0.6692913385826772" top="0.51181102362204722" bottom="0.62992125984251968" header="0.23622047244094491" footer="0.35433070866141736"/>
  <pageSetup paperSize="9" scale="89" firstPageNumber="8" orientation="landscape" useFirstPageNumber="1" r:id="rId1"/>
  <headerFooter>
    <oddFooter>&amp;R&amp;"Angsana New,ธรรมดา"&amp;P</oddFooter>
  </headerFooter>
  <rowBreaks count="1" manualBreakCount="1">
    <brk id="31" max="18" man="1"/>
  </rowBreaks>
  <ignoredErrors>
    <ignoredError sqref="G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4ABA8-C7E3-43EC-B8E3-33DEEB37B452}">
  <dimension ref="A1:M243"/>
  <sheetViews>
    <sheetView tabSelected="1" view="pageBreakPreview" topLeftCell="A97" zoomScale="80" zoomScaleNormal="80" zoomScaleSheetLayoutView="80" workbookViewId="0">
      <selection activeCell="B7" sqref="B7"/>
    </sheetView>
  </sheetViews>
  <sheetFormatPr defaultColWidth="10.08203125" defaultRowHeight="15" customHeight="1" x14ac:dyDescent="0.5"/>
  <cols>
    <col min="1" max="1" width="2.1640625" style="31" customWidth="1"/>
    <col min="2" max="2" width="31.9140625" style="31" customWidth="1"/>
    <col min="3" max="3" width="5.58203125" style="31" bestFit="1" customWidth="1"/>
    <col min="4" max="4" width="0.5" style="31" customWidth="1"/>
    <col min="5" max="5" width="10.08203125" style="31" customWidth="1"/>
    <col min="6" max="6" width="0.58203125" style="31" customWidth="1"/>
    <col min="7" max="7" width="10.33203125" style="31" bestFit="1" customWidth="1"/>
    <col min="8" max="8" width="0.58203125" style="31" customWidth="1"/>
    <col min="9" max="9" width="9.6640625" style="31" bestFit="1" customWidth="1"/>
    <col min="10" max="10" width="0.58203125" style="31" customWidth="1"/>
    <col min="11" max="11" width="9.6640625" style="31" customWidth="1"/>
    <col min="12" max="12" width="0.58203125" style="31" customWidth="1"/>
    <col min="13" max="16384" width="10.08203125" style="31"/>
  </cols>
  <sheetData>
    <row r="1" spans="1:13" ht="21" customHeight="1" x14ac:dyDescent="0.55000000000000004">
      <c r="A1" s="79" t="s">
        <v>0</v>
      </c>
      <c r="B1" s="80"/>
      <c r="C1" s="72"/>
      <c r="D1" s="72"/>
      <c r="E1" s="81"/>
      <c r="F1" s="81"/>
      <c r="G1" s="81"/>
      <c r="H1" s="81"/>
      <c r="I1" s="82"/>
      <c r="J1" s="82"/>
      <c r="K1" s="30" t="s">
        <v>159</v>
      </c>
      <c r="L1" s="79"/>
    </row>
    <row r="2" spans="1:13" ht="21" customHeight="1" x14ac:dyDescent="0.55000000000000004">
      <c r="A2" s="80" t="s">
        <v>120</v>
      </c>
      <c r="B2" s="80"/>
      <c r="C2" s="72"/>
      <c r="D2" s="72"/>
      <c r="E2" s="81"/>
      <c r="F2" s="81"/>
      <c r="G2" s="81"/>
      <c r="H2" s="81"/>
      <c r="I2" s="81"/>
      <c r="J2" s="81"/>
      <c r="K2" s="81"/>
      <c r="L2" s="79"/>
    </row>
    <row r="3" spans="1:13" ht="21" customHeight="1" x14ac:dyDescent="0.55000000000000004">
      <c r="A3" s="80" t="s">
        <v>217</v>
      </c>
      <c r="B3" s="80"/>
      <c r="C3" s="72"/>
      <c r="D3" s="72"/>
      <c r="E3" s="81"/>
      <c r="F3" s="81"/>
      <c r="G3" s="81"/>
      <c r="H3" s="81"/>
      <c r="I3" s="81"/>
      <c r="J3" s="81"/>
      <c r="K3" s="81"/>
      <c r="L3" s="79"/>
    </row>
    <row r="4" spans="1:13" ht="21" customHeight="1" x14ac:dyDescent="0.55000000000000004">
      <c r="A4" s="80"/>
      <c r="B4" s="80"/>
      <c r="C4" s="72"/>
      <c r="D4" s="72"/>
      <c r="E4" s="81"/>
      <c r="F4" s="81"/>
      <c r="G4" s="81"/>
      <c r="H4" s="81"/>
      <c r="I4" s="81"/>
      <c r="J4" s="81"/>
      <c r="K4" s="81"/>
      <c r="L4" s="79"/>
    </row>
    <row r="5" spans="1:13" ht="21" customHeight="1" x14ac:dyDescent="0.55000000000000004">
      <c r="A5" s="80"/>
      <c r="B5" s="80"/>
      <c r="C5" s="72"/>
      <c r="D5" s="72"/>
      <c r="E5" s="81"/>
      <c r="F5" s="81"/>
      <c r="G5" s="81"/>
      <c r="H5" s="81"/>
      <c r="I5" s="81"/>
      <c r="J5" s="81"/>
      <c r="K5" s="82" t="s">
        <v>1</v>
      </c>
      <c r="L5" s="79"/>
    </row>
    <row r="6" spans="1:13" ht="21" customHeight="1" x14ac:dyDescent="0.55000000000000004">
      <c r="A6" s="80"/>
      <c r="B6" s="80"/>
      <c r="C6" s="72"/>
      <c r="D6" s="72"/>
      <c r="E6" s="198" t="s">
        <v>2</v>
      </c>
      <c r="F6" s="199"/>
      <c r="G6" s="199"/>
      <c r="H6" s="83"/>
      <c r="I6" s="198" t="s">
        <v>3</v>
      </c>
      <c r="J6" s="199"/>
      <c r="K6" s="199"/>
      <c r="L6" s="79"/>
    </row>
    <row r="7" spans="1:13" ht="21" customHeight="1" x14ac:dyDescent="0.55000000000000004">
      <c r="A7" s="80"/>
      <c r="B7" s="80"/>
      <c r="C7" s="73" t="s">
        <v>4</v>
      </c>
      <c r="D7" s="72"/>
      <c r="E7" s="84" t="s">
        <v>208</v>
      </c>
      <c r="F7" s="32"/>
      <c r="G7" s="84" t="s">
        <v>210</v>
      </c>
      <c r="H7" s="32"/>
      <c r="I7" s="84" t="s">
        <v>208</v>
      </c>
      <c r="J7" s="32"/>
      <c r="K7" s="84" t="s">
        <v>210</v>
      </c>
      <c r="L7" s="79"/>
    </row>
    <row r="8" spans="1:13" ht="5.25" customHeight="1" x14ac:dyDescent="0.55000000000000004">
      <c r="A8" s="76"/>
      <c r="B8" s="76"/>
      <c r="C8" s="74"/>
      <c r="D8" s="74"/>
      <c r="E8" s="82"/>
      <c r="F8" s="82"/>
      <c r="G8" s="82"/>
      <c r="H8" s="82"/>
      <c r="I8" s="82"/>
      <c r="J8" s="82"/>
      <c r="K8" s="82"/>
      <c r="L8" s="79"/>
    </row>
    <row r="9" spans="1:13" ht="21" customHeight="1" x14ac:dyDescent="0.55000000000000004">
      <c r="A9" s="79" t="s">
        <v>121</v>
      </c>
      <c r="B9" s="79"/>
      <c r="C9" s="72"/>
      <c r="D9" s="72"/>
      <c r="E9" s="81"/>
      <c r="F9" s="81"/>
      <c r="G9" s="81"/>
      <c r="H9" s="81"/>
      <c r="I9" s="81"/>
      <c r="J9" s="81"/>
      <c r="K9" s="81"/>
      <c r="L9" s="76"/>
    </row>
    <row r="10" spans="1:13" ht="21" customHeight="1" x14ac:dyDescent="0.5">
      <c r="A10" s="85" t="s">
        <v>172</v>
      </c>
      <c r="B10" s="86"/>
      <c r="C10" s="72"/>
      <c r="D10" s="72"/>
      <c r="E10" s="87">
        <f>+'6'!D41</f>
        <v>33684525</v>
      </c>
      <c r="F10" s="87"/>
      <c r="G10" s="87">
        <v>5535769</v>
      </c>
      <c r="H10" s="87"/>
      <c r="I10" s="87">
        <v>-20633555</v>
      </c>
      <c r="J10" s="87"/>
      <c r="K10" s="87">
        <v>-10583188</v>
      </c>
      <c r="L10" s="81"/>
      <c r="M10" s="135"/>
    </row>
    <row r="11" spans="1:13" ht="21" customHeight="1" x14ac:dyDescent="0.5">
      <c r="A11" s="85" t="s">
        <v>122</v>
      </c>
      <c r="B11" s="86"/>
      <c r="C11" s="72"/>
      <c r="D11" s="76"/>
      <c r="E11" s="87"/>
      <c r="F11" s="87"/>
      <c r="G11" s="87"/>
      <c r="H11" s="87"/>
      <c r="I11" s="87"/>
      <c r="J11" s="87"/>
      <c r="K11" s="87"/>
      <c r="L11" s="76"/>
    </row>
    <row r="12" spans="1:13" ht="21" customHeight="1" x14ac:dyDescent="0.5">
      <c r="A12" s="85"/>
      <c r="B12" s="86" t="s">
        <v>179</v>
      </c>
      <c r="C12" s="72"/>
      <c r="D12" s="76"/>
      <c r="E12" s="87">
        <f>-'6'!D39</f>
        <v>14400488</v>
      </c>
      <c r="F12" s="87"/>
      <c r="G12" s="87">
        <v>12307724</v>
      </c>
      <c r="H12" s="87"/>
      <c r="I12" s="87">
        <v>-5378363</v>
      </c>
      <c r="J12" s="87"/>
      <c r="K12" s="87">
        <v>249243</v>
      </c>
      <c r="L12" s="76"/>
      <c r="M12" s="135"/>
    </row>
    <row r="13" spans="1:13" ht="21" customHeight="1" x14ac:dyDescent="0.5">
      <c r="A13" s="85"/>
      <c r="B13" s="86" t="s">
        <v>90</v>
      </c>
      <c r="C13" s="72"/>
      <c r="D13" s="76"/>
      <c r="E13" s="87">
        <f>-'6'!D35</f>
        <v>-3134309</v>
      </c>
      <c r="F13" s="87"/>
      <c r="G13" s="87">
        <v>-2453399</v>
      </c>
      <c r="H13" s="87"/>
      <c r="I13" s="87">
        <v>-61106076</v>
      </c>
      <c r="J13" s="87"/>
      <c r="K13" s="87">
        <v>-75275426</v>
      </c>
      <c r="L13" s="76"/>
      <c r="M13" s="135"/>
    </row>
    <row r="14" spans="1:13" ht="21" customHeight="1" x14ac:dyDescent="0.5">
      <c r="A14" s="76"/>
      <c r="B14" s="76" t="s">
        <v>91</v>
      </c>
      <c r="C14" s="75"/>
      <c r="D14" s="72"/>
      <c r="E14" s="87">
        <f>-'6'!D36</f>
        <v>46300660</v>
      </c>
      <c r="F14" s="87"/>
      <c r="G14" s="87">
        <v>58603508</v>
      </c>
      <c r="H14" s="87"/>
      <c r="I14" s="87">
        <v>92714448</v>
      </c>
      <c r="J14" s="87"/>
      <c r="K14" s="87">
        <v>90979587</v>
      </c>
      <c r="L14" s="76"/>
      <c r="M14" s="135"/>
    </row>
    <row r="15" spans="1:13" ht="21" customHeight="1" x14ac:dyDescent="0.5">
      <c r="A15" s="76"/>
      <c r="B15" s="85" t="s">
        <v>123</v>
      </c>
      <c r="C15" s="75"/>
      <c r="D15" s="72"/>
      <c r="E15" s="87">
        <v>20592567</v>
      </c>
      <c r="F15" s="87"/>
      <c r="G15" s="87">
        <v>22317216</v>
      </c>
      <c r="H15" s="87"/>
      <c r="I15" s="87">
        <v>2307060</v>
      </c>
      <c r="J15" s="87"/>
      <c r="K15" s="87">
        <v>1585954</v>
      </c>
      <c r="L15" s="76"/>
      <c r="M15" s="135"/>
    </row>
    <row r="16" spans="1:13" ht="21" customHeight="1" x14ac:dyDescent="0.5">
      <c r="A16" s="76"/>
      <c r="B16" s="85" t="s">
        <v>124</v>
      </c>
      <c r="C16" s="75"/>
      <c r="D16" s="72"/>
      <c r="E16" s="87">
        <v>1205639</v>
      </c>
      <c r="F16" s="87"/>
      <c r="G16" s="87">
        <v>1189150</v>
      </c>
      <c r="H16" s="87"/>
      <c r="I16" s="87">
        <v>790588</v>
      </c>
      <c r="J16" s="87"/>
      <c r="K16" s="87">
        <v>793165</v>
      </c>
      <c r="L16" s="76"/>
      <c r="M16" s="135"/>
    </row>
    <row r="17" spans="1:13" ht="21" customHeight="1" x14ac:dyDescent="0.5">
      <c r="A17" s="76"/>
      <c r="B17" s="76" t="s">
        <v>125</v>
      </c>
      <c r="C17" s="75"/>
      <c r="D17" s="72"/>
      <c r="E17" s="87">
        <v>1282699</v>
      </c>
      <c r="F17" s="87"/>
      <c r="G17" s="87">
        <v>1382949</v>
      </c>
      <c r="H17" s="87"/>
      <c r="I17" s="87">
        <v>0</v>
      </c>
      <c r="J17" s="87"/>
      <c r="K17" s="87">
        <v>0</v>
      </c>
      <c r="L17" s="76"/>
    </row>
    <row r="18" spans="1:13" ht="21" customHeight="1" x14ac:dyDescent="0.5">
      <c r="A18" s="76"/>
      <c r="B18" s="85" t="s">
        <v>126</v>
      </c>
      <c r="C18" s="75"/>
      <c r="D18" s="72"/>
      <c r="E18" s="87">
        <v>-777949</v>
      </c>
      <c r="F18" s="87"/>
      <c r="G18" s="87">
        <v>-1128146</v>
      </c>
      <c r="H18" s="87"/>
      <c r="I18" s="87">
        <v>654</v>
      </c>
      <c r="J18" s="87"/>
      <c r="K18" s="87">
        <v>-609507</v>
      </c>
      <c r="L18" s="76"/>
      <c r="M18" s="135"/>
    </row>
    <row r="19" spans="1:13" ht="21" customHeight="1" x14ac:dyDescent="0.5">
      <c r="A19" s="76"/>
      <c r="B19" s="85" t="s">
        <v>188</v>
      </c>
      <c r="C19" s="75"/>
      <c r="D19" s="72"/>
      <c r="E19" s="87"/>
      <c r="F19" s="87"/>
      <c r="G19" s="87"/>
      <c r="H19" s="87"/>
      <c r="I19" s="87"/>
      <c r="J19" s="87"/>
      <c r="K19" s="87"/>
      <c r="L19" s="76"/>
    </row>
    <row r="20" spans="1:13" ht="21" customHeight="1" x14ac:dyDescent="0.5">
      <c r="A20" s="76"/>
      <c r="B20" s="85" t="s">
        <v>189</v>
      </c>
      <c r="C20" s="75"/>
      <c r="D20" s="72"/>
      <c r="E20" s="87">
        <v>-33402</v>
      </c>
      <c r="F20" s="87"/>
      <c r="G20" s="87">
        <v>-134029</v>
      </c>
      <c r="H20" s="87"/>
      <c r="I20" s="87">
        <v>-162664</v>
      </c>
      <c r="J20" s="87"/>
      <c r="K20" s="87">
        <v>-644629</v>
      </c>
      <c r="L20" s="76"/>
    </row>
    <row r="21" spans="1:13" ht="21" customHeight="1" x14ac:dyDescent="0.5">
      <c r="A21" s="76"/>
      <c r="B21" s="85" t="s">
        <v>181</v>
      </c>
      <c r="C21" s="75"/>
      <c r="D21" s="72"/>
      <c r="E21" s="87">
        <v>0</v>
      </c>
      <c r="F21" s="87"/>
      <c r="G21" s="87">
        <v>-357499</v>
      </c>
      <c r="H21" s="87"/>
      <c r="I21" s="87">
        <v>0</v>
      </c>
      <c r="J21" s="87"/>
      <c r="K21" s="87">
        <v>0</v>
      </c>
      <c r="L21" s="76"/>
    </row>
    <row r="22" spans="1:13" ht="21" customHeight="1" x14ac:dyDescent="0.5">
      <c r="A22" s="76"/>
      <c r="B22" s="76" t="s">
        <v>127</v>
      </c>
      <c r="C22" s="75"/>
      <c r="D22" s="72"/>
      <c r="E22" s="87">
        <v>1093134</v>
      </c>
      <c r="F22" s="87"/>
      <c r="G22" s="87">
        <v>1115790</v>
      </c>
      <c r="H22" s="87"/>
      <c r="I22" s="87">
        <v>475512</v>
      </c>
      <c r="J22" s="87"/>
      <c r="K22" s="87">
        <v>456174</v>
      </c>
      <c r="L22" s="76"/>
      <c r="M22" s="135"/>
    </row>
    <row r="23" spans="1:13" ht="21" customHeight="1" x14ac:dyDescent="0.5">
      <c r="A23" s="76"/>
      <c r="B23" s="76" t="s">
        <v>47</v>
      </c>
      <c r="C23" s="75"/>
      <c r="D23" s="72"/>
      <c r="E23" s="87">
        <v>-11650000</v>
      </c>
      <c r="F23" s="87"/>
      <c r="G23" s="87">
        <v>-11650000</v>
      </c>
      <c r="H23" s="87"/>
      <c r="I23" s="87">
        <v>0</v>
      </c>
      <c r="J23" s="87"/>
      <c r="K23" s="87">
        <v>0</v>
      </c>
      <c r="L23" s="76"/>
    </row>
    <row r="24" spans="1:13" ht="21" customHeight="1" x14ac:dyDescent="0.5">
      <c r="A24" s="76"/>
      <c r="B24" s="85" t="s">
        <v>87</v>
      </c>
      <c r="C24" s="75"/>
      <c r="D24" s="72"/>
      <c r="E24" s="87">
        <v>-4811855</v>
      </c>
      <c r="F24" s="87"/>
      <c r="G24" s="87">
        <v>-1857114</v>
      </c>
      <c r="H24" s="87"/>
      <c r="I24" s="87">
        <v>0</v>
      </c>
      <c r="J24" s="87"/>
      <c r="K24" s="87">
        <v>-743081</v>
      </c>
      <c r="L24" s="76"/>
    </row>
    <row r="25" spans="1:13" ht="21" customHeight="1" x14ac:dyDescent="0.5">
      <c r="A25" s="85" t="s">
        <v>128</v>
      </c>
      <c r="B25" s="86"/>
      <c r="C25" s="72"/>
      <c r="D25" s="72"/>
      <c r="E25" s="87"/>
      <c r="F25" s="87"/>
      <c r="G25" s="87"/>
      <c r="H25" s="87"/>
      <c r="I25" s="87"/>
      <c r="J25" s="87"/>
      <c r="K25" s="87"/>
      <c r="L25" s="76"/>
    </row>
    <row r="26" spans="1:13" ht="21" customHeight="1" x14ac:dyDescent="0.5">
      <c r="A26" s="85"/>
      <c r="B26" s="86" t="s">
        <v>190</v>
      </c>
      <c r="C26" s="72"/>
      <c r="D26" s="72"/>
      <c r="E26" s="87">
        <v>-150000000</v>
      </c>
      <c r="F26" s="87"/>
      <c r="G26" s="87">
        <v>-496000000</v>
      </c>
      <c r="H26" s="87"/>
      <c r="I26" s="87">
        <v>-150000000</v>
      </c>
      <c r="J26" s="87"/>
      <c r="K26" s="87">
        <v>-496000000</v>
      </c>
      <c r="L26" s="76"/>
    </row>
    <row r="27" spans="1:13" ht="21" customHeight="1" x14ac:dyDescent="0.5">
      <c r="A27" s="85"/>
      <c r="B27" s="86" t="s">
        <v>191</v>
      </c>
      <c r="C27" s="72"/>
      <c r="D27" s="72"/>
      <c r="E27" s="87">
        <v>130000000</v>
      </c>
      <c r="F27" s="87"/>
      <c r="G27" s="87">
        <v>476000000</v>
      </c>
      <c r="H27" s="87"/>
      <c r="I27" s="87">
        <v>130000000</v>
      </c>
      <c r="J27" s="87"/>
      <c r="K27" s="87">
        <v>476000000</v>
      </c>
      <c r="L27" s="76"/>
    </row>
    <row r="28" spans="1:13" ht="21" customHeight="1" x14ac:dyDescent="0.5">
      <c r="A28" s="76"/>
      <c r="B28" s="88" t="s">
        <v>129</v>
      </c>
      <c r="C28" s="72"/>
      <c r="D28" s="72"/>
      <c r="E28" s="87">
        <v>-9981348</v>
      </c>
      <c r="F28" s="87"/>
      <c r="G28" s="87">
        <v>-12798994</v>
      </c>
      <c r="H28" s="87"/>
      <c r="I28" s="87">
        <v>26324377</v>
      </c>
      <c r="J28" s="87"/>
      <c r="K28" s="87">
        <v>-10006365</v>
      </c>
      <c r="L28" s="76"/>
      <c r="M28" s="135"/>
    </row>
    <row r="29" spans="1:13" ht="21" customHeight="1" x14ac:dyDescent="0.5">
      <c r="A29" s="76"/>
      <c r="B29" s="88" t="s">
        <v>130</v>
      </c>
      <c r="C29" s="72"/>
      <c r="D29" s="72"/>
      <c r="E29" s="87">
        <v>414992041</v>
      </c>
      <c r="F29" s="87"/>
      <c r="G29" s="87">
        <v>193352243</v>
      </c>
      <c r="H29" s="87"/>
      <c r="I29" s="87">
        <v>149707495</v>
      </c>
      <c r="J29" s="87"/>
      <c r="K29" s="87">
        <v>76346997</v>
      </c>
      <c r="L29" s="76"/>
      <c r="M29" s="135"/>
    </row>
    <row r="30" spans="1:13" ht="21" customHeight="1" x14ac:dyDescent="0.5">
      <c r="A30" s="76"/>
      <c r="B30" s="88" t="s">
        <v>131</v>
      </c>
      <c r="C30" s="72"/>
      <c r="D30" s="72"/>
      <c r="E30" s="87">
        <v>-8438857</v>
      </c>
      <c r="F30" s="87"/>
      <c r="G30" s="87">
        <v>322946</v>
      </c>
      <c r="H30" s="87"/>
      <c r="I30" s="87">
        <v>203161</v>
      </c>
      <c r="J30" s="87"/>
      <c r="K30" s="87">
        <v>16582</v>
      </c>
      <c r="L30" s="76"/>
      <c r="M30" s="135"/>
    </row>
    <row r="31" spans="1:13" ht="21" customHeight="1" x14ac:dyDescent="0.5">
      <c r="A31" s="76"/>
      <c r="B31" s="85" t="s">
        <v>206</v>
      </c>
      <c r="C31" s="72"/>
      <c r="D31" s="72"/>
      <c r="E31" s="87">
        <v>-6173637</v>
      </c>
      <c r="F31" s="87"/>
      <c r="G31" s="87">
        <v>-51490521</v>
      </c>
      <c r="H31" s="87"/>
      <c r="I31" s="87">
        <v>0</v>
      </c>
      <c r="J31" s="87"/>
      <c r="K31" s="87">
        <v>0</v>
      </c>
      <c r="L31" s="76"/>
      <c r="M31" s="135"/>
    </row>
    <row r="32" spans="1:13" ht="21" customHeight="1" x14ac:dyDescent="0.5">
      <c r="A32" s="76"/>
      <c r="B32" s="88" t="s">
        <v>132</v>
      </c>
      <c r="C32" s="72"/>
      <c r="D32" s="72"/>
      <c r="E32" s="87">
        <v>7334907</v>
      </c>
      <c r="F32" s="87"/>
      <c r="G32" s="87">
        <v>-1295107</v>
      </c>
      <c r="H32" s="87"/>
      <c r="I32" s="87">
        <v>-18190</v>
      </c>
      <c r="J32" s="87"/>
      <c r="K32" s="87">
        <v>-1188684</v>
      </c>
      <c r="L32" s="76"/>
      <c r="M32" s="135"/>
    </row>
    <row r="33" spans="1:13" ht="21" customHeight="1" x14ac:dyDescent="0.5">
      <c r="A33" s="76"/>
      <c r="B33" s="88" t="s">
        <v>133</v>
      </c>
      <c r="C33" s="72"/>
      <c r="D33" s="72"/>
      <c r="E33" s="87">
        <v>33293339</v>
      </c>
      <c r="F33" s="87"/>
      <c r="G33" s="87">
        <v>-3532244</v>
      </c>
      <c r="H33" s="87"/>
      <c r="I33" s="87">
        <v>20573270</v>
      </c>
      <c r="J33" s="87"/>
      <c r="K33" s="87">
        <v>2204774</v>
      </c>
      <c r="L33" s="76"/>
    </row>
    <row r="34" spans="1:13" ht="21" customHeight="1" x14ac:dyDescent="0.5">
      <c r="A34" s="76"/>
      <c r="B34" s="88" t="s">
        <v>134</v>
      </c>
      <c r="C34" s="72"/>
      <c r="D34" s="72"/>
      <c r="E34" s="87">
        <v>2863810</v>
      </c>
      <c r="F34" s="87"/>
      <c r="G34" s="87">
        <v>441882</v>
      </c>
      <c r="H34" s="87"/>
      <c r="I34" s="87">
        <v>908000</v>
      </c>
      <c r="J34" s="87"/>
      <c r="K34" s="87">
        <v>50665</v>
      </c>
      <c r="L34" s="76"/>
      <c r="M34" s="135"/>
    </row>
    <row r="35" spans="1:13" ht="21" customHeight="1" x14ac:dyDescent="0.5">
      <c r="A35" s="181"/>
      <c r="B35" s="182" t="s">
        <v>135</v>
      </c>
      <c r="C35" s="183"/>
      <c r="D35" s="72"/>
      <c r="E35" s="87">
        <f>-2953123+1</f>
        <v>-2953122</v>
      </c>
      <c r="F35" s="87">
        <v>-1234263</v>
      </c>
      <c r="G35" s="87">
        <v>-942091</v>
      </c>
      <c r="H35" s="87"/>
      <c r="I35" s="87">
        <v>-1154694</v>
      </c>
      <c r="J35" s="87"/>
      <c r="K35" s="87">
        <v>-145810</v>
      </c>
      <c r="L35" s="76"/>
      <c r="M35" s="184"/>
    </row>
    <row r="36" spans="1:13" ht="21" customHeight="1" x14ac:dyDescent="0.5">
      <c r="A36" s="76"/>
      <c r="B36" s="88" t="s">
        <v>197</v>
      </c>
      <c r="C36" s="72"/>
      <c r="D36" s="72"/>
      <c r="E36" s="150">
        <v>0</v>
      </c>
      <c r="F36" s="87"/>
      <c r="G36" s="150">
        <v>-2238000</v>
      </c>
      <c r="H36" s="87"/>
      <c r="I36" s="150">
        <v>0</v>
      </c>
      <c r="J36" s="87"/>
      <c r="K36" s="150">
        <v>0</v>
      </c>
      <c r="L36" s="76"/>
      <c r="M36" s="135"/>
    </row>
    <row r="37" spans="1:13" ht="5.25" customHeight="1" x14ac:dyDescent="0.5">
      <c r="A37" s="86"/>
      <c r="B37" s="86"/>
      <c r="C37" s="72"/>
      <c r="D37" s="72"/>
      <c r="E37" s="33"/>
      <c r="F37" s="33"/>
      <c r="G37" s="33"/>
      <c r="H37" s="33"/>
      <c r="I37" s="33"/>
      <c r="J37" s="33"/>
      <c r="K37" s="33"/>
      <c r="L37" s="76"/>
    </row>
    <row r="38" spans="1:13" ht="21" customHeight="1" x14ac:dyDescent="0.55000000000000004">
      <c r="A38" s="96" t="s">
        <v>177</v>
      </c>
      <c r="B38" s="79"/>
      <c r="C38" s="72"/>
      <c r="D38" s="72"/>
      <c r="E38" s="87">
        <f>SUM(E10:E36)</f>
        <v>509089330</v>
      </c>
      <c r="F38" s="87"/>
      <c r="G38" s="87">
        <f>SUM(G10:G36)</f>
        <v>186692033</v>
      </c>
      <c r="H38" s="87"/>
      <c r="I38" s="87">
        <f>SUM(I10:I36)</f>
        <v>185551023</v>
      </c>
      <c r="J38" s="87"/>
      <c r="K38" s="87">
        <f>SUM(K10:K36)</f>
        <v>53486451</v>
      </c>
      <c r="L38" s="76"/>
    </row>
    <row r="39" spans="1:13" ht="21" customHeight="1" x14ac:dyDescent="0.5">
      <c r="A39" s="76"/>
      <c r="B39" s="76" t="s">
        <v>136</v>
      </c>
      <c r="C39" s="72"/>
      <c r="D39" s="72"/>
      <c r="E39" s="87">
        <v>-155966429</v>
      </c>
      <c r="F39" s="87"/>
      <c r="G39" s="87">
        <v>-165990855</v>
      </c>
      <c r="H39" s="87"/>
      <c r="I39" s="87">
        <v>-123003583</v>
      </c>
      <c r="J39" s="87"/>
      <c r="K39" s="87">
        <v>-119930342</v>
      </c>
      <c r="L39" s="76"/>
    </row>
    <row r="40" spans="1:13" ht="21" customHeight="1" x14ac:dyDescent="0.5">
      <c r="A40" s="76"/>
      <c r="B40" s="76" t="s">
        <v>192</v>
      </c>
      <c r="C40" s="72"/>
      <c r="D40" s="72"/>
      <c r="E40" s="87">
        <v>0</v>
      </c>
      <c r="F40" s="87"/>
      <c r="G40" s="87">
        <v>36493681</v>
      </c>
      <c r="H40" s="87"/>
      <c r="I40" s="87">
        <v>0</v>
      </c>
      <c r="J40" s="87"/>
      <c r="K40" s="87">
        <v>0</v>
      </c>
      <c r="L40" s="76"/>
    </row>
    <row r="41" spans="1:13" ht="21" customHeight="1" x14ac:dyDescent="0.5">
      <c r="A41" s="76"/>
      <c r="B41" s="76" t="s">
        <v>137</v>
      </c>
      <c r="C41" s="72"/>
      <c r="D41" s="72"/>
      <c r="E41" s="89">
        <v>-19757213</v>
      </c>
      <c r="F41" s="87"/>
      <c r="G41" s="89">
        <v>-29706142</v>
      </c>
      <c r="H41" s="87"/>
      <c r="I41" s="89">
        <v>-5231880</v>
      </c>
      <c r="J41" s="87"/>
      <c r="K41" s="89">
        <v>-1057708</v>
      </c>
      <c r="L41" s="76"/>
    </row>
    <row r="42" spans="1:13" ht="5.25" customHeight="1" x14ac:dyDescent="0.5">
      <c r="A42" s="86"/>
      <c r="B42" s="86"/>
      <c r="C42" s="72"/>
      <c r="D42" s="72"/>
      <c r="E42" s="87"/>
      <c r="F42" s="87"/>
      <c r="G42" s="87"/>
      <c r="H42" s="87"/>
      <c r="I42" s="87"/>
      <c r="J42" s="87"/>
      <c r="K42" s="87"/>
      <c r="L42" s="76"/>
    </row>
    <row r="43" spans="1:13" ht="21" customHeight="1" x14ac:dyDescent="0.5">
      <c r="A43" s="76" t="s">
        <v>138</v>
      </c>
      <c r="B43" s="76"/>
      <c r="C43" s="72"/>
      <c r="D43" s="72"/>
      <c r="E43" s="89">
        <f>SUM(E38:E41)</f>
        <v>333365688</v>
      </c>
      <c r="F43" s="87"/>
      <c r="G43" s="89">
        <f>SUM(G38:G41)</f>
        <v>27488717</v>
      </c>
      <c r="H43" s="87"/>
      <c r="I43" s="89">
        <f>SUM(I38:I41)</f>
        <v>57315560</v>
      </c>
      <c r="J43" s="87"/>
      <c r="K43" s="89">
        <f>SUM(K38:K41)</f>
        <v>-67501599</v>
      </c>
      <c r="L43" s="76"/>
    </row>
    <row r="44" spans="1:13" ht="21" customHeight="1" x14ac:dyDescent="0.5">
      <c r="A44" s="76"/>
      <c r="B44" s="76"/>
      <c r="C44" s="72"/>
      <c r="D44" s="72"/>
      <c r="E44" s="87"/>
      <c r="F44" s="87"/>
      <c r="G44" s="87"/>
      <c r="H44" s="87"/>
      <c r="I44" s="87"/>
      <c r="J44" s="87"/>
      <c r="K44" s="87"/>
      <c r="L44" s="76"/>
    </row>
    <row r="45" spans="1:13" ht="21" customHeight="1" x14ac:dyDescent="0.5">
      <c r="A45" s="76" t="s">
        <v>203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</row>
    <row r="46" spans="1:13" ht="21" customHeight="1" x14ac:dyDescent="0.55000000000000004">
      <c r="A46" s="79" t="s">
        <v>0</v>
      </c>
      <c r="B46" s="80"/>
      <c r="C46" s="72"/>
      <c r="D46" s="72"/>
      <c r="E46" s="81"/>
      <c r="F46" s="81"/>
      <c r="G46" s="81"/>
      <c r="H46" s="81"/>
      <c r="I46" s="82"/>
      <c r="J46" s="82"/>
      <c r="K46" s="30" t="s">
        <v>159</v>
      </c>
      <c r="L46" s="79"/>
    </row>
    <row r="47" spans="1:13" ht="21" customHeight="1" x14ac:dyDescent="0.55000000000000004">
      <c r="A47" s="80" t="s">
        <v>120</v>
      </c>
      <c r="B47" s="80"/>
      <c r="C47" s="72"/>
      <c r="D47" s="72"/>
      <c r="E47" s="81"/>
      <c r="F47" s="81"/>
      <c r="G47" s="81"/>
      <c r="H47" s="81"/>
      <c r="I47" s="81"/>
      <c r="J47" s="81"/>
      <c r="K47" s="81"/>
      <c r="L47" s="79"/>
    </row>
    <row r="48" spans="1:13" ht="21" customHeight="1" x14ac:dyDescent="0.55000000000000004">
      <c r="A48" s="80" t="s">
        <v>217</v>
      </c>
      <c r="B48" s="80"/>
      <c r="C48" s="72"/>
      <c r="D48" s="72"/>
      <c r="E48" s="81"/>
      <c r="F48" s="81"/>
      <c r="G48" s="81"/>
      <c r="H48" s="81"/>
      <c r="I48" s="81"/>
      <c r="J48" s="81"/>
      <c r="K48" s="81"/>
      <c r="L48" s="79"/>
    </row>
    <row r="49" spans="1:12" ht="21" customHeight="1" x14ac:dyDescent="0.55000000000000004">
      <c r="A49" s="80"/>
      <c r="B49" s="80"/>
      <c r="C49" s="72"/>
      <c r="D49" s="72"/>
      <c r="E49" s="81"/>
      <c r="F49" s="81"/>
      <c r="G49" s="81"/>
      <c r="H49" s="81"/>
      <c r="I49" s="81"/>
      <c r="J49" s="81"/>
      <c r="K49" s="81"/>
      <c r="L49" s="79"/>
    </row>
    <row r="50" spans="1:12" ht="21" customHeight="1" x14ac:dyDescent="0.55000000000000004">
      <c r="A50" s="80"/>
      <c r="B50" s="80"/>
      <c r="C50" s="72"/>
      <c r="D50" s="72"/>
      <c r="E50" s="81"/>
      <c r="F50" s="81"/>
      <c r="G50" s="81"/>
      <c r="H50" s="81"/>
      <c r="I50" s="81"/>
      <c r="J50" s="81"/>
      <c r="K50" s="82" t="s">
        <v>1</v>
      </c>
      <c r="L50" s="79"/>
    </row>
    <row r="51" spans="1:12" ht="21" customHeight="1" x14ac:dyDescent="0.55000000000000004">
      <c r="A51" s="80"/>
      <c r="B51" s="80"/>
      <c r="C51" s="72"/>
      <c r="D51" s="72"/>
      <c r="E51" s="198" t="s">
        <v>2</v>
      </c>
      <c r="F51" s="199"/>
      <c r="G51" s="199"/>
      <c r="H51" s="83"/>
      <c r="I51" s="198" t="s">
        <v>3</v>
      </c>
      <c r="J51" s="199"/>
      <c r="K51" s="199"/>
      <c r="L51" s="79"/>
    </row>
    <row r="52" spans="1:12" ht="21" customHeight="1" x14ac:dyDescent="0.55000000000000004">
      <c r="A52" s="80"/>
      <c r="B52" s="80"/>
      <c r="C52" s="73" t="s">
        <v>4</v>
      </c>
      <c r="D52" s="72"/>
      <c r="E52" s="84" t="s">
        <v>208</v>
      </c>
      <c r="F52" s="32"/>
      <c r="G52" s="84" t="s">
        <v>210</v>
      </c>
      <c r="H52" s="32"/>
      <c r="I52" s="84" t="s">
        <v>208</v>
      </c>
      <c r="J52" s="32"/>
      <c r="K52" s="84" t="s">
        <v>210</v>
      </c>
      <c r="L52" s="79"/>
    </row>
    <row r="53" spans="1:12" ht="5.25" customHeight="1" x14ac:dyDescent="0.55000000000000004">
      <c r="A53" s="76"/>
      <c r="B53" s="76"/>
      <c r="C53" s="74"/>
      <c r="D53" s="74"/>
      <c r="E53" s="82"/>
      <c r="F53" s="82"/>
      <c r="G53" s="82"/>
      <c r="H53" s="82"/>
      <c r="I53" s="82"/>
      <c r="J53" s="82"/>
      <c r="K53" s="82"/>
      <c r="L53" s="79"/>
    </row>
    <row r="54" spans="1:12" ht="23.4" customHeight="1" x14ac:dyDescent="0.55000000000000004">
      <c r="A54" s="79" t="s">
        <v>139</v>
      </c>
      <c r="B54" s="79"/>
      <c r="C54" s="72"/>
      <c r="D54" s="72"/>
      <c r="E54" s="87"/>
      <c r="F54" s="87"/>
      <c r="G54" s="87"/>
      <c r="H54" s="87"/>
      <c r="I54" s="87"/>
      <c r="J54" s="87"/>
      <c r="K54" s="87"/>
      <c r="L54" s="76"/>
    </row>
    <row r="55" spans="1:12" ht="23.4" customHeight="1" x14ac:dyDescent="0.5">
      <c r="B55" s="76" t="s">
        <v>140</v>
      </c>
      <c r="C55" s="72"/>
      <c r="D55" s="72"/>
      <c r="E55" s="87"/>
      <c r="F55" s="87"/>
      <c r="G55" s="87"/>
      <c r="H55" s="134"/>
      <c r="I55" s="134"/>
      <c r="J55" s="134"/>
      <c r="K55" s="134"/>
      <c r="L55" s="76"/>
    </row>
    <row r="56" spans="1:12" ht="23.4" customHeight="1" x14ac:dyDescent="0.5">
      <c r="B56" s="76" t="s">
        <v>141</v>
      </c>
      <c r="C56" s="77">
        <v>19.399999999999999</v>
      </c>
      <c r="D56" s="72"/>
      <c r="E56" s="87">
        <v>0</v>
      </c>
      <c r="F56" s="87"/>
      <c r="G56" s="87">
        <v>0</v>
      </c>
      <c r="H56" s="87"/>
      <c r="I56" s="87">
        <v>90562753</v>
      </c>
      <c r="J56" s="87"/>
      <c r="K56" s="87">
        <v>519633553</v>
      </c>
      <c r="L56" s="76"/>
    </row>
    <row r="57" spans="1:12" ht="23.4" customHeight="1" x14ac:dyDescent="0.5">
      <c r="B57" s="76" t="s">
        <v>142</v>
      </c>
      <c r="C57" s="78"/>
      <c r="D57" s="72"/>
      <c r="E57" s="87"/>
      <c r="F57" s="87"/>
      <c r="G57" s="87"/>
      <c r="H57" s="87"/>
      <c r="I57" s="87"/>
      <c r="J57" s="87"/>
      <c r="K57" s="87"/>
      <c r="L57" s="76"/>
    </row>
    <row r="58" spans="1:12" ht="23.4" customHeight="1" x14ac:dyDescent="0.5">
      <c r="B58" s="76" t="s">
        <v>141</v>
      </c>
      <c r="C58" s="77">
        <v>19.399999999999999</v>
      </c>
      <c r="D58" s="72"/>
      <c r="E58" s="87">
        <v>0</v>
      </c>
      <c r="F58" s="87"/>
      <c r="G58" s="87">
        <v>0</v>
      </c>
      <c r="H58" s="87"/>
      <c r="I58" s="87">
        <v>-136200000</v>
      </c>
      <c r="J58" s="87"/>
      <c r="K58" s="87">
        <v>-155432500</v>
      </c>
      <c r="L58" s="76"/>
    </row>
    <row r="59" spans="1:12" ht="23.4" customHeight="1" x14ac:dyDescent="0.5">
      <c r="B59" s="76" t="s">
        <v>180</v>
      </c>
      <c r="C59" s="72"/>
      <c r="D59" s="72"/>
      <c r="E59" s="87">
        <v>7477599</v>
      </c>
      <c r="F59" s="87"/>
      <c r="G59" s="87">
        <v>-361409</v>
      </c>
      <c r="H59" s="87"/>
      <c r="I59" s="188">
        <v>-228663</v>
      </c>
      <c r="J59" s="87"/>
      <c r="K59" s="87">
        <v>-10289</v>
      </c>
      <c r="L59" s="76"/>
    </row>
    <row r="60" spans="1:12" ht="23.4" customHeight="1" x14ac:dyDescent="0.55000000000000004">
      <c r="B60" s="76" t="s">
        <v>143</v>
      </c>
      <c r="C60" s="72"/>
      <c r="D60" s="72"/>
      <c r="E60" s="87">
        <v>1925048</v>
      </c>
      <c r="F60" s="87"/>
      <c r="G60" s="87">
        <v>286690</v>
      </c>
      <c r="H60" s="87"/>
      <c r="I60" s="87">
        <v>10063018</v>
      </c>
      <c r="J60" s="87"/>
      <c r="K60" s="87">
        <v>54190917</v>
      </c>
      <c r="L60" s="79"/>
    </row>
    <row r="61" spans="1:12" ht="23.4" customHeight="1" x14ac:dyDescent="0.55000000000000004">
      <c r="B61" s="76" t="s">
        <v>187</v>
      </c>
      <c r="C61" s="72"/>
      <c r="D61" s="72"/>
      <c r="E61" s="87">
        <v>0</v>
      </c>
      <c r="F61" s="87"/>
      <c r="G61" s="87">
        <v>0</v>
      </c>
      <c r="H61" s="87"/>
      <c r="I61" s="87">
        <v>0</v>
      </c>
      <c r="J61" s="87"/>
      <c r="K61" s="87">
        <v>-375000000</v>
      </c>
      <c r="L61" s="79"/>
    </row>
    <row r="62" spans="1:12" ht="23.4" customHeight="1" x14ac:dyDescent="0.55000000000000004">
      <c r="B62" s="76" t="s">
        <v>193</v>
      </c>
      <c r="C62" s="72"/>
      <c r="D62" s="72"/>
      <c r="E62" s="87">
        <v>0</v>
      </c>
      <c r="F62" s="87"/>
      <c r="G62" s="87">
        <v>5542688</v>
      </c>
      <c r="H62" s="87"/>
      <c r="I62" s="87">
        <v>0</v>
      </c>
      <c r="J62" s="87"/>
      <c r="K62" s="87">
        <v>0</v>
      </c>
      <c r="L62" s="79"/>
    </row>
    <row r="63" spans="1:12" ht="23.4" customHeight="1" x14ac:dyDescent="0.55000000000000004">
      <c r="B63" s="76" t="s">
        <v>200</v>
      </c>
      <c r="C63" s="72">
        <v>7</v>
      </c>
      <c r="D63" s="72"/>
      <c r="E63" s="87">
        <v>7898542</v>
      </c>
      <c r="F63" s="87"/>
      <c r="G63" s="87">
        <v>0</v>
      </c>
      <c r="H63" s="87"/>
      <c r="I63" s="87">
        <v>7898542</v>
      </c>
      <c r="J63" s="87"/>
      <c r="K63" s="87">
        <v>0</v>
      </c>
      <c r="L63" s="79"/>
    </row>
    <row r="64" spans="1:12" ht="23.4" customHeight="1" x14ac:dyDescent="0.55000000000000004">
      <c r="B64" s="76" t="s">
        <v>144</v>
      </c>
      <c r="C64" s="72"/>
      <c r="D64" s="72"/>
      <c r="E64" s="87">
        <v>663260</v>
      </c>
      <c r="F64" s="87"/>
      <c r="G64" s="87">
        <v>629176</v>
      </c>
      <c r="H64" s="87"/>
      <c r="I64" s="87">
        <v>527</v>
      </c>
      <c r="J64" s="87"/>
      <c r="K64" s="87">
        <v>616754</v>
      </c>
      <c r="L64" s="79"/>
    </row>
    <row r="65" spans="1:13" ht="23.4" customHeight="1" x14ac:dyDescent="0.55000000000000004">
      <c r="B65" s="31" t="s">
        <v>205</v>
      </c>
      <c r="C65" s="72"/>
      <c r="D65" s="72"/>
      <c r="E65" s="87">
        <v>0</v>
      </c>
      <c r="F65" s="87"/>
      <c r="G65" s="87">
        <v>-450470</v>
      </c>
      <c r="H65" s="87"/>
      <c r="I65" s="87">
        <v>0</v>
      </c>
      <c r="J65" s="87"/>
      <c r="K65" s="87">
        <v>0</v>
      </c>
      <c r="L65" s="79"/>
    </row>
    <row r="66" spans="1:13" ht="23.4" customHeight="1" x14ac:dyDescent="0.55000000000000004">
      <c r="B66" s="76" t="s">
        <v>145</v>
      </c>
      <c r="C66" s="72"/>
      <c r="D66" s="72"/>
      <c r="E66" s="134">
        <v>-763034</v>
      </c>
      <c r="F66" s="87"/>
      <c r="G66" s="134">
        <v>-2094099</v>
      </c>
      <c r="H66" s="87"/>
      <c r="I66" s="134">
        <v>-212022</v>
      </c>
      <c r="J66" s="87"/>
      <c r="K66" s="134">
        <v>-44480</v>
      </c>
      <c r="L66" s="79"/>
    </row>
    <row r="67" spans="1:13" ht="3" customHeight="1" x14ac:dyDescent="0.5">
      <c r="A67" s="86"/>
      <c r="B67" s="86"/>
      <c r="C67" s="72"/>
      <c r="D67" s="72"/>
      <c r="E67" s="151"/>
      <c r="F67" s="87"/>
      <c r="G67" s="151"/>
      <c r="H67" s="87"/>
      <c r="I67" s="151"/>
      <c r="J67" s="87"/>
      <c r="K67" s="151"/>
      <c r="L67" s="76"/>
    </row>
    <row r="68" spans="1:13" ht="23.4" customHeight="1" x14ac:dyDescent="0.55000000000000004">
      <c r="A68" s="85" t="s">
        <v>146</v>
      </c>
      <c r="B68" s="80"/>
      <c r="C68" s="72"/>
      <c r="D68" s="72"/>
      <c r="E68" s="89">
        <f>SUM(E56:E66)</f>
        <v>17201415</v>
      </c>
      <c r="F68" s="87"/>
      <c r="G68" s="89">
        <f>SUM(G56:G66)</f>
        <v>3552576</v>
      </c>
      <c r="H68" s="87"/>
      <c r="I68" s="89">
        <f>SUM(I56:I66)</f>
        <v>-28115845</v>
      </c>
      <c r="J68" s="87"/>
      <c r="K68" s="89">
        <f>SUM(K56:K66)</f>
        <v>43953955</v>
      </c>
      <c r="L68" s="76"/>
    </row>
    <row r="69" spans="1:13" ht="3" customHeight="1" x14ac:dyDescent="0.55000000000000004">
      <c r="A69" s="79"/>
      <c r="B69" s="79"/>
      <c r="C69" s="72"/>
      <c r="D69" s="72"/>
      <c r="E69" s="87"/>
      <c r="F69" s="87"/>
      <c r="G69" s="87"/>
      <c r="H69" s="87"/>
      <c r="I69" s="87"/>
      <c r="J69" s="87"/>
      <c r="K69" s="87"/>
      <c r="L69" s="76"/>
    </row>
    <row r="70" spans="1:13" ht="23.4" customHeight="1" x14ac:dyDescent="0.55000000000000004">
      <c r="A70" s="79" t="s">
        <v>147</v>
      </c>
      <c r="B70" s="79"/>
      <c r="C70" s="72"/>
      <c r="D70" s="72"/>
      <c r="E70" s="87"/>
      <c r="F70" s="87"/>
      <c r="G70" s="87"/>
      <c r="H70" s="87"/>
      <c r="I70" s="87"/>
      <c r="J70" s="87"/>
      <c r="K70" s="140"/>
      <c r="L70" s="76"/>
    </row>
    <row r="71" spans="1:13" ht="23.4" customHeight="1" x14ac:dyDescent="0.5">
      <c r="B71" s="76" t="s">
        <v>220</v>
      </c>
      <c r="C71" s="78"/>
      <c r="D71" s="72"/>
      <c r="E71" s="87"/>
      <c r="F71" s="87"/>
      <c r="G71" s="87"/>
      <c r="H71" s="87"/>
      <c r="I71" s="87"/>
      <c r="J71" s="87"/>
      <c r="K71" s="140"/>
      <c r="L71" s="76"/>
    </row>
    <row r="72" spans="1:13" ht="23.4" customHeight="1" x14ac:dyDescent="0.5">
      <c r="A72" s="90"/>
      <c r="B72" s="76" t="s">
        <v>221</v>
      </c>
      <c r="C72" s="77">
        <v>13.1</v>
      </c>
      <c r="D72" s="72"/>
      <c r="E72" s="134">
        <v>0</v>
      </c>
      <c r="F72" s="87"/>
      <c r="G72" s="134">
        <v>5000000</v>
      </c>
      <c r="H72" s="87"/>
      <c r="I72" s="134">
        <v>0</v>
      </c>
      <c r="J72" s="87"/>
      <c r="K72" s="134">
        <v>5000000</v>
      </c>
      <c r="L72" s="76"/>
      <c r="M72" s="135"/>
    </row>
    <row r="73" spans="1:13" ht="23.4" customHeight="1" x14ac:dyDescent="0.5">
      <c r="B73" s="76" t="s">
        <v>201</v>
      </c>
      <c r="C73" s="77">
        <v>19.5</v>
      </c>
      <c r="D73" s="72"/>
      <c r="E73" s="87">
        <v>0</v>
      </c>
      <c r="F73" s="87"/>
      <c r="G73" s="87">
        <v>0</v>
      </c>
      <c r="H73" s="87"/>
      <c r="I73" s="87">
        <v>76000000</v>
      </c>
      <c r="J73" s="87"/>
      <c r="K73" s="124">
        <v>0</v>
      </c>
      <c r="L73" s="76"/>
    </row>
    <row r="74" spans="1:13" ht="23.4" customHeight="1" x14ac:dyDescent="0.5">
      <c r="B74" s="76" t="s">
        <v>202</v>
      </c>
      <c r="C74" s="77">
        <v>19.5</v>
      </c>
      <c r="D74" s="72"/>
      <c r="E74" s="87">
        <v>0</v>
      </c>
      <c r="F74" s="87"/>
      <c r="G74" s="87">
        <v>0</v>
      </c>
      <c r="H74" s="87"/>
      <c r="I74" s="87">
        <v>-17946604</v>
      </c>
      <c r="J74" s="87"/>
      <c r="K74" s="124">
        <v>0</v>
      </c>
      <c r="L74" s="76"/>
    </row>
    <row r="75" spans="1:13" ht="23.4" customHeight="1" x14ac:dyDescent="0.5">
      <c r="B75" s="76" t="s">
        <v>222</v>
      </c>
      <c r="C75" s="77">
        <v>19.600000000000001</v>
      </c>
      <c r="D75" s="72"/>
      <c r="E75" s="134">
        <v>5000000</v>
      </c>
      <c r="F75" s="87"/>
      <c r="G75" s="87">
        <v>0</v>
      </c>
      <c r="H75" s="87"/>
      <c r="I75" s="87">
        <v>0</v>
      </c>
      <c r="J75" s="87"/>
      <c r="K75" s="124">
        <v>0</v>
      </c>
      <c r="L75" s="76"/>
    </row>
    <row r="76" spans="1:13" ht="23.4" customHeight="1" x14ac:dyDescent="0.5">
      <c r="B76" s="76" t="s">
        <v>214</v>
      </c>
      <c r="C76" s="77"/>
      <c r="D76" s="72"/>
      <c r="E76" s="134">
        <v>0</v>
      </c>
      <c r="F76" s="87"/>
      <c r="G76" s="87">
        <v>-5000000</v>
      </c>
      <c r="H76" s="87"/>
      <c r="I76" s="87">
        <v>0</v>
      </c>
      <c r="J76" s="87"/>
      <c r="K76" s="124">
        <v>0</v>
      </c>
      <c r="L76" s="76"/>
    </row>
    <row r="77" spans="1:13" ht="23.4" customHeight="1" x14ac:dyDescent="0.5">
      <c r="B77" s="76" t="s">
        <v>160</v>
      </c>
      <c r="C77" s="77">
        <v>13.3</v>
      </c>
      <c r="D77" s="72"/>
      <c r="E77" s="87">
        <v>-3850709</v>
      </c>
      <c r="F77" s="87"/>
      <c r="G77" s="87">
        <v>-4496554</v>
      </c>
      <c r="H77" s="87"/>
      <c r="I77" s="87">
        <v>-1653852</v>
      </c>
      <c r="J77" s="87"/>
      <c r="K77" s="87">
        <v>-1407122</v>
      </c>
      <c r="L77" s="76"/>
    </row>
    <row r="78" spans="1:13" ht="23.4" customHeight="1" x14ac:dyDescent="0.5">
      <c r="B78" s="76" t="s">
        <v>148</v>
      </c>
      <c r="C78" s="77">
        <v>13.2</v>
      </c>
      <c r="D78" s="72"/>
      <c r="E78" s="87">
        <v>318288379</v>
      </c>
      <c r="F78" s="87"/>
      <c r="G78" s="87">
        <v>419012400</v>
      </c>
      <c r="H78" s="87"/>
      <c r="I78" s="87">
        <v>196900000</v>
      </c>
      <c r="J78" s="87"/>
      <c r="K78" s="87">
        <v>48373000</v>
      </c>
      <c r="L78" s="76"/>
    </row>
    <row r="79" spans="1:13" ht="23.4" customHeight="1" x14ac:dyDescent="0.5">
      <c r="B79" s="76" t="s">
        <v>149</v>
      </c>
      <c r="C79" s="77">
        <v>13.2</v>
      </c>
      <c r="D79" s="72"/>
      <c r="E79" s="87">
        <v>-663387353</v>
      </c>
      <c r="F79" s="87"/>
      <c r="G79" s="87">
        <v>-506720585</v>
      </c>
      <c r="H79" s="87"/>
      <c r="I79" s="87">
        <v>-301110122</v>
      </c>
      <c r="J79" s="87"/>
      <c r="K79" s="87">
        <v>-152370349</v>
      </c>
      <c r="L79" s="76"/>
    </row>
    <row r="80" spans="1:13" ht="23.4" customHeight="1" x14ac:dyDescent="0.5">
      <c r="B80" s="76" t="s">
        <v>161</v>
      </c>
      <c r="C80" s="77">
        <v>13.4</v>
      </c>
      <c r="D80" s="72"/>
      <c r="E80" s="87">
        <v>364176020</v>
      </c>
      <c r="F80" s="87"/>
      <c r="G80" s="87">
        <v>1031889214</v>
      </c>
      <c r="H80" s="87"/>
      <c r="I80" s="87">
        <v>370400000</v>
      </c>
      <c r="J80" s="87"/>
      <c r="K80" s="87">
        <v>1031889214</v>
      </c>
      <c r="L80" s="76"/>
    </row>
    <row r="81" spans="1:12" ht="23.4" customHeight="1" x14ac:dyDescent="0.5">
      <c r="B81" s="76" t="s">
        <v>150</v>
      </c>
      <c r="C81" s="77">
        <v>13.4</v>
      </c>
      <c r="D81" s="72"/>
      <c r="E81" s="152">
        <v>-317300000</v>
      </c>
      <c r="F81" s="87"/>
      <c r="G81" s="152">
        <v>-871200000</v>
      </c>
      <c r="H81" s="87"/>
      <c r="I81" s="152">
        <v>-323523980</v>
      </c>
      <c r="J81" s="87"/>
      <c r="K81" s="152">
        <v>-871200000</v>
      </c>
      <c r="L81" s="76"/>
    </row>
    <row r="82" spans="1:12" ht="23.4" customHeight="1" x14ac:dyDescent="0.5">
      <c r="A82" s="85" t="s">
        <v>151</v>
      </c>
      <c r="B82" s="85"/>
      <c r="C82" s="72"/>
      <c r="D82" s="72"/>
      <c r="E82" s="89">
        <f>SUM(E72:E81)</f>
        <v>-297073663</v>
      </c>
      <c r="F82" s="87"/>
      <c r="G82" s="89">
        <f>SUM(G72:G81)</f>
        <v>68484475</v>
      </c>
      <c r="H82" s="87"/>
      <c r="I82" s="89">
        <f>SUM(I72:I81)</f>
        <v>-934558</v>
      </c>
      <c r="J82" s="87"/>
      <c r="K82" s="89">
        <f>SUM(K72:K81)</f>
        <v>60284743</v>
      </c>
      <c r="L82" s="76"/>
    </row>
    <row r="83" spans="1:12" ht="23.4" customHeight="1" x14ac:dyDescent="0.5">
      <c r="A83" s="85"/>
      <c r="B83" s="85"/>
      <c r="C83" s="72"/>
      <c r="D83" s="72"/>
      <c r="E83" s="87"/>
      <c r="F83" s="87"/>
      <c r="G83" s="87"/>
      <c r="H83" s="87"/>
      <c r="I83" s="87"/>
      <c r="J83" s="87"/>
      <c r="K83" s="87"/>
      <c r="L83" s="76"/>
    </row>
    <row r="84" spans="1:12" ht="23.4" customHeight="1" x14ac:dyDescent="0.5">
      <c r="A84" s="76" t="s">
        <v>203</v>
      </c>
      <c r="B84" s="76"/>
      <c r="C84" s="76"/>
      <c r="D84" s="76"/>
      <c r="E84" s="95"/>
      <c r="F84" s="76"/>
      <c r="G84" s="95"/>
      <c r="H84" s="76"/>
      <c r="I84" s="95"/>
      <c r="J84" s="76"/>
      <c r="K84" s="76"/>
      <c r="L84" s="76"/>
    </row>
    <row r="85" spans="1:12" ht="21" customHeight="1" x14ac:dyDescent="0.55000000000000004">
      <c r="A85" s="79" t="s">
        <v>0</v>
      </c>
      <c r="B85" s="80"/>
      <c r="C85" s="72"/>
      <c r="D85" s="72"/>
      <c r="E85" s="81"/>
      <c r="F85" s="81"/>
      <c r="G85" s="81"/>
      <c r="H85" s="81"/>
      <c r="I85" s="82"/>
      <c r="J85" s="82"/>
      <c r="K85" s="30" t="s">
        <v>159</v>
      </c>
      <c r="L85" s="79"/>
    </row>
    <row r="86" spans="1:12" ht="21" customHeight="1" x14ac:dyDescent="0.55000000000000004">
      <c r="A86" s="80" t="s">
        <v>120</v>
      </c>
      <c r="B86" s="80"/>
      <c r="C86" s="72"/>
      <c r="D86" s="72"/>
      <c r="E86" s="81"/>
      <c r="F86" s="81"/>
      <c r="G86" s="81"/>
      <c r="H86" s="81"/>
      <c r="I86" s="81"/>
      <c r="J86" s="81"/>
      <c r="K86" s="81"/>
      <c r="L86" s="79"/>
    </row>
    <row r="87" spans="1:12" ht="21" customHeight="1" x14ac:dyDescent="0.55000000000000004">
      <c r="A87" s="80" t="s">
        <v>217</v>
      </c>
      <c r="B87" s="80"/>
      <c r="C87" s="72"/>
      <c r="D87" s="72"/>
      <c r="E87" s="81"/>
      <c r="F87" s="81"/>
      <c r="G87" s="81"/>
      <c r="H87" s="81"/>
      <c r="I87" s="81"/>
      <c r="J87" s="81"/>
      <c r="K87" s="81"/>
      <c r="L87" s="79"/>
    </row>
    <row r="88" spans="1:12" ht="21" customHeight="1" x14ac:dyDescent="0.55000000000000004">
      <c r="A88" s="80"/>
      <c r="B88" s="80"/>
      <c r="C88" s="72"/>
      <c r="D88" s="72"/>
      <c r="E88" s="81"/>
      <c r="F88" s="81"/>
      <c r="G88" s="81"/>
      <c r="H88" s="81"/>
      <c r="I88" s="81"/>
      <c r="J88" s="81"/>
      <c r="K88" s="81"/>
      <c r="L88" s="79"/>
    </row>
    <row r="89" spans="1:12" ht="21" customHeight="1" x14ac:dyDescent="0.55000000000000004">
      <c r="A89" s="80"/>
      <c r="B89" s="80"/>
      <c r="C89" s="72"/>
      <c r="D89" s="72"/>
      <c r="E89" s="81"/>
      <c r="F89" s="81"/>
      <c r="G89" s="81"/>
      <c r="H89" s="81"/>
      <c r="I89" s="81"/>
      <c r="J89" s="81"/>
      <c r="K89" s="82" t="s">
        <v>1</v>
      </c>
      <c r="L89" s="79"/>
    </row>
    <row r="90" spans="1:12" ht="21" customHeight="1" x14ac:dyDescent="0.55000000000000004">
      <c r="A90" s="80"/>
      <c r="B90" s="80"/>
      <c r="C90" s="72"/>
      <c r="D90" s="72"/>
      <c r="E90" s="198" t="s">
        <v>2</v>
      </c>
      <c r="F90" s="199"/>
      <c r="G90" s="199"/>
      <c r="H90" s="83"/>
      <c r="I90" s="198" t="s">
        <v>3</v>
      </c>
      <c r="J90" s="199"/>
      <c r="K90" s="199"/>
      <c r="L90" s="79"/>
    </row>
    <row r="91" spans="1:12" ht="21" customHeight="1" x14ac:dyDescent="0.55000000000000004">
      <c r="A91" s="80"/>
      <c r="B91" s="80"/>
      <c r="C91" s="73" t="s">
        <v>4</v>
      </c>
      <c r="D91" s="72"/>
      <c r="E91" s="84" t="s">
        <v>208</v>
      </c>
      <c r="F91" s="32"/>
      <c r="G91" s="84" t="s">
        <v>210</v>
      </c>
      <c r="H91" s="32"/>
      <c r="I91" s="84" t="s">
        <v>208</v>
      </c>
      <c r="J91" s="32"/>
      <c r="K91" s="84" t="s">
        <v>210</v>
      </c>
      <c r="L91" s="79"/>
    </row>
    <row r="92" spans="1:12" ht="5.25" customHeight="1" x14ac:dyDescent="0.55000000000000004">
      <c r="A92" s="76"/>
      <c r="B92" s="76"/>
      <c r="C92" s="74"/>
      <c r="D92" s="74"/>
      <c r="E92" s="82"/>
      <c r="F92" s="82"/>
      <c r="G92" s="82"/>
      <c r="H92" s="82"/>
      <c r="I92" s="82"/>
      <c r="J92" s="82"/>
      <c r="K92" s="82"/>
      <c r="L92" s="79"/>
    </row>
    <row r="93" spans="1:12" ht="23.4" customHeight="1" x14ac:dyDescent="0.55000000000000004">
      <c r="A93" s="91" t="s">
        <v>162</v>
      </c>
      <c r="B93" s="80"/>
      <c r="C93" s="72"/>
      <c r="D93" s="72"/>
      <c r="E93" s="87">
        <f>E43+E68+E82</f>
        <v>53493440</v>
      </c>
      <c r="F93" s="87"/>
      <c r="G93" s="87">
        <f>G43+G68+G82</f>
        <v>99525768</v>
      </c>
      <c r="H93" s="87"/>
      <c r="I93" s="87">
        <f>I43+I68+I82</f>
        <v>28265157</v>
      </c>
      <c r="J93" s="87"/>
      <c r="K93" s="87">
        <f>K43+K68+K82</f>
        <v>36737099</v>
      </c>
      <c r="L93" s="76"/>
    </row>
    <row r="94" spans="1:12" ht="23.4" customHeight="1" x14ac:dyDescent="0.5">
      <c r="A94" s="88" t="s">
        <v>163</v>
      </c>
      <c r="B94" s="85"/>
      <c r="C94" s="72"/>
      <c r="D94" s="72"/>
      <c r="E94" s="89">
        <v>93979986</v>
      </c>
      <c r="F94" s="87"/>
      <c r="G94" s="89">
        <v>77964693</v>
      </c>
      <c r="H94" s="87"/>
      <c r="I94" s="89">
        <v>25505105</v>
      </c>
      <c r="J94" s="87"/>
      <c r="K94" s="89">
        <v>11421626</v>
      </c>
      <c r="L94" s="76"/>
    </row>
    <row r="95" spans="1:12" ht="3" customHeight="1" x14ac:dyDescent="0.5">
      <c r="A95" s="86"/>
      <c r="B95" s="86"/>
      <c r="C95" s="72"/>
      <c r="D95" s="72"/>
      <c r="E95" s="87"/>
      <c r="F95" s="87"/>
      <c r="G95" s="87"/>
      <c r="H95" s="87"/>
      <c r="I95" s="87"/>
      <c r="J95" s="87"/>
      <c r="K95" s="87"/>
      <c r="L95" s="76"/>
    </row>
    <row r="96" spans="1:12" ht="23.4" customHeight="1" thickBot="1" x14ac:dyDescent="0.6">
      <c r="A96" s="80" t="s">
        <v>164</v>
      </c>
      <c r="B96" s="80"/>
      <c r="C96" s="72"/>
      <c r="D96" s="72"/>
      <c r="E96" s="139">
        <f>SUM(E93:E94)</f>
        <v>147473426</v>
      </c>
      <c r="F96" s="87"/>
      <c r="G96" s="139">
        <f>SUM(G93:G94)</f>
        <v>177490461</v>
      </c>
      <c r="H96" s="87"/>
      <c r="I96" s="139">
        <f>SUM(I93:I94)</f>
        <v>53770262</v>
      </c>
      <c r="J96" s="87"/>
      <c r="K96" s="139">
        <f>SUM(K93:K94)</f>
        <v>48158725</v>
      </c>
      <c r="L96" s="76"/>
    </row>
    <row r="97" spans="1:12" ht="3.75" customHeight="1" thickTop="1" x14ac:dyDescent="0.55000000000000004">
      <c r="A97" s="80"/>
      <c r="B97" s="80"/>
      <c r="C97" s="72"/>
      <c r="D97" s="72"/>
      <c r="E97" s="33"/>
      <c r="F97" s="33"/>
      <c r="G97" s="33"/>
      <c r="H97" s="33"/>
      <c r="I97" s="33"/>
      <c r="J97" s="33"/>
      <c r="K97" s="33"/>
      <c r="L97" s="76"/>
    </row>
    <row r="98" spans="1:12" ht="20.399999999999999" x14ac:dyDescent="0.55000000000000004">
      <c r="A98" s="80"/>
      <c r="B98" s="80"/>
      <c r="C98" s="72"/>
      <c r="D98" s="72"/>
      <c r="E98" s="33"/>
      <c r="F98" s="33"/>
      <c r="G98" s="33"/>
      <c r="H98" s="33"/>
      <c r="I98" s="33"/>
      <c r="J98" s="33"/>
      <c r="K98" s="33"/>
      <c r="L98" s="76"/>
    </row>
    <row r="99" spans="1:12" ht="23.25" customHeight="1" x14ac:dyDescent="0.55000000000000004">
      <c r="A99" s="80" t="s">
        <v>152</v>
      </c>
      <c r="B99" s="76"/>
      <c r="C99" s="72"/>
      <c r="D99" s="72"/>
      <c r="E99" s="34"/>
      <c r="F99" s="34"/>
      <c r="G99" s="33"/>
      <c r="H99" s="33"/>
      <c r="I99" s="33"/>
      <c r="J99" s="33"/>
      <c r="K99" s="34"/>
      <c r="L99" s="92"/>
    </row>
    <row r="100" spans="1:12" ht="23.25" customHeight="1" x14ac:dyDescent="0.5">
      <c r="A100" s="85"/>
      <c r="B100" s="85" t="s">
        <v>153</v>
      </c>
      <c r="C100" s="72"/>
      <c r="D100" s="72"/>
      <c r="E100" s="193">
        <v>325476</v>
      </c>
      <c r="F100" s="187"/>
      <c r="G100" s="187">
        <v>340178</v>
      </c>
      <c r="H100" s="187"/>
      <c r="I100" s="193">
        <v>231714</v>
      </c>
      <c r="J100" s="187"/>
      <c r="K100" s="187">
        <v>257092</v>
      </c>
      <c r="L100" s="76"/>
    </row>
    <row r="101" spans="1:12" ht="23.25" customHeight="1" x14ac:dyDescent="0.55000000000000004">
      <c r="A101" s="93"/>
      <c r="B101" s="85" t="s">
        <v>154</v>
      </c>
      <c r="C101" s="72"/>
      <c r="D101" s="72"/>
      <c r="E101" s="187">
        <v>120966259</v>
      </c>
      <c r="F101" s="187"/>
      <c r="G101" s="187">
        <v>111467767</v>
      </c>
      <c r="H101" s="187"/>
      <c r="I101" s="193">
        <v>37413938</v>
      </c>
      <c r="J101" s="187"/>
      <c r="K101" s="187">
        <v>33029809</v>
      </c>
      <c r="L101" s="76"/>
    </row>
    <row r="102" spans="1:12" ht="23.25" customHeight="1" x14ac:dyDescent="0.5">
      <c r="A102" s="85"/>
      <c r="B102" s="85" t="s">
        <v>155</v>
      </c>
      <c r="C102" s="72"/>
      <c r="D102" s="72"/>
      <c r="E102" s="193">
        <v>1400192.94</v>
      </c>
      <c r="F102" s="187"/>
      <c r="G102" s="187">
        <v>2781024</v>
      </c>
      <c r="H102" s="187"/>
      <c r="I102" s="193">
        <v>0</v>
      </c>
      <c r="J102" s="187"/>
      <c r="K102" s="187">
        <v>0</v>
      </c>
      <c r="L102" s="76"/>
    </row>
    <row r="103" spans="1:12" ht="23.25" customHeight="1" x14ac:dyDescent="0.5">
      <c r="A103" s="85"/>
      <c r="B103" s="85" t="s">
        <v>156</v>
      </c>
      <c r="C103" s="72"/>
      <c r="D103" s="72"/>
      <c r="E103" s="193">
        <v>30277235.98</v>
      </c>
      <c r="F103" s="187"/>
      <c r="G103" s="187">
        <v>28487603</v>
      </c>
      <c r="H103" s="187"/>
      <c r="I103" s="193">
        <v>15959913</v>
      </c>
      <c r="J103" s="187"/>
      <c r="K103" s="187">
        <v>0</v>
      </c>
      <c r="L103" s="76"/>
    </row>
    <row r="104" spans="1:12" ht="23.25" customHeight="1" x14ac:dyDescent="0.5">
      <c r="A104" s="85"/>
      <c r="B104" s="85" t="s">
        <v>207</v>
      </c>
      <c r="C104" s="72"/>
      <c r="D104" s="72"/>
      <c r="E104" s="193">
        <v>117037028.97</v>
      </c>
      <c r="F104" s="187"/>
      <c r="G104" s="187">
        <v>0</v>
      </c>
      <c r="H104" s="187"/>
      <c r="I104" s="193">
        <v>0</v>
      </c>
      <c r="J104" s="187"/>
      <c r="K104" s="187">
        <v>0</v>
      </c>
      <c r="L104" s="76"/>
    </row>
    <row r="105" spans="1:12" ht="23.25" customHeight="1" x14ac:dyDescent="0.5">
      <c r="A105" s="85"/>
      <c r="B105" s="85"/>
      <c r="C105" s="72"/>
      <c r="D105" s="72"/>
      <c r="E105" s="94"/>
      <c r="F105" s="94"/>
      <c r="G105" s="94"/>
      <c r="H105" s="94"/>
      <c r="I105" s="94"/>
      <c r="J105" s="94"/>
      <c r="K105" s="94"/>
      <c r="L105" s="76"/>
    </row>
    <row r="106" spans="1:12" ht="23.25" customHeight="1" x14ac:dyDescent="0.5">
      <c r="A106" s="85"/>
      <c r="B106" s="85"/>
      <c r="C106" s="72"/>
      <c r="D106" s="72"/>
      <c r="E106" s="94"/>
      <c r="F106" s="94"/>
      <c r="G106" s="94"/>
      <c r="H106" s="94"/>
      <c r="I106" s="94"/>
      <c r="J106" s="94"/>
      <c r="K106" s="94"/>
      <c r="L106" s="76"/>
    </row>
    <row r="107" spans="1:12" ht="23.25" customHeight="1" x14ac:dyDescent="0.5">
      <c r="A107" s="85"/>
      <c r="B107" s="85"/>
      <c r="C107" s="72"/>
      <c r="D107" s="72"/>
      <c r="E107" s="94"/>
      <c r="F107" s="94"/>
      <c r="G107" s="94"/>
      <c r="H107" s="94"/>
      <c r="I107" s="94"/>
      <c r="J107" s="94"/>
      <c r="K107" s="94"/>
      <c r="L107" s="76"/>
    </row>
    <row r="108" spans="1:12" ht="23.25" customHeight="1" x14ac:dyDescent="0.5">
      <c r="A108" s="85"/>
      <c r="B108" s="85"/>
      <c r="C108" s="72"/>
      <c r="D108" s="72"/>
      <c r="E108" s="94"/>
      <c r="F108" s="94"/>
      <c r="G108" s="94"/>
      <c r="H108" s="94"/>
      <c r="I108" s="94"/>
      <c r="J108" s="94"/>
      <c r="K108" s="94"/>
      <c r="L108" s="76"/>
    </row>
    <row r="109" spans="1:12" ht="23.25" customHeight="1" x14ac:dyDescent="0.5">
      <c r="A109" s="85"/>
      <c r="B109" s="85"/>
      <c r="C109" s="72"/>
      <c r="D109" s="72"/>
      <c r="E109" s="94"/>
      <c r="F109" s="94"/>
      <c r="G109" s="94"/>
      <c r="H109" s="94"/>
      <c r="I109" s="94"/>
      <c r="J109" s="94"/>
      <c r="K109" s="94"/>
      <c r="L109" s="76"/>
    </row>
    <row r="110" spans="1:12" ht="23.25" customHeight="1" x14ac:dyDescent="0.5">
      <c r="A110" s="85"/>
      <c r="B110" s="85"/>
      <c r="C110" s="72"/>
      <c r="D110" s="72"/>
      <c r="E110" s="94"/>
      <c r="F110" s="94"/>
      <c r="G110" s="94"/>
      <c r="H110" s="94"/>
      <c r="I110" s="94"/>
      <c r="J110" s="94"/>
      <c r="K110" s="94"/>
      <c r="L110" s="76"/>
    </row>
    <row r="111" spans="1:12" ht="23.25" customHeight="1" x14ac:dyDescent="0.5">
      <c r="A111" s="85"/>
      <c r="B111" s="85"/>
      <c r="C111" s="72"/>
      <c r="D111" s="72"/>
      <c r="E111" s="94"/>
      <c r="F111" s="94"/>
      <c r="G111" s="94"/>
      <c r="H111" s="94"/>
      <c r="I111" s="94"/>
      <c r="J111" s="94"/>
      <c r="K111" s="94"/>
      <c r="L111" s="76"/>
    </row>
    <row r="112" spans="1:12" ht="23.25" customHeight="1" x14ac:dyDescent="0.5">
      <c r="A112" s="85"/>
      <c r="B112" s="85"/>
      <c r="C112" s="72"/>
      <c r="D112" s="72"/>
      <c r="E112" s="94"/>
      <c r="F112" s="94"/>
      <c r="G112" s="94"/>
      <c r="H112" s="94"/>
      <c r="I112" s="94"/>
      <c r="J112" s="94"/>
      <c r="K112" s="94"/>
      <c r="L112" s="76"/>
    </row>
    <row r="113" spans="1:12" ht="23.25" customHeight="1" x14ac:dyDescent="0.5">
      <c r="A113" s="85"/>
      <c r="B113" s="85"/>
      <c r="C113" s="72"/>
      <c r="D113" s="72"/>
      <c r="E113" s="94"/>
      <c r="F113" s="94"/>
      <c r="G113" s="94"/>
      <c r="H113" s="94"/>
      <c r="I113" s="94"/>
      <c r="J113" s="94"/>
      <c r="K113" s="94"/>
      <c r="L113" s="76"/>
    </row>
    <row r="114" spans="1:12" ht="23.25" customHeight="1" x14ac:dyDescent="0.5">
      <c r="A114" s="85"/>
      <c r="B114" s="85"/>
      <c r="C114" s="72"/>
      <c r="D114" s="72"/>
      <c r="E114" s="94"/>
      <c r="F114" s="94"/>
      <c r="G114" s="94"/>
      <c r="H114" s="94"/>
      <c r="I114" s="94"/>
      <c r="J114" s="94"/>
      <c r="K114" s="94"/>
      <c r="L114" s="76"/>
    </row>
    <row r="115" spans="1:12" ht="23.25" customHeight="1" x14ac:dyDescent="0.5">
      <c r="A115" s="85"/>
      <c r="B115" s="85"/>
      <c r="C115" s="72"/>
      <c r="D115" s="72"/>
      <c r="E115" s="94"/>
      <c r="F115" s="94"/>
      <c r="G115" s="94"/>
      <c r="H115" s="94"/>
      <c r="I115" s="94"/>
      <c r="J115" s="94"/>
      <c r="K115" s="94"/>
      <c r="L115" s="76"/>
    </row>
    <row r="116" spans="1:12" ht="23.25" customHeight="1" x14ac:dyDescent="0.5">
      <c r="A116" s="85"/>
      <c r="B116" s="85"/>
      <c r="C116" s="72"/>
      <c r="D116" s="72"/>
      <c r="E116" s="94"/>
      <c r="F116" s="94"/>
      <c r="G116" s="94"/>
      <c r="H116" s="94"/>
      <c r="I116" s="94"/>
      <c r="J116" s="94"/>
      <c r="K116" s="94"/>
      <c r="L116" s="76"/>
    </row>
    <row r="117" spans="1:12" ht="23.25" customHeight="1" x14ac:dyDescent="0.5">
      <c r="A117" s="85"/>
      <c r="B117" s="85"/>
      <c r="C117" s="72"/>
      <c r="D117" s="72"/>
      <c r="E117" s="94"/>
      <c r="F117" s="94"/>
      <c r="G117" s="94"/>
      <c r="H117" s="94"/>
      <c r="I117" s="94"/>
      <c r="J117" s="94"/>
      <c r="K117" s="94"/>
      <c r="L117" s="76"/>
    </row>
    <row r="118" spans="1:12" ht="23.25" customHeight="1" x14ac:dyDescent="0.5"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</row>
    <row r="119" spans="1:12" ht="23.25" customHeight="1" x14ac:dyDescent="0.5">
      <c r="A119" s="76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</row>
    <row r="120" spans="1:12" ht="23.25" customHeight="1" x14ac:dyDescent="0.5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</row>
    <row r="121" spans="1:12" ht="23.25" customHeight="1" x14ac:dyDescent="0.5">
      <c r="A121" s="76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</row>
    <row r="122" spans="1:12" ht="23.25" customHeight="1" x14ac:dyDescent="0.5">
      <c r="A122" s="76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</row>
    <row r="123" spans="1:12" ht="23.25" customHeight="1" x14ac:dyDescent="0.5">
      <c r="A123" s="76" t="s">
        <v>203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</row>
    <row r="124" spans="1:12" ht="23.25" customHeight="1" x14ac:dyDescent="0.5">
      <c r="A124" s="76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</row>
    <row r="125" spans="1:12" ht="23.25" customHeight="1" x14ac:dyDescent="0.5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</row>
    <row r="126" spans="1:12" ht="23.25" customHeight="1" x14ac:dyDescent="0.5">
      <c r="A126" s="76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</row>
    <row r="127" spans="1:12" ht="23.25" customHeight="1" x14ac:dyDescent="0.5">
      <c r="A127" s="76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</row>
    <row r="128" spans="1:12" ht="24" customHeight="1" x14ac:dyDescent="0.5">
      <c r="A128" s="76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</row>
    <row r="129" spans="1:12" ht="24" customHeight="1" x14ac:dyDescent="0.5">
      <c r="A129" s="76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</row>
    <row r="130" spans="1:12" ht="24" customHeight="1" x14ac:dyDescent="0.5">
      <c r="A130" s="76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</row>
    <row r="131" spans="1:12" ht="24" customHeight="1" x14ac:dyDescent="0.5">
      <c r="A131" s="76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</row>
    <row r="132" spans="1:12" ht="24" customHeight="1" x14ac:dyDescent="0.5">
      <c r="A132" s="76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</row>
    <row r="133" spans="1:12" ht="24" customHeight="1" x14ac:dyDescent="0.5">
      <c r="A133" s="76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</row>
    <row r="134" spans="1:12" ht="24" customHeight="1" x14ac:dyDescent="0.5">
      <c r="A134" s="76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</row>
    <row r="135" spans="1:12" ht="24" customHeight="1" x14ac:dyDescent="0.5">
      <c r="A135" s="76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</row>
    <row r="136" spans="1:12" ht="24" customHeight="1" x14ac:dyDescent="0.5">
      <c r="A136" s="76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</row>
    <row r="137" spans="1:12" ht="24" customHeight="1" x14ac:dyDescent="0.5">
      <c r="A137" s="76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</row>
    <row r="138" spans="1:12" ht="24" customHeight="1" x14ac:dyDescent="0.5">
      <c r="A138" s="76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</row>
    <row r="139" spans="1:12" ht="24" customHeight="1" x14ac:dyDescent="0.5">
      <c r="A139" s="76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</row>
    <row r="140" spans="1:12" ht="24" customHeight="1" x14ac:dyDescent="0.5">
      <c r="A140" s="76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</row>
    <row r="141" spans="1:12" ht="24" customHeight="1" x14ac:dyDescent="0.5">
      <c r="A141" s="76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</row>
    <row r="142" spans="1:12" ht="24" customHeight="1" x14ac:dyDescent="0.5">
      <c r="A142" s="76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</row>
    <row r="143" spans="1:12" ht="24" customHeight="1" x14ac:dyDescent="0.5">
      <c r="A143" s="76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</row>
    <row r="144" spans="1:12" ht="24" customHeight="1" x14ac:dyDescent="0.5">
      <c r="A144" s="76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</row>
    <row r="145" spans="1:12" ht="24" customHeight="1" x14ac:dyDescent="0.5">
      <c r="A145" s="76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</row>
    <row r="146" spans="1:12" ht="24" customHeight="1" x14ac:dyDescent="0.5">
      <c r="A146" s="76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</row>
    <row r="147" spans="1:12" ht="24" customHeight="1" x14ac:dyDescent="0.5">
      <c r="A147" s="76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</row>
    <row r="148" spans="1:12" ht="24" customHeight="1" x14ac:dyDescent="0.5">
      <c r="A148" s="76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</row>
    <row r="149" spans="1:12" ht="24" customHeight="1" x14ac:dyDescent="0.5">
      <c r="A149" s="76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</row>
    <row r="150" spans="1:12" ht="24" customHeight="1" x14ac:dyDescent="0.5">
      <c r="A150" s="76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</row>
    <row r="151" spans="1:12" ht="24" customHeight="1" x14ac:dyDescent="0.5">
      <c r="A151" s="76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</row>
    <row r="152" spans="1:12" ht="24" customHeight="1" x14ac:dyDescent="0.5">
      <c r="A152" s="76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</row>
    <row r="153" spans="1:12" ht="24" customHeight="1" x14ac:dyDescent="0.5">
      <c r="A153" s="76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</row>
    <row r="154" spans="1:12" ht="24" customHeight="1" x14ac:dyDescent="0.5">
      <c r="A154" s="76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</row>
    <row r="155" spans="1:12" ht="24" customHeight="1" x14ac:dyDescent="0.5">
      <c r="A155" s="76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</row>
    <row r="156" spans="1:12" ht="24" customHeight="1" x14ac:dyDescent="0.5">
      <c r="A156" s="76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</row>
    <row r="157" spans="1:12" ht="24" customHeight="1" x14ac:dyDescent="0.5">
      <c r="A157" s="76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</row>
    <row r="158" spans="1:12" ht="24" customHeight="1" x14ac:dyDescent="0.5">
      <c r="A158" s="76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</row>
    <row r="159" spans="1:12" ht="24" customHeight="1" x14ac:dyDescent="0.5">
      <c r="A159" s="76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</row>
    <row r="160" spans="1:12" ht="24" customHeight="1" x14ac:dyDescent="0.5">
      <c r="A160" s="76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</row>
    <row r="161" spans="1:12" ht="24" customHeight="1" x14ac:dyDescent="0.5">
      <c r="A161" s="76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</row>
    <row r="162" spans="1:12" ht="24" customHeight="1" x14ac:dyDescent="0.5">
      <c r="A162" s="76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</row>
    <row r="163" spans="1:12" ht="24" customHeight="1" x14ac:dyDescent="0.5">
      <c r="A163" s="76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</row>
    <row r="164" spans="1:12" ht="24" customHeight="1" x14ac:dyDescent="0.5">
      <c r="A164" s="76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</row>
    <row r="165" spans="1:12" ht="24" customHeight="1" x14ac:dyDescent="0.5">
      <c r="A165" s="76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</row>
    <row r="166" spans="1:12" ht="24" customHeight="1" x14ac:dyDescent="0.5">
      <c r="A166" s="76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</row>
    <row r="167" spans="1:12" ht="24" customHeight="1" x14ac:dyDescent="0.5">
      <c r="A167" s="76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</row>
    <row r="168" spans="1:12" ht="24" customHeight="1" x14ac:dyDescent="0.5">
      <c r="A168" s="76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</row>
    <row r="169" spans="1:12" ht="24" customHeight="1" x14ac:dyDescent="0.5">
      <c r="A169" s="76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</row>
    <row r="170" spans="1:12" ht="24" customHeight="1" x14ac:dyDescent="0.5">
      <c r="A170" s="76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</row>
    <row r="171" spans="1:12" ht="24" customHeight="1" x14ac:dyDescent="0.5">
      <c r="A171" s="76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</row>
    <row r="172" spans="1:12" ht="24" customHeight="1" x14ac:dyDescent="0.5">
      <c r="A172" s="76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</row>
    <row r="173" spans="1:12" ht="24" customHeight="1" x14ac:dyDescent="0.5">
      <c r="A173" s="76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</row>
    <row r="174" spans="1:12" ht="24" customHeight="1" x14ac:dyDescent="0.5">
      <c r="A174" s="76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</row>
    <row r="175" spans="1:12" ht="24" customHeight="1" x14ac:dyDescent="0.5">
      <c r="A175" s="76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</row>
    <row r="176" spans="1:12" ht="24" customHeight="1" x14ac:dyDescent="0.5">
      <c r="A176" s="76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</row>
    <row r="177" spans="1:12" ht="24" customHeight="1" x14ac:dyDescent="0.5">
      <c r="A177" s="76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</row>
    <row r="178" spans="1:12" ht="24" customHeight="1" x14ac:dyDescent="0.5">
      <c r="A178" s="76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</row>
    <row r="179" spans="1:12" ht="24" customHeight="1" x14ac:dyDescent="0.5">
      <c r="A179" s="76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</row>
    <row r="180" spans="1:12" ht="24" customHeight="1" x14ac:dyDescent="0.5">
      <c r="A180" s="76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</row>
    <row r="181" spans="1:12" ht="24" customHeight="1" x14ac:dyDescent="0.5">
      <c r="A181" s="76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</row>
    <row r="182" spans="1:12" ht="24" customHeight="1" x14ac:dyDescent="0.5">
      <c r="A182" s="76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</row>
    <row r="183" spans="1:12" ht="24" customHeight="1" x14ac:dyDescent="0.5">
      <c r="A183" s="76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</row>
    <row r="184" spans="1:12" ht="24" customHeight="1" x14ac:dyDescent="0.5">
      <c r="A184" s="76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</row>
    <row r="185" spans="1:12" ht="24" customHeight="1" x14ac:dyDescent="0.5">
      <c r="A185" s="76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</row>
    <row r="186" spans="1:12" ht="24" customHeight="1" x14ac:dyDescent="0.5">
      <c r="A186" s="76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</row>
    <row r="187" spans="1:12" ht="24" customHeight="1" x14ac:dyDescent="0.5">
      <c r="A187" s="76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</row>
    <row r="188" spans="1:12" ht="24" customHeight="1" x14ac:dyDescent="0.5">
      <c r="A188" s="76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</row>
    <row r="189" spans="1:12" ht="24" customHeight="1" x14ac:dyDescent="0.5">
      <c r="A189" s="76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</row>
    <row r="190" spans="1:12" ht="24" customHeight="1" x14ac:dyDescent="0.5">
      <c r="A190" s="76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</row>
    <row r="191" spans="1:12" ht="24" customHeight="1" x14ac:dyDescent="0.5">
      <c r="A191" s="76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</row>
    <row r="192" spans="1:12" ht="24" customHeight="1" x14ac:dyDescent="0.5">
      <c r="A192" s="76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</row>
    <row r="193" spans="1:12" ht="24" customHeight="1" x14ac:dyDescent="0.5">
      <c r="A193" s="76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</row>
    <row r="194" spans="1:12" ht="24" customHeight="1" x14ac:dyDescent="0.5">
      <c r="A194" s="76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</row>
    <row r="195" spans="1:12" ht="24" customHeight="1" x14ac:dyDescent="0.5">
      <c r="A195" s="76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</row>
    <row r="196" spans="1:12" ht="24" customHeight="1" x14ac:dyDescent="0.5">
      <c r="A196" s="76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</row>
    <row r="197" spans="1:12" ht="24" customHeight="1" x14ac:dyDescent="0.5">
      <c r="A197" s="76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</row>
    <row r="198" spans="1:12" ht="24" customHeight="1" x14ac:dyDescent="0.5">
      <c r="A198" s="76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</row>
    <row r="199" spans="1:12" ht="24" customHeight="1" x14ac:dyDescent="0.5">
      <c r="A199" s="76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</row>
    <row r="200" spans="1:12" ht="24" customHeight="1" x14ac:dyDescent="0.5">
      <c r="A200" s="76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</row>
    <row r="201" spans="1:12" ht="24" customHeight="1" x14ac:dyDescent="0.5">
      <c r="A201" s="76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</row>
    <row r="202" spans="1:12" ht="24" customHeight="1" x14ac:dyDescent="0.5">
      <c r="A202" s="76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</row>
    <row r="203" spans="1:12" ht="24" customHeight="1" x14ac:dyDescent="0.5">
      <c r="A203" s="76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</row>
    <row r="204" spans="1:12" ht="24" customHeight="1" x14ac:dyDescent="0.5">
      <c r="A204" s="76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</row>
    <row r="205" spans="1:12" ht="24" customHeight="1" x14ac:dyDescent="0.5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</row>
    <row r="206" spans="1:12" ht="24" customHeight="1" x14ac:dyDescent="0.5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</row>
    <row r="207" spans="1:12" ht="24" customHeight="1" x14ac:dyDescent="0.5">
      <c r="A207" s="76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</row>
    <row r="208" spans="1:12" ht="24" customHeight="1" x14ac:dyDescent="0.5">
      <c r="A208" s="76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</row>
    <row r="209" spans="1:12" ht="24" customHeight="1" x14ac:dyDescent="0.5">
      <c r="A209" s="76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</row>
    <row r="210" spans="1:12" ht="24" customHeight="1" x14ac:dyDescent="0.5">
      <c r="A210" s="76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</row>
    <row r="211" spans="1:12" ht="24" customHeight="1" x14ac:dyDescent="0.5">
      <c r="A211" s="76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</row>
    <row r="212" spans="1:12" ht="24" customHeight="1" x14ac:dyDescent="0.5">
      <c r="A212" s="76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</row>
    <row r="213" spans="1:12" ht="24" customHeight="1" x14ac:dyDescent="0.5">
      <c r="A213" s="76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</row>
    <row r="214" spans="1:12" ht="24" customHeight="1" x14ac:dyDescent="0.5">
      <c r="A214" s="76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</row>
    <row r="215" spans="1:12" ht="24" customHeight="1" x14ac:dyDescent="0.5">
      <c r="A215" s="76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</row>
    <row r="216" spans="1:12" ht="24" customHeight="1" x14ac:dyDescent="0.5">
      <c r="A216" s="76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</row>
    <row r="217" spans="1:12" ht="24" customHeight="1" x14ac:dyDescent="0.5">
      <c r="A217" s="76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</row>
    <row r="218" spans="1:12" ht="24" customHeight="1" x14ac:dyDescent="0.5">
      <c r="A218" s="76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</row>
    <row r="219" spans="1:12" ht="24" customHeight="1" x14ac:dyDescent="0.5">
      <c r="A219" s="76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</row>
    <row r="220" spans="1:12" ht="24" customHeight="1" x14ac:dyDescent="0.5">
      <c r="A220" s="76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</row>
    <row r="221" spans="1:12" ht="24" customHeight="1" x14ac:dyDescent="0.5">
      <c r="A221" s="76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</row>
    <row r="222" spans="1:12" ht="24" customHeight="1" x14ac:dyDescent="0.5">
      <c r="A222" s="76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</row>
    <row r="223" spans="1:12" ht="24" customHeight="1" x14ac:dyDescent="0.5">
      <c r="A223" s="76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</row>
    <row r="224" spans="1:12" ht="24" customHeight="1" x14ac:dyDescent="0.5">
      <c r="A224" s="76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</row>
    <row r="225" spans="1:12" ht="24" customHeight="1" x14ac:dyDescent="0.5">
      <c r="A225" s="76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</row>
    <row r="226" spans="1:12" ht="24" customHeight="1" x14ac:dyDescent="0.5">
      <c r="A226" s="76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</row>
    <row r="227" spans="1:12" ht="24" customHeight="1" x14ac:dyDescent="0.5">
      <c r="A227" s="76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</row>
    <row r="228" spans="1:12" ht="24" customHeight="1" x14ac:dyDescent="0.5">
      <c r="A228" s="76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</row>
    <row r="229" spans="1:12" ht="24" customHeight="1" x14ac:dyDescent="0.5">
      <c r="A229" s="7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</row>
    <row r="230" spans="1:12" ht="24" customHeight="1" x14ac:dyDescent="0.5">
      <c r="A230" s="76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</row>
    <row r="231" spans="1:12" ht="24" customHeight="1" x14ac:dyDescent="0.5">
      <c r="A231" s="76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</row>
    <row r="232" spans="1:12" ht="24" customHeight="1" x14ac:dyDescent="0.5">
      <c r="A232" s="76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</row>
    <row r="233" spans="1:12" ht="24" customHeight="1" x14ac:dyDescent="0.5">
      <c r="A233" s="76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</row>
    <row r="234" spans="1:12" ht="24" customHeight="1" x14ac:dyDescent="0.5">
      <c r="A234" s="76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</row>
    <row r="235" spans="1:12" ht="24" customHeight="1" x14ac:dyDescent="0.5">
      <c r="A235" s="76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</row>
    <row r="236" spans="1:12" ht="24" customHeight="1" x14ac:dyDescent="0.5">
      <c r="A236" s="76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</row>
    <row r="237" spans="1:12" ht="24" customHeight="1" x14ac:dyDescent="0.5">
      <c r="A237" s="76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</row>
    <row r="238" spans="1:12" ht="24" customHeight="1" x14ac:dyDescent="0.5">
      <c r="A238" s="76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</row>
    <row r="239" spans="1:12" ht="24" customHeight="1" x14ac:dyDescent="0.5">
      <c r="A239" s="76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</row>
    <row r="240" spans="1:12" ht="24" customHeight="1" x14ac:dyDescent="0.5">
      <c r="A240" s="76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</row>
    <row r="241" spans="1:12" ht="24" customHeight="1" x14ac:dyDescent="0.5">
      <c r="A241" s="76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</row>
    <row r="242" spans="1:12" ht="24" customHeight="1" x14ac:dyDescent="0.5">
      <c r="A242" s="76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</row>
    <row r="243" spans="1:12" ht="24" customHeight="1" x14ac:dyDescent="0.5">
      <c r="A243" s="76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</row>
  </sheetData>
  <mergeCells count="6">
    <mergeCell ref="E6:G6"/>
    <mergeCell ref="I6:K6"/>
    <mergeCell ref="E51:G51"/>
    <mergeCell ref="I51:K51"/>
    <mergeCell ref="E90:G90"/>
    <mergeCell ref="I90:K90"/>
  </mergeCells>
  <pageMargins left="0.78740157480314965" right="0.47244094488188981" top="0.51181102362204722" bottom="0.62992125984251968" header="0" footer="0.35433070866141736"/>
  <pageSetup paperSize="9" scale="84" firstPageNumber="9" fitToWidth="0" fitToHeight="0" orientation="portrait" useFirstPageNumber="1" r:id="rId1"/>
  <headerFooter>
    <oddFooter>&amp;R&amp;"Angsana New,ธรรมดา"&amp;P</oddFooter>
  </headerFooter>
  <rowBreaks count="2" manualBreakCount="2">
    <brk id="45" max="11" man="1"/>
    <brk id="8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ba91805-eef4-4edd-aa0f-6e66c4143f26" xsi:nil="true"/>
    <Reviewer_x0020_Sign_x002d_off xmlns="2ba91805-eef4-4edd-aa0f-6e66c4143f26" xsi:nil="true"/>
    <status xmlns="2ba91805-eef4-4edd-aa0f-6e66c4143f2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2CB1EB9B8A1E459BF7E47444A79549" ma:contentTypeVersion="6" ma:contentTypeDescription="Create a new document." ma:contentTypeScope="" ma:versionID="7e5a89adc363bb4c7beb30de4f070fdf">
  <xsd:schema xmlns:xsd="http://www.w3.org/2001/XMLSchema" xmlns:xs="http://www.w3.org/2001/XMLSchema" xmlns:p="http://schemas.microsoft.com/office/2006/metadata/properties" xmlns:ns2="2ba91805-eef4-4edd-aa0f-6e66c4143f26" targetNamespace="http://schemas.microsoft.com/office/2006/metadata/properties" ma:root="true" ma:fieldsID="f1309be2969fd8e018805d78c7908a04" ns2:_="">
    <xsd:import namespace="2ba91805-eef4-4edd-aa0f-6e66c4143f2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91805-eef4-4edd-aa0f-6e66c4143f2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union memberTypes="dms:Text">
          <xsd:simpleType>
            <xsd:restriction base="dms:Choice">
              <xsd:enumeration value="กำลังทำ"/>
              <xsd:enumeration value="เสร็จสิ้น"/>
              <xsd:enumeration value="ติดประเด็น"/>
              <xsd:enumeration value="แก้ไข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8FF962-FA22-409F-B728-9824DEB1AB91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2ba91805-eef4-4edd-aa0f-6e66c4143f26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72DD1BB-6EE1-4C4D-9E04-BF077B0FF9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4083E6-4C00-4BA3-800B-15A7255548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a91805-eef4-4edd-aa0f-6e66c4143f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</vt:lpstr>
      <vt:lpstr>6</vt:lpstr>
      <vt:lpstr>7</vt:lpstr>
      <vt:lpstr>8</vt:lpstr>
      <vt:lpstr>9-11</vt:lpstr>
      <vt:lpstr>'2-4'!Print_Area</vt:lpstr>
      <vt:lpstr>'5'!Print_Area</vt:lpstr>
      <vt:lpstr>'6'!Print_Area</vt:lpstr>
      <vt:lpstr>'7'!Print_Area</vt:lpstr>
      <vt:lpstr>'8'!Print_Area</vt:lpstr>
      <vt:lpstr>'9-11'!Print_Area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Pawaree Thepumnuaysuk</dc:creator>
  <cp:keywords/>
  <dc:description/>
  <cp:lastModifiedBy>ศุภณัฐ สุขสถิตย์</cp:lastModifiedBy>
  <cp:revision/>
  <cp:lastPrinted>2026-08-06T03:50:20Z</cp:lastPrinted>
  <dcterms:created xsi:type="dcterms:W3CDTF">2023-07-31T09:01:03Z</dcterms:created>
  <dcterms:modified xsi:type="dcterms:W3CDTF">2026-08-13T06:33:07Z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0x010100072CB1EB9B8A1E459BF7E47444A79549</vt:lpwstr>
  </property>
  <property fmtid="{D5CDD505-2E9C-101B-9397-08002B2CF9AE}" pid="3" name="MediaServiceImageTags">
    <vt:lpwstr/>
  </property>
  <property fmtid="{D5CDD505-2E9C-101B-9397-08002B2CF9AE}" pid="4" name="Order">
    <vt:r8>163700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Status">
    <vt:lpwstr>เสร็จสิ้น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