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9\Group TWZ (Q2'69)\1. TWZ\Current File (Part Engagement)\1. Audit FS\"/>
    </mc:Choice>
  </mc:AlternateContent>
  <xr:revisionPtr revIDLastSave="0" documentId="13_ncr:1_{BD2AB421-F24E-4413-84BD-02F54B2875FA}" xr6:coauthVersionLast="47" xr6:coauthVersionMax="47" xr10:uidLastSave="{00000000-0000-0000-0000-000000000000}"/>
  <bookViews>
    <workbookView xWindow="-120" yWindow="-120" windowWidth="29040" windowHeight="15720" tabRatio="771" activeTab="5" xr2:uid="{00000000-000D-0000-FFFF-FFFF00000000}"/>
  </bookViews>
  <sheets>
    <sheet name="SP" sheetId="2" r:id="rId1"/>
    <sheet name="CI (3M)" sheetId="10" r:id="rId2"/>
    <sheet name="CI (6M)" sheetId="7" r:id="rId3"/>
    <sheet name="EC Consol" sheetId="9" r:id="rId4"/>
    <sheet name="EC Separate" sheetId="8" r:id="rId5"/>
    <sheet name="CF" sheetId="6" r:id="rId6"/>
  </sheets>
  <externalReferences>
    <externalReference r:id="rId7"/>
  </externalReferences>
  <definedNames>
    <definedName name="___________________________________________PPE2" hidden="1">#REF!</definedName>
    <definedName name="__________________________________________PPE2" hidden="1">#REF!</definedName>
    <definedName name="_________________________________________PPE2" hidden="1">#REF!</definedName>
    <definedName name="________________________________________PPE2" hidden="1">#REF!</definedName>
    <definedName name="_______________________________________PPE2" hidden="1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a2">[1]!_____________________pa2</definedName>
    <definedName name="_____________________PPE2" hidden="1">#REF!</definedName>
    <definedName name="____________________PPE2" hidden="1">#REF!</definedName>
    <definedName name="___________________kkk1" hidden="1">#REF!</definedName>
    <definedName name="___________________pa2">[1]!___________________pa2</definedName>
    <definedName name="___________________PPE2" hidden="1">#REF!</definedName>
    <definedName name="__________________kkk1" hidden="1">#REF!</definedName>
    <definedName name="__________________PPE2" hidden="1">#REF!</definedName>
    <definedName name="_________________kkk1" hidden="1">#REF!</definedName>
    <definedName name="_________________pa2">[1]!_________________pa2</definedName>
    <definedName name="_________________PPE2" hidden="1">#REF!</definedName>
    <definedName name="________________kkk1" hidden="1">#REF!</definedName>
    <definedName name="________________pa2">[1]!________________pa2</definedName>
    <definedName name="________________PPE2" hidden="1">#REF!</definedName>
    <definedName name="_______________kkk1" hidden="1">#REF!</definedName>
    <definedName name="_______________pa2">[1]!_______________pa2</definedName>
    <definedName name="_______________PPE2" hidden="1">#REF!</definedName>
    <definedName name="______________kkk1" hidden="1">#REF!</definedName>
    <definedName name="______________PPE2" hidden="1">#REF!</definedName>
    <definedName name="_____________kkk1" hidden="1">#REF!</definedName>
    <definedName name="_____________pa2">[1]!_____________pa2</definedName>
    <definedName name="_____________PPE2" hidden="1">#REF!</definedName>
    <definedName name="____________kkk1" hidden="1">#REF!</definedName>
    <definedName name="____________pa2">[1]!____________pa2</definedName>
    <definedName name="____________PPE2" hidden="1">#REF!</definedName>
    <definedName name="___________kkk1" hidden="1">#REF!</definedName>
    <definedName name="___________pa2">[1]!___________pa2</definedName>
    <definedName name="___________PPE2" hidden="1">#REF!</definedName>
    <definedName name="__________kkk1" hidden="1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kk1" hidden="1">#REF!</definedName>
    <definedName name="_________pa2">[1]!_________pa2</definedName>
    <definedName name="_________PPE2" hidden="1">#REF!</definedName>
    <definedName name="________kkk1" hidden="1">#REF!</definedName>
    <definedName name="________nn2" hidden="1">{"'Model'!$A$1:$N$53"}</definedName>
    <definedName name="________PPE2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kk1" hidden="1">#REF!</definedName>
    <definedName name="_______nn2" hidden="1">{"'Model'!$A$1:$N$53"}</definedName>
    <definedName name="_______pa2">[1]!_______pa2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GM2" hidden="1">{#N/A,#N/A,TRUE,"M [OS-05]-00(1)"}</definedName>
    <definedName name="______kkk1" hidden="1">#REF!</definedName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GM2" hidden="1">{#N/A,#N/A,TRUE,"M [OS-05]-00(1)"}</definedName>
    <definedName name="_____kkk1" hidden="1">#REF!</definedName>
    <definedName name="_____pa2">[1]!_____pa2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GM2" hidden="1">{#N/A,#N/A,TRUE,"M [OS-05]-00(1)"}</definedName>
    <definedName name="____kkk1" hidden="1">#REF!</definedName>
    <definedName name="____pa2">[1]!____pa2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GM2" hidden="1">{#N/A,#N/A,TRUE,"M [OS-05]-00(1)"}</definedName>
    <definedName name="___K2" hidden="1">#REF!</definedName>
    <definedName name="___key2" hidden="1">#REF!</definedName>
    <definedName name="___kkk1" hidden="1">#REF!</definedName>
    <definedName name="___nn2" hidden="1">{"'Model'!$A$1:$N$53"}</definedName>
    <definedName name="___pa2">[1]!___pa2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GM2" hidden="1">{#N/A,#N/A,TRUE,"M [OS-05]-00(1)"}</definedName>
    <definedName name="__FDS_HYPERLINK_TOGGLE_STATE__" hidden="1">"ON"</definedName>
    <definedName name="__IntlFixup" hidden="1">TRUE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nn2" hidden="1">{"'Model'!$A$1:$N$53"}</definedName>
    <definedName name="__PP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_Q41110" hidden="1">{"'Model'!$A$1:$N$53"}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Aｸﾞﾗﾌ_5" hidden="1">#REF!</definedName>
    <definedName name="_10__123Graph_CCHART_4" hidden="1">#REF!</definedName>
    <definedName name="_11__123Graph_Aｸﾞﾗﾌ_6" hidden="1">#REF!</definedName>
    <definedName name="_11__123Graph_DCHART_4" hidden="1">#REF!</definedName>
    <definedName name="_1102" hidden="1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4__123Graph_ACHART_4" hidden="1">#REF!</definedName>
    <definedName name="_4__123Graph_AVALVE_BORE" hidden="1">#REF!</definedName>
    <definedName name="_5__123Graph_Aｸﾞﾗﾌ_ጻ" hidden="1">#REF!</definedName>
    <definedName name="_5__123Graph_BCHART_1" hidden="1">#REF!</definedName>
    <definedName name="_5IQ_PERCENT_CHANGE_EST_RECO_12MONTH_蔧耼　UT" hidden="1">"c3945"</definedName>
    <definedName name="_6__123Graph_Aｸﾞﾗﾌ_1" hidden="1">#REF!</definedName>
    <definedName name="_6__123Graph_BCHART_2" hidden="1">#REF!</definedName>
    <definedName name="_7__123Graph_Aグラフ_2" hidden="1">#REF!</definedName>
    <definedName name="_7__123Graph_BCHART_3" hidden="1">#REF!</definedName>
    <definedName name="_8__123Graph_Aｸﾞﾗﾌ_3" hidden="1">#REF!</definedName>
    <definedName name="_8__123Graph_BCHART_4" hidden="1">#REF!</definedName>
    <definedName name="_9__123Graph_Aｸﾞﾗﾌ_4" hidden="1">#REF!</definedName>
    <definedName name="_9__123Graph_CCHART_3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Bin" hidden="1">#REF!</definedName>
    <definedName name="_Dist_Values" hidden="1">#REF!</definedName>
    <definedName name="_Fill" hidden="1">#REF!</definedName>
    <definedName name="_Fill2" hidden="1">#REF!</definedName>
    <definedName name="_Fills" hidden="1">#REF!</definedName>
    <definedName name="_xlnm._FilterDatabase" localSheetId="0" hidden="1">SP!$M$71:$O$74</definedName>
    <definedName name="_xlnm._FilterDatabase" hidden="1">#REF!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11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ey4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2">[1]!_pa2</definedName>
    <definedName name="_Parse_In" hidden="1">#REF!</definedName>
    <definedName name="_Parse_Out" hidden="1">#REF!</definedName>
    <definedName name="_pp30" hidden="1">#REF!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_ZH111" hidden="1">{"'Model'!$A$1:$N$53"}</definedName>
    <definedName name="A" localSheetId="5">#REF!</definedName>
    <definedName name="A" localSheetId="1">#REF!</definedName>
    <definedName name="A" localSheetId="2">#REF!</definedName>
    <definedName name="A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_1" hidden="1">{"conso",#N/A,FALSE,"cash flow"}</definedName>
    <definedName name="AAA_DOCTOPS" hidden="1">"AAA_SET"</definedName>
    <definedName name="AAA_duser" hidden="1">"OFF"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_1" hidden="1">{"cashflow",#N/A,FALSE,"cash flow"}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_line1.0_" hidden="1">{#N/A,#N/A,FALSE,"Eff-SSC2"}</definedName>
    <definedName name="Access_Button" hidden="1">"tpds0409_RAW_DATA_0318_List"</definedName>
    <definedName name="AccessDatabase" hidden="1">"D:\車輌_famas\Exe_TEST.mdb"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fdfdfa">[1]!adfdfdfa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" hidden="1">{"'Model'!$A$1:$N$53"}</definedName>
    <definedName name="aree">[1]!aree</definedName>
    <definedName name="art" hidden="1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s" hidden="1">{"'Eng (page2)'!$A$1:$D$52"}</definedName>
    <definedName name="asgdsage" hidden="1">{#N/A,#N/A,FALSE,"Sheet1"}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">[1]!assss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1.1" hidden="1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TT" hidden="1">{#N/A,#N/A,TRUE,"M [OS-05]-00(1)"}</definedName>
    <definedName name="bb" localSheetId="5">#REF!</definedName>
    <definedName name="bb" localSheetId="1">#REF!</definedName>
    <definedName name="bb" localSheetId="2">#REF!</definedName>
    <definedName name="bb">#REF!</definedName>
    <definedName name="BBBB" hidden="1">{"'Eng (page2)'!$A$1:$D$52"}</definedName>
    <definedName name="bbbbbb" hidden="1">#REF!</definedName>
    <definedName name="bbc">[1]!bbc</definedName>
    <definedName name="bd" hidden="1">{"'Model'!$A$1:$N$53"}</definedName>
    <definedName name="be">[1]!be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k_1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r" hidden="1">{"'Model'!$A$1:$N$53"}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se">#REF!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mkc" hidden="1">{"'Model'!$A$1:$N$53"}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hidden="1">#REF!</definedName>
    <definedName name="Chemist" hidden="1">{#N/A,#N/A,FALSE,"Eff-SSC2"}</definedName>
    <definedName name="chutikarn" hidden="1">{#N/A,#N/A,FALSE,"Eff-SSC2"}</definedName>
    <definedName name="CIQWBGuid" hidden="1">"7e66b9a1-f9e1-42e0-b49c-8c4444b43c3a"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lumnTitle1">#REF!</definedName>
    <definedName name="ContentsHelp" hidden="1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hidden="1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 localSheetId="5">#REF!</definedName>
    <definedName name="d" localSheetId="1">#REF!</definedName>
    <definedName name="d" localSheetId="2">#REF!</definedName>
    <definedName name="d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sfas" hidden="1">#REF!</definedName>
    <definedName name="data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ds" hidden="1">{"'Model'!$A$1:$N$53"}</definedName>
    <definedName name="dd" hidden="1">{"conso",#N/A,FALSE,"cash flow"}</definedName>
    <definedName name="dd_1" hidden="1">{"conso",#N/A,FALSE,"cash flow"}</definedName>
    <definedName name="ddafd" hidden="1">{#N/A,#N/A,TRUE,"M [OS-05]-00(1)";#N/A,#N/A,TRUE,"M [OS-05]-00(1)"}</definedName>
    <definedName name="ddddd" localSheetId="5">#REF!</definedName>
    <definedName name="ddddd" localSheetId="1">#REF!</definedName>
    <definedName name="ddddd" localSheetId="2">#REF!</definedName>
    <definedName name="ddddd">#REF!</definedName>
    <definedName name="dddddd" hidden="1">{"'Eng (page2)'!$A$1:$D$52"}</definedName>
    <definedName name="ddsf" hidden="1">{#N/A,#N/A,FALSE,"C_01 CASE 1";#N/A,#N/A,FALSE,"C_01 CASE 2"}</definedName>
    <definedName name="DeleteRange" hidden="1">#REF!</definedName>
    <definedName name="DeleteTable" hidden="1">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fd">[1]!dfdfd</definedName>
    <definedName name="dfdofdf" hidden="1">{"'Eng (page2)'!$A$1:$D$52"}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G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awa" hidden="1">#REF!</definedName>
    <definedName name="dfwfwe">[1]!dfwfwe</definedName>
    <definedName name="dfwfwep">[1]!dfwfwep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oe" hidden="1">{"'Eng (page2)'!$A$1:$D$52"}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EE">#N/A</definedName>
    <definedName name="eeee" hidden="1">{"PT2000",#N/A,FALSE,"BL2000"}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_Bal">#REF!</definedName>
    <definedName name="enough">[1]!enough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f" hidden="1">{"'Eng (page2)'!$A$1:$D$52"}</definedName>
    <definedName name="fdfdfhjdf" hidden="1">#REF!</definedName>
    <definedName name="fdgh" hidden="1">{"cashflow",#N/A,FALSE,"cash flow"}</definedName>
    <definedName name="ffddd" hidden="1">{"'Model'!$A$1:$N$53"}</definedName>
    <definedName name="ffdfff" hidden="1">{"'Model'!$A$1:$N$53"}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ffdd" hidden="1">{"'Eng (page2)'!$A$1:$D$52"}</definedName>
    <definedName name="fg" localSheetId="5">#REF!</definedName>
    <definedName name="fg" localSheetId="1">#REF!</definedName>
    <definedName name="fg" localSheetId="2">#REF!</definedName>
    <definedName name="fg">#REF!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ll" hidden="1">#REF!</definedName>
    <definedName name="Fix" hidden="1">{"'Model'!$A$1:$N$53"}</definedName>
    <definedName name="frgfewq" hidden="1">{#N/A,#N/A,FALSE,"Sheet1"}</definedName>
    <definedName name="fse" hidden="1">{"'Model'!$A$1:$N$53"}</definedName>
    <definedName name="FSoPacific" hidden="1">{"BS",#N/A,FALSE,"USA"}</definedName>
    <definedName name="Full_Print">#REF!</definedName>
    <definedName name="fwegew2" hidden="1">{#N/A,#N/A,FALSE,"Sheet1"}</definedName>
    <definedName name="fx" hidden="1">{"'Model'!$A$1:$N$53"}</definedName>
    <definedName name="G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gs" hidden="1">#REF!</definedName>
    <definedName name="gh" hidden="1">{"'Eng (page2)'!$A$1:$D$52"}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w" hidden="1">{"'Model'!$A$1:$N$53"}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{"'Model'!$A$1:$N$53"}</definedName>
    <definedName name="hho" hidden="1">#REF!</definedName>
    <definedName name="hi" hidden="1">#REF!</definedName>
    <definedName name="hijo" hidden="1">{"'Eng (page2)'!$A$1:$D$52"}</definedName>
    <definedName name="HIP" hidden="1">{#N/A,#N/A,FALSE,"Sheet1"}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h">[1]!hjh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n.ModelVersion" hidden="1">1</definedName>
    <definedName name="hn.NoUpload" hidden="1">0</definedName>
    <definedName name="HOJA" hidden="1">{"RES-2002",#N/A,FALSE,"BL2000";"A1-2002",#N/A,FALSE,"BL2000";"A2-2002",#N/A,FALSE,"BL2000"}</definedName>
    <definedName name="HOP" hidden="1">{#N/A,#N/A,FALSE,"Sheet1"}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Mar" hidden="1">{"'Sheet1'!$A$14:$L$181"}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" hidden="1">{#N/A,#N/A,FALSE,"Eff-SSC2"}</definedName>
    <definedName name="Interest_Rate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Jas" hidden="1">{"'Feb 99'!$A$1:$G$30"}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j" hidden="1">{"'Eng (page2)'!$A$1:$D$52"}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jjjjjj" hidden="1">{"'Model'!$A$1:$N$53"}</definedName>
    <definedName name="jkmhcd" hidden="1">{"'Eng (page2)'!$A$1:$D$52"}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JULY2" hidden="1">{"'Sheet1'!$A$14:$L$181"}</definedName>
    <definedName name="July2_Mar" hidden="1">{"'Sheet1'!$A$14:$L$181"}</definedName>
    <definedName name="K2_WBEVMODE" hidden="1">-1</definedName>
    <definedName name="K2a" hidden="1">{#N/A,#N/A,FALSE,"Sheet1"}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HJGDFGFHGHJ_1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k" hidden="1">{"'Eng (page2)'!$A$1:$D$52"}</definedName>
    <definedName name="KKKKKK" hidden="1">#REF!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" hidden="1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st_Row">#N/A</definedName>
    <definedName name="Last_Row_7">IF([1]!Values_Entered_7,Header_Row_7+[1]!Number_of_Payments_7,Header_Row_7)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K" hidden="1">{#N/A,#N/A,FALSE,"Sheet1"}</definedName>
    <definedName name="limcoun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glfdkglknrekgl" hidden="1">#REF!</definedName>
    <definedName name="Loan_Amount">#REF!</definedName>
    <definedName name="Loan_Start">#REF!</definedName>
    <definedName name="Loan_Years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p" hidden="1">{"'Model'!$A$1:$N$53"}</definedName>
    <definedName name="lp" hidden="1">{"'Model'!$A$1:$N$53"}</definedName>
    <definedName name="lpo">#REF!</definedName>
    <definedName name="lso" hidden="1">{"'Model'!$A$1:$N$53"}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m" hidden="1">{"'Model'!$A$1:$N$53"}</definedName>
    <definedName name="Mar" hidden="1">{"'Sheet1'!$A$14:$L$181"}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x">[1]!max</definedName>
    <definedName name="MerrillPrintIt" hidden="1">#REF!</definedName>
    <definedName name="MH" hidden="1">{#N/A,#N/A,FALSE,"Eff-SSC2"}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" localSheetId="5">#REF!</definedName>
    <definedName name="mk" localSheetId="1">#REF!</definedName>
    <definedName name="mk" localSheetId="2">#REF!</definedName>
    <definedName name="mk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s">[1]!mms</definedName>
    <definedName name="ms">[1]!ms</definedName>
    <definedName name="MS.SUNASSADA">[1]!MS.SUNASSADA</definedName>
    <definedName name="MSK" hidden="1">#REF!</definedName>
    <definedName name="muay">[1]!muay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_1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n" hidden="1">{"'Model'!$A$1:$N$53"}</definedName>
    <definedName name="nok" hidden="1">#REF!</definedName>
    <definedName name="nu" hidden="1">{"cashflow",#N/A,FALSE,"cash flow"}</definedName>
    <definedName name="nu_1" hidden="1">{"cashflow",#N/A,FALSE,"cash flow"}</definedName>
    <definedName name="Number_of_Payments">MATCH(0.01,[1]!End_Bal,-1)+1</definedName>
    <definedName name="Number_of_Payments_7">MATCH(0.01,End_Bal_7,-1)+1</definedName>
    <definedName name="nut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{#N/A,#N/A,FALSE,"Eff-SSC2"}</definedName>
    <definedName name="olf" hidden="1">{#N/A,#N/A,FALSE,"HO Rates";#N/A,#N/A,FALSE,"HO Sum"}</definedName>
    <definedName name="olj" hidden="1">{"'Eng (page2)'!$A$1:$D$52"}</definedName>
    <definedName name="op" hidden="1">{"'Model'!$A$1:$N$53"}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">[1]!pa</definedName>
    <definedName name="PA_LEAD_12.31.07" hidden="1">{"'Model'!$A$1:$N$53"}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_1" hidden="1">{"conso",#N/A,FALSE,"cash flow"}</definedName>
    <definedName name="PCCC">[1]!PCCC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1" hidden="1">{"cashflow",#N/A,FALSE,"cash flow"}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i" hidden="1">{"'Model'!$A$1:$N$53"}</definedName>
    <definedName name="poiiuyytt" hidden="1">{#N/A,#N/A,FALSE,"Clients Office";#N/A,#N/A,FALSE,"Co Sum"}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5">CF!$A$1:$N$90</definedName>
    <definedName name="_xlnm.Print_Area" localSheetId="1">'CI (3M)'!$A$1:$O$49</definedName>
    <definedName name="_xlnm.Print_Area" localSheetId="2">'CI (6M)'!$A$1:$O$49</definedName>
    <definedName name="_xlnm.Print_Area" localSheetId="3">'EC Consol'!$A$1:$U$19</definedName>
    <definedName name="_xlnm.Print_Area" localSheetId="4">'EC Separate'!$A$1:$O$19</definedName>
    <definedName name="_xlnm.Print_Area" localSheetId="0">SP!$A$1:$O$94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1" hidden="1">{"'Model'!$A$1:$N$53"}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B_FileID" hidden="1">"L10003649.xls"</definedName>
    <definedName name="PUB_UserID" hidden="1">"MAYERX"</definedName>
    <definedName name="pyb" hidden="1">{"'Sheet1'!$A$14:$L$181"}</definedName>
    <definedName name="pyb_mar" hidden="1">{"'Sheet1'!$A$14:$L$181"}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e" hidden="1">{"'Model'!$A$1:$N$53"}</definedName>
    <definedName name="rea" hidden="1">{"'Model'!$A$1:$N$53"}</definedName>
    <definedName name="REC" hidden="1">{"conso",#N/A,FALSE,"cash flow"}</definedName>
    <definedName name="REC_1" hidden="1">{"conso",#N/A,FALSE,"cash flow"}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g" hidden="1">{"'Model'!$A$1:$N$53"}</definedName>
    <definedName name="rge" hidden="1">{"'Model'!$A$1:$N$53"}</definedName>
    <definedName name="rhrt" hidden="1">#REF!</definedName>
    <definedName name="rk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T" hidden="1">{#N/A,#N/A,FALSE,"Sheet1"}</definedName>
    <definedName name="rp" hidden="1">{"'Model'!$A$1:$N$53"}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f1fr" hidden="1">{#N/A,#N/A,FALSE,"Sheet1"}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rrr" hidden="1">{"'Eng (page2)'!$A$1:$D$52"}</definedName>
    <definedName name="rrrrrrrrrrrrrrrrrrrrrrrrrr" hidden="1">#N/A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RUN" hidden="1">#REF!</definedName>
    <definedName name="rung" hidden="1">{#N/A,#N/A,FALSE,"Eff-SSC2"}</definedName>
    <definedName name="RUT" hidden="1">{#N/A,#N/A,FALSE,"Sheet1"}</definedName>
    <definedName name="Rwvu.CapersView." hidden="1">#REF!</definedName>
    <definedName name="Rwvu.Japan_Capers_Ed_Pub." hidden="1">#REF!</definedName>
    <definedName name="Rwvu.KJP_CC." hidden="1">#REF!</definedName>
    <definedName name="ryhetteh" hidden="1">#REF!</definedName>
    <definedName name="s" hidden="1">{"'Model'!$A$1:$N$53"}</definedName>
    <definedName name="sA" hidden="1">{"'Eng (page2)'!$A$1:$D$52"}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 localSheetId="5">#REF!</definedName>
    <definedName name="sd" localSheetId="1">#REF!</definedName>
    <definedName name="sd" localSheetId="2">#REF!</definedName>
    <definedName name="sd">#REF!</definedName>
    <definedName name="sdhshd" hidden="1">{#N/A,#N/A,FALSE,"Sheet1"}</definedName>
    <definedName name="sdsd" hidden="1">{"'Eng (page2)'!$A$1:$D$52"}</definedName>
    <definedName name="sdsdf" hidden="1">#REF!</definedName>
    <definedName name="sdwsdwdw" hidden="1">#REF!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f" hidden="1">#REF!</definedName>
    <definedName name="sgr" hidden="1">#REF!</definedName>
    <definedName name="sgswre" hidden="1">#REF!</definedName>
    <definedName name="SH" hidden="1">{#N/A,#N/A,FALSE,"DI 2 YEAR MASTER SCHEDULE"}</definedName>
    <definedName name="sheet11" hidden="1">#REF!</definedName>
    <definedName name="sheets" hidden="1">{#N/A,#N/A,FALSE,"Field Rates";#N/A,#N/A,FALSE,"Field Sum"}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lkiw" hidden="1">{"'Model'!$A$1:$N$53"}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rt" hidden="1">#REF!</definedName>
    <definedName name="ssds" hidden="1">{"conso",#N/A,FALSE,"cash flow"}</definedName>
    <definedName name="sss" hidden="1">{"'Eng (page2)'!$A$1:$D$52"}</definedName>
    <definedName name="stamp" hidden="1">{"'Eng (page2)'!$A$1:$D$52"}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t" hidden="1">{"'Model'!$A$1:$N$53"}</definedName>
    <definedName name="t2g42" hidden="1">{#N/A,#N/A,FALSE,"Sheet1"}</definedName>
    <definedName name="tai" hidden="1">{"'Model'!$A$1:$N$53"}</definedName>
    <definedName name="tat" hidden="1">{#N/A,#N/A,FALSE,"HO Rates";#N/A,#N/A,FALSE,"HO Sum"}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_mar" hidden="1">{"'Sheet1'!$A$14:$L$181"}</definedName>
    <definedName name="TextRefCopyRangeCount" hidden="1">1</definedName>
    <definedName name="tjy" hidden="1">#REF!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M" hidden="1">{#N/A,#N/A,FALSE,"Sheet1"}</definedName>
    <definedName name="tre4r564t" hidden="1">{"'Eng (page2)'!$A$1:$D$52"}</definedName>
    <definedName name="trte" hidden="1">{#N/A,#N/A,FALSE,"PRJCTED QTRLY $'s"}</definedName>
    <definedName name="TRTTR" hidden="1">{#N/A,#N/A,FALSE,"C_01 CASE 1";#N/A,#N/A,FALSE,"C_01 CASE 2"}</definedName>
    <definedName name="tun" hidden="1">{"'Model'!$A$1:$N$53"}</definedName>
    <definedName name="u" hidden="1">{"'Model'!$A$1:$N$53"}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ujj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u" hidden="1">{"'Eng (page2)'!$A$1:$D$52"}</definedName>
    <definedName name="uuuu" hidden="1">#REF!</definedName>
    <definedName name="uuuuuu" hidden="1">{"B10-2000",#N/A,FALSE,"BL2000"}</definedName>
    <definedName name="uuuuuuu">#REF!</definedName>
    <definedName name="uyt">#REF!</definedName>
    <definedName name="v" hidden="1">{"'Model'!$A$1:$N$53"}</definedName>
    <definedName name="Values_Entered">IF([1]!Loan_Amount*[1]!Interest_Rate*[1]!Loan_Years*[1]!Loan_Start&gt;0,1,0)</definedName>
    <definedName name="Values_Entered_7">IF(Loan_Amount_7*Interest_Rate_7*Loan_Years_7*Loan_Start_7&gt;0,1,0)</definedName>
    <definedName name="VARA" hidden="1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RP" hidden="1">{"'Feb 99'!$A$1:$G$30"}</definedName>
    <definedName name="vvv" hidden="1">{"Japan_Capers_Ed_Pub",#N/A,FALSE,"DI 2 YEAR MASTER SCHEDULE"}</definedName>
    <definedName name="vvvv" hidden="1">{#N/A,#N/A,FALSE,"PRJCTED MNTHLY QTY's"}</definedName>
    <definedName name="vxvx" hidden="1">{"'Eng (page2)'!$A$1:$D$52"}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ida" hidden="1">{"conso",#N/A,FALSE,"cash flow"}</definedName>
    <definedName name="wanida_1" hidden="1">{"conso",#N/A,FALSE,"cash flow"}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_Mar" hidden="1">{"'Sheet1'!$A$14:$L$181"}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q" hidden="1">{"'Model'!$A$1:$N$53"}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ITE" hidden="1">{#N/A,#N/A,FALSE,"CCTV"}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ashflow._1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{"'Eng (page2)'!$A$1:$D$52"}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xx" hidden="1">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yuyuyuuty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しょげん" hidden="1">#REF!</definedName>
    <definedName name="เ" hidden="1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ก" hidden="1">#REF!</definedName>
    <definedName name="กกก" hidden="1">#REF!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ำไรครับ" hidden="1">#REF!</definedName>
    <definedName name="ข" hidden="1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เงินเดือน" hidden="1">{"'Eng (page2)'!$A$1:$D$52"}</definedName>
    <definedName name="จ" hidden="1">#REF!</definedName>
    <definedName name="จจ" hidden="1">#REF!</definedName>
    <definedName name="ด" hidden="1">#REF!</definedName>
    <definedName name="ดกหด" hidden="1">#REF!</definedName>
    <definedName name="ดดกด" hidden="1">{"'Model'!$A$1:$N$53"}</definedName>
    <definedName name="ต่อ" hidden="1">#REF!</definedName>
    <definedName name="ตาราง">#REF!</definedName>
    <definedName name="ตารางเดือน7">#REF!</definedName>
    <definedName name="ททท" hidden="1">#REF!</definedName>
    <definedName name="ทม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ฟกด" hidden="1">#REF!</definedName>
    <definedName name="ฟดได" hidden="1">#REF!</definedName>
    <definedName name="ยกไป" hidden="1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ห" hidden="1">#REF!</definedName>
    <definedName name="หมายเหตุ" hidden="1">#REF!</definedName>
    <definedName name="หมายเหตุประกอบงบ" hidden="1">#REF!</definedName>
    <definedName name="หีระ" hidden="1">#REF!</definedName>
    <definedName name="อแ" localSheetId="5">#REF!</definedName>
    <definedName name="อแ" localSheetId="1">#REF!</definedName>
    <definedName name="อแ" localSheetId="2">#REF!</definedName>
    <definedName name="อแ">#REF!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関連表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1" i="6" l="1"/>
  <c r="J51" i="6"/>
  <c r="N51" i="6"/>
  <c r="L51" i="6"/>
  <c r="I17" i="2" l="1"/>
  <c r="I44" i="10" l="1"/>
  <c r="I44" i="7"/>
  <c r="J10" i="6"/>
  <c r="N10" i="6"/>
  <c r="O17" i="8"/>
  <c r="S12" i="9" l="1"/>
  <c r="K12" i="9"/>
  <c r="I12" i="9"/>
  <c r="I14" i="9" s="1"/>
  <c r="G12" i="9"/>
  <c r="G14" i="9" s="1"/>
  <c r="E12" i="9"/>
  <c r="O17" i="9"/>
  <c r="Q17" i="9" s="1"/>
  <c r="Q12" i="9" l="1"/>
  <c r="E14" i="9"/>
  <c r="O25" i="2"/>
  <c r="K25" i="2"/>
  <c r="I25" i="2"/>
  <c r="M25" i="2"/>
  <c r="L77" i="6" l="1"/>
  <c r="I34" i="7" l="1"/>
  <c r="N74" i="6" l="1"/>
  <c r="L74" i="6"/>
  <c r="H74" i="6"/>
  <c r="J74" i="6"/>
  <c r="N66" i="6"/>
  <c r="L66" i="6"/>
  <c r="H66" i="6"/>
  <c r="J66" i="6"/>
  <c r="H77" i="6"/>
  <c r="O34" i="10"/>
  <c r="M34" i="10"/>
  <c r="K34" i="10"/>
  <c r="I34" i="10"/>
  <c r="O18" i="10"/>
  <c r="M18" i="10"/>
  <c r="K18" i="10"/>
  <c r="I18" i="10"/>
  <c r="O13" i="10"/>
  <c r="M13" i="10"/>
  <c r="K13" i="10"/>
  <c r="I13" i="10"/>
  <c r="O20" i="10" l="1"/>
  <c r="O24" i="10" s="1"/>
  <c r="O26" i="10" s="1"/>
  <c r="O35" i="10" s="1"/>
  <c r="K20" i="10"/>
  <c r="K24" i="10" s="1"/>
  <c r="K26" i="10" s="1"/>
  <c r="K35" i="10" s="1"/>
  <c r="M20" i="10"/>
  <c r="M24" i="10" s="1"/>
  <c r="M26" i="10" s="1"/>
  <c r="I20" i="10"/>
  <c r="I24" i="10" s="1"/>
  <c r="I26" i="10" s="1"/>
  <c r="I39" i="10" s="1"/>
  <c r="I43" i="10" s="1"/>
  <c r="M35" i="10" l="1"/>
  <c r="M39" i="10"/>
  <c r="M49" i="10" s="1"/>
  <c r="O39" i="10"/>
  <c r="K39" i="10"/>
  <c r="K49" i="10" s="1"/>
  <c r="I35" i="10"/>
  <c r="I41" i="10"/>
  <c r="I49" i="10"/>
  <c r="O49" i="10" l="1"/>
  <c r="O43" i="10"/>
  <c r="O45" i="10" s="1"/>
  <c r="M43" i="10"/>
  <c r="M45" i="10" s="1"/>
  <c r="M41" i="10"/>
  <c r="O41" i="10"/>
  <c r="K41" i="10"/>
  <c r="K43" i="10"/>
  <c r="K45" i="10" s="1"/>
  <c r="U12" i="9" l="1"/>
  <c r="I45" i="10" l="1"/>
  <c r="E18" i="8" l="1"/>
  <c r="I18" i="8"/>
  <c r="G18" i="8"/>
  <c r="M18" i="8"/>
  <c r="K18" i="8"/>
  <c r="S13" i="9"/>
  <c r="S14" i="9" s="1"/>
  <c r="O18" i="8" l="1"/>
  <c r="O12" i="8"/>
  <c r="M13" i="9" l="1"/>
  <c r="M14" i="9" s="1"/>
  <c r="E18" i="9"/>
  <c r="M13" i="8" l="1"/>
  <c r="M14" i="8" s="1"/>
  <c r="I14" i="8"/>
  <c r="M87" i="2" s="1"/>
  <c r="G14" i="8"/>
  <c r="E14" i="8"/>
  <c r="I18" i="9" l="1"/>
  <c r="G18" i="9"/>
  <c r="K41" i="2" l="1"/>
  <c r="U16" i="9" l="1"/>
  <c r="K62" i="2"/>
  <c r="O62" i="2"/>
  <c r="M62" i="2"/>
  <c r="I62" i="2"/>
  <c r="I91" i="2" l="1"/>
  <c r="S18" i="9"/>
  <c r="O18" i="9" l="1"/>
  <c r="M18" i="9"/>
  <c r="K34" i="7" l="1"/>
  <c r="M34" i="7"/>
  <c r="O34" i="7"/>
  <c r="M84" i="2" l="1"/>
  <c r="O83" i="2"/>
  <c r="O73" i="2"/>
  <c r="K73" i="2"/>
  <c r="K13" i="7"/>
  <c r="I89" i="2"/>
  <c r="O41" i="2"/>
  <c r="I87" i="2"/>
  <c r="O13" i="7"/>
  <c r="K18" i="7"/>
  <c r="O18" i="7"/>
  <c r="O20" i="7" l="1"/>
  <c r="O24" i="7" s="1"/>
  <c r="K20" i="7"/>
  <c r="K89" i="2"/>
  <c r="K74" i="2"/>
  <c r="O42" i="2"/>
  <c r="M83" i="2"/>
  <c r="O74" i="2"/>
  <c r="O13" i="9"/>
  <c r="O14" i="9" s="1"/>
  <c r="K42" i="2"/>
  <c r="O90" i="2"/>
  <c r="O92" i="2" s="1"/>
  <c r="K24" i="7" l="1"/>
  <c r="O26" i="7"/>
  <c r="O39" i="7" s="1"/>
  <c r="O49" i="7" s="1"/>
  <c r="O93" i="2"/>
  <c r="O96" i="2" s="1"/>
  <c r="K26" i="7" l="1"/>
  <c r="K39" i="7" s="1"/>
  <c r="K49" i="7" s="1"/>
  <c r="J55" i="6"/>
  <c r="O35" i="7"/>
  <c r="N55" i="6"/>
  <c r="K35" i="7" l="1"/>
  <c r="K43" i="7"/>
  <c r="K45" i="7" s="1"/>
  <c r="N76" i="6"/>
  <c r="N78" i="6" s="1"/>
  <c r="J76" i="6"/>
  <c r="J78" i="6" s="1"/>
  <c r="K41" i="7"/>
  <c r="O41" i="7"/>
  <c r="O43" i="7"/>
  <c r="O45" i="7" s="1"/>
  <c r="K18" i="9" l="1"/>
  <c r="U17" i="9" l="1"/>
  <c r="U18" i="9" s="1"/>
  <c r="Q18" i="9"/>
  <c r="M18" i="7" l="1"/>
  <c r="M13" i="7"/>
  <c r="M20" i="7" l="1"/>
  <c r="M24" i="7" s="1"/>
  <c r="L10" i="6" s="1"/>
  <c r="M73" i="2"/>
  <c r="M41" i="2"/>
  <c r="M42" i="2" s="1"/>
  <c r="L55" i="6" l="1"/>
  <c r="L76" i="6" s="1"/>
  <c r="M26" i="7"/>
  <c r="M35" i="7" s="1"/>
  <c r="M74" i="2"/>
  <c r="M39" i="7" l="1"/>
  <c r="M43" i="7" l="1"/>
  <c r="K13" i="8"/>
  <c r="M49" i="7"/>
  <c r="M41" i="7"/>
  <c r="M45" i="7"/>
  <c r="L78" i="6" l="1"/>
  <c r="L92" i="6" s="1"/>
  <c r="K14" i="8" l="1"/>
  <c r="O13" i="8"/>
  <c r="O14" i="8" s="1"/>
  <c r="I13" i="7"/>
  <c r="M88" i="2" l="1"/>
  <c r="M90" i="2" s="1"/>
  <c r="M92" i="2" s="1"/>
  <c r="I73" i="2"/>
  <c r="M93" i="2" l="1"/>
  <c r="M96" i="2" s="1"/>
  <c r="P14" i="8"/>
  <c r="I41" i="2"/>
  <c r="I42" i="2" l="1"/>
  <c r="I18" i="7" l="1"/>
  <c r="I20" i="7" l="1"/>
  <c r="I24" i="7" s="1"/>
  <c r="H10" i="6" l="1"/>
  <c r="H55" i="6" s="1"/>
  <c r="H76" i="6" s="1"/>
  <c r="I26" i="7"/>
  <c r="I39" i="7" s="1"/>
  <c r="K13" i="9" s="1"/>
  <c r="K14" i="9" s="1"/>
  <c r="I35" i="7" l="1"/>
  <c r="I49" i="7"/>
  <c r="I43" i="7"/>
  <c r="I45" i="7" s="1"/>
  <c r="I41" i="7"/>
  <c r="I74" i="2"/>
  <c r="Q13" i="9" l="1"/>
  <c r="Q14" i="9" s="1"/>
  <c r="I88" i="2"/>
  <c r="H78" i="6"/>
  <c r="H92" i="6" s="1"/>
  <c r="U13" i="9" l="1"/>
  <c r="U14" i="9" s="1"/>
  <c r="I83" i="2"/>
  <c r="I84" i="2"/>
  <c r="K90" i="2"/>
  <c r="K92" i="2" s="1"/>
  <c r="K93" i="2" s="1"/>
  <c r="K96" i="2" s="1"/>
  <c r="I90" i="2" l="1"/>
  <c r="I92" i="2" s="1"/>
  <c r="I93" i="2" s="1"/>
  <c r="I96" i="2" s="1"/>
  <c r="V14" i="9" l="1"/>
</calcChain>
</file>

<file path=xl/sharedStrings.xml><?xml version="1.0" encoding="utf-8"?>
<sst xmlns="http://schemas.openxmlformats.org/spreadsheetml/2006/main" count="371" uniqueCount="218">
  <si>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</si>
  <si>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</si>
  <si>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</si>
  <si>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</si>
  <si>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</si>
  <si>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</si>
  <si>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</si>
  <si>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</si>
  <si>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</si>
  <si>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</si>
  <si>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</si>
  <si>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</si>
  <si>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</si>
  <si>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</si>
  <si>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</si>
  <si>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</si>
  <si>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</si>
  <si>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</si>
  <si>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</si>
  <si>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</si>
  <si>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</si>
  <si>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</si>
  <si>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</si>
  <si>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</si>
  <si>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</si>
  <si>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</si>
  <si>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</si>
  <si>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</si>
  <si>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</si>
  <si>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</si>
  <si>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</si>
  <si>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</si>
  <si>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</si>
  <si>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</si>
  <si>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</si>
  <si>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</si>
  <si>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</si>
  <si>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</si>
  <si>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</si>
  <si>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</si>
  <si>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</si>
  <si>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</si>
  <si>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</si>
  <si>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</si>
  <si>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</si>
  <si>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</si>
  <si>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</si>
  <si>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</si>
  <si>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</si>
  <si>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</si>
  <si>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</si>
  <si>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</si>
  <si>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</si>
  <si>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</si>
  <si>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</si>
  <si>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</si>
  <si>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</si>
  <si>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</si>
  <si>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</si>
  <si>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</si>
  <si>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</si>
  <si>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</si>
  <si>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</si>
  <si>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</si>
  <si>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</si>
  <si>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</si>
  <si>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</si>
  <si>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</si>
  <si>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</si>
  <si>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</si>
  <si>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</si>
  <si>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</si>
  <si>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</si>
  <si>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</si>
  <si>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</si>
  <si>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</si>
  <si>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</si>
  <si>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</si>
  <si>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</si>
  <si>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</si>
  <si>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</si>
  <si>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</si>
  <si>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</si>
  <si>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</si>
  <si>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</si>
  <si>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</si>
  <si>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</si>
  <si>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</si>
  <si>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</si>
  <si>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</si>
  <si>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</si>
  <si>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</si>
  <si>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</si>
  <si>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</si>
  <si>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</si>
  <si>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</si>
  <si>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</si>
  <si>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</si>
  <si>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</si>
  <si>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</si>
  <si>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</si>
  <si>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</si>
  <si>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</si>
  <si>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</si>
  <si>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</si>
  <si>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</si>
  <si>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</si>
  <si>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</si>
  <si>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</si>
  <si>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</si>
  <si>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</si>
  <si>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</si>
  <si>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</si>
  <si>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</si>
  <si>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</si>
  <si>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</si>
  <si>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</si>
  <si>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</si>
  <si>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</si>
  <si>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</si>
  <si>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</si>
  <si>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</si>
  <si>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</si>
  <si>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</si>
  <si>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</si>
  <si>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</si>
  <si>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</si>
  <si>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</si>
  <si>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</si>
  <si>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</si>
  <si>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</si>
  <si>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</si>
  <si>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</si>
  <si>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</si>
  <si>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</si>
  <si>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</si>
  <si>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</si>
  <si>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</si>
  <si>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</si>
  <si>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</si>
  <si>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</si>
  <si>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</si>
  <si>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</si>
  <si>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</si>
  <si>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</si>
  <si>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</si>
  <si>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</si>
  <si>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</si>
  <si>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</si>
  <si>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</si>
  <si>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ที่ดิน อาคารและอุปกรณ์</t>
  </si>
  <si>
    <t>มูลค่าหุ้นละ 0.10 บาท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</si>
  <si>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</si>
  <si>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</si>
  <si>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</si>
  <si>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</si>
  <si>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</si>
  <si>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</si>
  <si>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</si>
  <si>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</si>
  <si>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</si>
  <si>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</si>
  <si>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</si>
  <si>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</si>
  <si>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</si>
  <si>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</si>
  <si>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</si>
  <si>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</si>
  <si>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</si>
  <si>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</si>
  <si>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</si>
  <si>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</si>
  <si>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</si>
  <si>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เงินสดจ่ายเพื่อซื้อสินทรัพย์ไม่มีตัวตน</t>
  </si>
  <si>
    <t>เงินให้กู้ยืมระยะสั้น - กิจการที่เกี่ยวข้องกัน</t>
  </si>
  <si>
    <t>งบฐานะการเงิน</t>
  </si>
  <si>
    <t>หุ้นกู้แปลงสภาพ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</si>
  <si>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</si>
  <si>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</si>
  <si>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</si>
  <si>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</si>
  <si>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</si>
  <si>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</si>
  <si>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หุ้นสามัญ 19,860,906,213  หุ้น</t>
  </si>
  <si>
    <t xml:space="preserve">หุ้นสามัญ  28,405,286,213 หุ้น </t>
  </si>
  <si>
    <t>ดอกเบี้ยจ่าย - สัญญาเช่า</t>
  </si>
  <si>
    <t>การปรับปรุงค่าเผื่อผลขาดทุนด้านเครดิตที่คาดว่าจะเกิดขึ้น (กลับรายการ)</t>
  </si>
  <si>
    <t>ภาษีเงินได้นิติบุคคลค้างจ่าย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</si>
  <si>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</si>
  <si>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</si>
  <si>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</si>
  <si>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การปรับปรุงด้วยหนี้สินอื่น เพิ่มขึ้น (ลดลง)</t>
  </si>
  <si>
    <t>2568</t>
  </si>
  <si>
    <t>ประมาณการหนี้สินหมุนเวียนอื่น</t>
  </si>
  <si>
    <t>ยอดคงเหลือ ณ วันที่ 1 มกราคม 2568</t>
  </si>
  <si>
    <t>การปรับปรุงเจ้าหนี้การค้าและเจ้าหนี้หมุนเวียนอื่น(เพิ่มขึ้น) ลดลง</t>
  </si>
  <si>
    <t>เงินสดรับเพื่อให้กู้ยืมแก่บุคคลอื่นหรือกิจการที่เกี่ยวข้องกัน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</si>
  <si>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</si>
  <si>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</si>
  <si>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เงินสดรับจากเงินฝากประจำ</t>
  </si>
  <si>
    <t>เงินสดรับ (จ่าย) อื่นจากกิจกรรมลงทุน</t>
  </si>
  <si>
    <t>เงินสด (จ่าย) อื่นจากกิจกรรมลงทุน - สินทรัพย์ทางการเงินไม่หมุนเวียน</t>
  </si>
  <si>
    <t>ณ วันที่ 30 มิถุนายน 2569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</si>
  <si>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</si>
  <si>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</si>
  <si>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2569</t>
  </si>
  <si>
    <t>30 มิถุนายน 2569</t>
  </si>
  <si>
    <t>31 ธันวาคม 2568</t>
  </si>
  <si>
    <t xml:space="preserve">- </t>
  </si>
  <si>
    <t>ลูกหนี้ตามสัญญาซื้อขายแบบเหมา</t>
  </si>
  <si>
    <t>ลูกหนี้การค้าและลูกหนี้หมุนเวียนอื่นๆ</t>
  </si>
  <si>
    <t xml:space="preserve">ประมาณการหนี้สินหมุนเวียนสำหรับผลประโยชน์พนักงาน </t>
  </si>
  <si>
    <t>ยอดคงเหลือ ณ วันที่ 1 มกราคม 2569</t>
  </si>
  <si>
    <t>ยอดคงเหลือ ณ วันที่ 30 มิถุนายน 2569</t>
  </si>
  <si>
    <t>สินทรัพย์ที่เกิดจากสัญญา</t>
  </si>
  <si>
    <t>การปรับปรุงจากการกระทบยอดกำไร (ขาดทุน)</t>
  </si>
  <si>
    <t>การปรับปรุงอื่นด้วยเงินสดที่เกิดจากการลงทุน - รายได้เงินปันผล</t>
  </si>
  <si>
    <t>เงินสดรับจากเงินปันผล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</si>
</sst>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d\ ดดดด\ bbbb"/>
    <numFmt numFmtId="196" formatCode="#,##0.00\ &quot;F&quot;;\-#,##0.00\ &quot;F&quot;"/>
    <numFmt numFmtId="197" formatCode="#,##0;\(#,##0\)"/>
    <numFmt numFmtId="198" formatCode="_-* #,##0.0000_-;\-* #,##0.0000_-;_-* &quot;-&quot;??_-;_-@_-"/>
    <numFmt numFmtId="199" formatCode="_(* #,##0.0000_);_(* \(#,##0.0000\);_(* &quot;-&quot;??_);_(@_)"/>
    <numFmt numFmtId="200" formatCode="_-* #,##0.000_-;\-* #,##0.000_-;_-* &quot;-&quot;??_-;_-@_-"/>
    <numFmt numFmtId="201" formatCode="\$#,##0.00;\(\$#,##0.00\)"/>
    <numFmt numFmtId="202" formatCode="\$#,##0;\(\$#,##0\)"/>
    <numFmt numFmtId="203" formatCode="_(* #,##0.00_);_(* \(#,##0.00\);_(* &quot;-&quot;_);_(@_)"/>
    <numFmt numFmtId="204" formatCode="_-* #,##0.00_-;\-* #,##0.00_-;_-* \-??_-;_-@_-"/>
    <numFmt numFmtId="205" formatCode="dd\-mmm\-yy_)"/>
    <numFmt numFmtId="206" formatCode="0.000000000000"/>
    <numFmt numFmtId="207" formatCode="[$-1070000]d/mm/yyyy;@"/>
    <numFmt numFmtId="208" formatCode="#,##0.00;[Black]\(#,##0.00\)"/>
    <numFmt numFmtId="209" formatCode="0.0%"/>
    <numFmt numFmtId="210" formatCode="_(&quot;$&quot;* #,##0.0_);_(&quot;$&quot;* \(#,##0.0\);_(&quot;$&quot;* &quot;0.0&quot;_);_(@_)"/>
    <numFmt numFmtId="211" formatCode="0.00_)"/>
    <numFmt numFmtId="212" formatCode="#,##0.0_);[Red]\(#,##0.0\)"/>
    <numFmt numFmtId="213" formatCode="_-* #,##0.00000_-;\-* #,##0.00000_-;_-* &quot;-&quot;??_-;_-@_-"/>
    <numFmt numFmtId="214" formatCode="_(* #,##0.000000_);_(* \(#,##0.000000\);_(* &quot;-&quot;??_);_(@_)"/>
    <numFmt numFmtId="215" formatCode="_(* #,##0.00000_);_(* \(#,##0.00000\);_(* &quot;-&quot;??_);_(@_)"/>
  </numFmts>
  <fonts count="84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  <font>
      <sz val="14"/>
      <name val="Angsana New"/>
      <family val="1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96">
    <xf numFmtId="0" fontId="0" fillId="0" borderId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9" fillId="0" borderId="0"/>
    <xf numFmtId="196" fontId="10" fillId="0" borderId="0"/>
    <xf numFmtId="196" fontId="12" fillId="0" borderId="0"/>
    <xf numFmtId="197" fontId="29" fillId="0" borderId="0"/>
    <xf numFmtId="196" fontId="12" fillId="0" borderId="0"/>
    <xf numFmtId="196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1" fontId="29" fillId="0" borderId="0"/>
    <xf numFmtId="205" fontId="10" fillId="0" borderId="0"/>
    <xf numFmtId="205" fontId="12" fillId="0" borderId="0"/>
    <xf numFmtId="201" fontId="29" fillId="0" borderId="0"/>
    <xf numFmtId="205" fontId="12" fillId="0" borderId="0"/>
    <xf numFmtId="205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29" fillId="0" borderId="0"/>
    <xf numFmtId="209" fontId="10" fillId="0" borderId="0"/>
    <xf numFmtId="209" fontId="12" fillId="0" borderId="0"/>
    <xf numFmtId="202" fontId="29" fillId="0" borderId="0"/>
    <xf numFmtId="209" fontId="12" fillId="0" borderId="0"/>
    <xf numFmtId="209" fontId="10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94">
    <xf numFmtId="0" fontId="0" fillId="0" borderId="0" xfId="0"/>
    <xf numFmtId="193" fontId="4" fillId="0" borderId="0" xfId="2276" applyNumberFormat="1" applyFont="1" applyFill="1" applyAlignment="1">
      <alignment vertical="center" shrinkToFit="1"/>
    </xf>
    <xf numFmtId="192" fontId="4" fillId="0" borderId="0" xfId="3078" applyNumberFormat="1" applyFont="1" applyFill="1" applyBorder="1" applyAlignment="1">
      <alignment vertical="center" shrinkToFit="1"/>
    </xf>
    <xf numFmtId="194" fontId="4" fillId="0" borderId="0" xfId="2276" applyNumberFormat="1" applyFont="1" applyFill="1" applyAlignment="1">
      <alignment vertical="center" shrinkToFit="1"/>
    </xf>
    <xf numFmtId="194" fontId="4" fillId="0" borderId="0" xfId="2217" applyNumberFormat="1" applyFont="1" applyFill="1" applyAlignment="1">
      <alignment vertical="center" shrinkToFit="1"/>
    </xf>
    <xf numFmtId="193" fontId="4" fillId="0" borderId="0" xfId="2276" applyNumberFormat="1" applyFont="1" applyFill="1" applyBorder="1" applyAlignment="1">
      <alignment vertical="center" shrinkToFit="1"/>
    </xf>
    <xf numFmtId="194" fontId="4" fillId="0" borderId="0" xfId="2276" applyNumberFormat="1" applyFont="1" applyFill="1" applyBorder="1" applyAlignment="1">
      <alignment vertical="center" shrinkToFit="1"/>
    </xf>
    <xf numFmtId="192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93" fontId="2" fillId="0" borderId="18" xfId="2276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94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94" fontId="2" fillId="0" borderId="0" xfId="2220" applyNumberFormat="1" applyFont="1" applyFill="1" applyBorder="1" applyAlignment="1">
      <alignment horizontal="center"/>
    </xf>
    <xf numFmtId="194" fontId="2" fillId="0" borderId="19" xfId="2220" applyNumberFormat="1" applyFont="1" applyFill="1" applyBorder="1" applyAlignment="1">
      <alignment horizontal="center"/>
    </xf>
    <xf numFmtId="194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94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93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94" fontId="2" fillId="0" borderId="19" xfId="3077" applyNumberFormat="1" applyFont="1" applyFill="1" applyBorder="1" applyAlignment="1">
      <alignment horizontal="center" vertical="center"/>
    </xf>
    <xf numFmtId="194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93" fontId="4" fillId="0" borderId="0" xfId="2276" applyNumberFormat="1" applyFont="1" applyFill="1" applyAlignment="1">
      <alignment vertical="center"/>
    </xf>
    <xf numFmtId="194" fontId="4" fillId="0" borderId="0" xfId="2276" applyNumberFormat="1" applyFont="1" applyFill="1" applyAlignment="1">
      <alignment vertical="center"/>
    </xf>
    <xf numFmtId="194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92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94" fontId="2" fillId="0" borderId="6" xfId="2217" applyNumberFormat="1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 shrinkToFit="1"/>
    </xf>
    <xf numFmtId="193" fontId="4" fillId="0" borderId="0" xfId="3078" applyNumberFormat="1" applyFont="1" applyFill="1" applyAlignment="1">
      <alignment vertical="center" shrinkToFit="1"/>
    </xf>
    <xf numFmtId="193" fontId="2" fillId="0" borderId="6" xfId="2276" applyNumberFormat="1" applyFont="1" applyFill="1" applyBorder="1" applyAlignment="1">
      <alignment vertical="center" shrinkToFit="1"/>
    </xf>
    <xf numFmtId="194" fontId="2" fillId="0" borderId="18" xfId="2217" applyNumberFormat="1" applyFont="1" applyFill="1" applyBorder="1" applyAlignment="1">
      <alignment vertical="center" shrinkToFit="1"/>
    </xf>
    <xf numFmtId="192" fontId="4" fillId="0" borderId="0" xfId="2276" applyFont="1" applyFill="1" applyBorder="1" applyAlignment="1">
      <alignment vertical="center" shrinkToFit="1"/>
    </xf>
    <xf numFmtId="192" fontId="2" fillId="0" borderId="0" xfId="2276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/>
    </xf>
    <xf numFmtId="193" fontId="4" fillId="0" borderId="0" xfId="3078" applyNumberFormat="1" applyFont="1" applyFill="1" applyAlignment="1">
      <alignment vertical="center"/>
    </xf>
    <xf numFmtId="192" fontId="4" fillId="0" borderId="0" xfId="3078" applyNumberFormat="1" applyFont="1" applyFill="1" applyBorder="1" applyAlignment="1">
      <alignment vertical="center"/>
    </xf>
    <xf numFmtId="194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49" fontId="4" fillId="0" borderId="0" xfId="2276" applyNumberFormat="1" applyFont="1" applyFill="1" applyAlignment="1">
      <alignment horizontal="center" vertical="center"/>
    </xf>
    <xf numFmtId="193" fontId="2" fillId="0" borderId="6" xfId="2217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 shrinkToFit="1"/>
    </xf>
    <xf numFmtId="194" fontId="4" fillId="0" borderId="0" xfId="3077" applyNumberFormat="1" applyFont="1" applyFill="1" applyAlignment="1">
      <alignment vertical="center"/>
    </xf>
    <xf numFmtId="193" fontId="4" fillId="0" borderId="0" xfId="3077" applyNumberFormat="1" applyFont="1" applyFill="1" applyAlignment="1">
      <alignment vertical="center"/>
    </xf>
    <xf numFmtId="192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92" fontId="4" fillId="0" borderId="0" xfId="2276" applyFont="1" applyFill="1" applyAlignment="1">
      <alignment vertical="center" shrinkToFit="1"/>
    </xf>
    <xf numFmtId="193" fontId="4" fillId="0" borderId="0" xfId="2217" applyNumberFormat="1" applyFont="1" applyFill="1" applyAlignment="1">
      <alignment vertical="center" shrinkToFit="1"/>
    </xf>
    <xf numFmtId="193" fontId="2" fillId="0" borderId="21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Border="1" applyAlignment="1">
      <alignment vertical="center" shrinkToFit="1"/>
    </xf>
    <xf numFmtId="194" fontId="4" fillId="0" borderId="0" xfId="3078" applyNumberFormat="1" applyFont="1" applyFill="1" applyAlignment="1">
      <alignment vertical="center"/>
    </xf>
    <xf numFmtId="193" fontId="2" fillId="0" borderId="19" xfId="3077" applyNumberFormat="1" applyFont="1" applyFill="1" applyBorder="1" applyAlignment="1">
      <alignment horizontal="center" vertical="center"/>
    </xf>
    <xf numFmtId="194" fontId="2" fillId="0" borderId="6" xfId="3967" quotePrefix="1" applyNumberFormat="1" applyFont="1" applyFill="1" applyBorder="1" applyAlignment="1">
      <alignment horizontal="center" vertical="center" shrinkToFit="1"/>
    </xf>
    <xf numFmtId="193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93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93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94" fontId="42" fillId="0" borderId="19" xfId="3967" quotePrefix="1" applyNumberFormat="1" applyFont="1" applyFill="1" applyBorder="1" applyAlignment="1">
      <alignment horizontal="center" vertical="center" shrinkToFit="1"/>
    </xf>
    <xf numFmtId="193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193" fontId="4" fillId="0" borderId="0" xfId="2276" applyNumberFormat="1" applyFont="1" applyFill="1" applyAlignment="1">
      <alignment horizontal="left" vertical="center" indent="1" shrinkToFit="1"/>
    </xf>
    <xf numFmtId="193" fontId="4" fillId="0" borderId="0" xfId="2317" applyNumberFormat="1" applyFont="1" applyFill="1" applyAlignment="1">
      <alignment vertical="center" shrinkToFit="1"/>
    </xf>
    <xf numFmtId="193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0" fontId="2" fillId="0" borderId="19" xfId="0" applyFont="1" applyBorder="1" applyAlignment="1">
      <alignment horizontal="center"/>
    </xf>
    <xf numFmtId="193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93" fontId="80" fillId="0" borderId="18" xfId="2317" applyNumberFormat="1" applyFont="1" applyFill="1" applyBorder="1" applyAlignment="1">
      <alignment vertical="center" shrinkToFit="1"/>
    </xf>
    <xf numFmtId="193" fontId="2" fillId="0" borderId="0" xfId="2317" applyNumberFormat="1" applyFont="1" applyFill="1" applyBorder="1" applyAlignment="1">
      <alignment vertical="center" shrinkToFit="1"/>
    </xf>
    <xf numFmtId="193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93" fontId="81" fillId="0" borderId="0" xfId="2317" applyNumberFormat="1" applyFont="1" applyFill="1" applyAlignment="1">
      <alignment vertical="center" shrinkToFit="1"/>
    </xf>
    <xf numFmtId="192" fontId="78" fillId="0" borderId="0" xfId="2276" applyFont="1" applyFill="1" applyAlignment="1">
      <alignment vertical="center"/>
    </xf>
    <xf numFmtId="193" fontId="78" fillId="0" borderId="0" xfId="3077" applyNumberFormat="1" applyFont="1" applyFill="1" applyAlignment="1">
      <alignment vertical="center"/>
    </xf>
    <xf numFmtId="193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99" fontId="78" fillId="0" borderId="0" xfId="2317" quotePrefix="1" applyNumberFormat="1" applyFont="1" applyFill="1" applyAlignment="1">
      <alignment horizontal="right" shrinkToFit="1"/>
    </xf>
    <xf numFmtId="198" fontId="78" fillId="0" borderId="0" xfId="2317" applyNumberFormat="1" applyFont="1" applyFill="1" applyAlignment="1">
      <alignment vertical="center" shrinkToFit="1"/>
    </xf>
    <xf numFmtId="198" fontId="78" fillId="0" borderId="0" xfId="2276" applyNumberFormat="1" applyFont="1" applyFill="1" applyAlignment="1">
      <alignment vertical="center" shrinkToFi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93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94" fontId="2" fillId="0" borderId="0" xfId="2311" applyNumberFormat="1" applyFont="1" applyFill="1" applyBorder="1" applyAlignment="1">
      <alignment shrinkToFit="1"/>
    </xf>
    <xf numFmtId="194" fontId="4" fillId="0" borderId="0" xfId="4607" applyNumberFormat="1" applyFont="1" applyFill="1"/>
    <xf numFmtId="194" fontId="2" fillId="0" borderId="19" xfId="4607" applyNumberFormat="1" applyFont="1" applyFill="1" applyBorder="1" applyAlignment="1">
      <alignment horizontal="right" vertical="center"/>
    </xf>
    <xf numFmtId="200" fontId="2" fillId="0" borderId="0" xfId="0" applyNumberFormat="1" applyFont="1" applyAlignment="1">
      <alignment horizontal="center"/>
    </xf>
    <xf numFmtId="200" fontId="2" fillId="0" borderId="19" xfId="0" applyNumberFormat="1" applyFont="1" applyBorder="1" applyAlignment="1">
      <alignment horizontal="center"/>
    </xf>
    <xf numFmtId="194" fontId="2" fillId="0" borderId="18" xfId="2311" applyNumberFormat="1" applyFont="1" applyFill="1" applyBorder="1" applyAlignment="1">
      <alignment shrinkToFit="1"/>
    </xf>
    <xf numFmtId="194" fontId="77" fillId="0" borderId="19" xfId="2276" applyNumberFormat="1" applyFont="1" applyFill="1" applyBorder="1" applyAlignment="1">
      <alignment horizontal="center" vertical="center"/>
    </xf>
    <xf numFmtId="43" fontId="4" fillId="0" borderId="0" xfId="2617" applyFont="1" applyFill="1" applyAlignment="1">
      <alignment vertical="center" shrinkToFit="1"/>
    </xf>
    <xf numFmtId="192" fontId="4" fillId="0" borderId="0" xfId="2317" applyNumberFormat="1" applyFont="1" applyFill="1" applyAlignment="1">
      <alignment vertical="center" shrinkToFit="1"/>
    </xf>
    <xf numFmtId="192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94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94" fontId="4" fillId="0" borderId="0" xfId="2317" applyNumberFormat="1" applyFont="1" applyFill="1"/>
    <xf numFmtId="43" fontId="4" fillId="0" borderId="0" xfId="2317" applyFont="1" applyFill="1" applyBorder="1"/>
    <xf numFmtId="194" fontId="2" fillId="0" borderId="0" xfId="2317" applyNumberFormat="1" applyFont="1" applyFill="1" applyBorder="1"/>
    <xf numFmtId="43" fontId="2" fillId="0" borderId="0" xfId="2317" applyFont="1" applyFill="1" applyBorder="1"/>
    <xf numFmtId="0" fontId="4" fillId="0" borderId="0" xfId="3690" applyFont="1" applyAlignment="1">
      <alignment vertical="center"/>
    </xf>
    <xf numFmtId="0" fontId="13" fillId="0" borderId="0" xfId="3690" applyFont="1" applyAlignment="1">
      <alignment horizontal="center" vertical="center"/>
    </xf>
    <xf numFmtId="194" fontId="2" fillId="0" borderId="0" xfId="0" applyNumberFormat="1" applyFont="1" applyAlignment="1">
      <alignment horizontal="center" shrinkToFit="1"/>
    </xf>
    <xf numFmtId="194" fontId="79" fillId="0" borderId="20" xfId="2217" applyNumberFormat="1" applyFont="1" applyFill="1" applyBorder="1" applyAlignment="1">
      <alignment vertical="center" shrinkToFit="1"/>
    </xf>
    <xf numFmtId="193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193" fontId="4" fillId="0" borderId="0" xfId="3690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4" fillId="0" borderId="0" xfId="3297" applyFont="1" applyAlignment="1">
      <alignment vertical="center"/>
    </xf>
    <xf numFmtId="0" fontId="78" fillId="0" borderId="0" xfId="3690" applyFont="1" applyAlignment="1">
      <alignment vertical="center"/>
    </xf>
    <xf numFmtId="0" fontId="4" fillId="0" borderId="0" xfId="3689" applyFont="1" applyAlignment="1">
      <alignment vertical="center" shrinkToFit="1"/>
    </xf>
    <xf numFmtId="0" fontId="2" fillId="0" borderId="0" xfId="3689" applyFont="1" applyAlignment="1">
      <alignment vertical="center"/>
    </xf>
    <xf numFmtId="0" fontId="4" fillId="0" borderId="0" xfId="3689" applyFont="1" applyAlignment="1">
      <alignment horizontal="center" vertical="center"/>
    </xf>
    <xf numFmtId="193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3" fontId="78" fillId="0" borderId="0" xfId="3690" applyNumberFormat="1" applyFont="1" applyAlignment="1">
      <alignment vertical="center"/>
    </xf>
    <xf numFmtId="194" fontId="2" fillId="0" borderId="0" xfId="2217" applyNumberFormat="1" applyFont="1" applyFill="1" applyBorder="1" applyAlignment="1">
      <alignment vertical="center" shrinkToFit="1"/>
    </xf>
    <xf numFmtId="213" fontId="78" fillId="0" borderId="0" xfId="2217" quotePrefix="1" applyNumberFormat="1" applyFont="1" applyFill="1" applyAlignment="1">
      <alignment horizontal="right" shrinkToFit="1"/>
    </xf>
    <xf numFmtId="215" fontId="78" fillId="0" borderId="0" xfId="2317" quotePrefix="1" applyNumberFormat="1" applyFont="1" applyFill="1" applyAlignment="1">
      <alignment horizontal="right" shrinkToFit="1"/>
    </xf>
    <xf numFmtId="214" fontId="78" fillId="0" borderId="0" xfId="2317" applyNumberFormat="1" applyFont="1" applyFill="1" applyAlignment="1">
      <alignment vertical="center" shrinkToFit="1"/>
    </xf>
    <xf numFmtId="193" fontId="4" fillId="0" borderId="0" xfId="3078" applyNumberFormat="1" applyFont="1" applyFill="1" applyBorder="1" applyAlignment="1">
      <alignment vertical="center" shrinkToFit="1"/>
    </xf>
    <xf numFmtId="194" fontId="4" fillId="0" borderId="0" xfId="4607" applyNumberFormat="1" applyFont="1" applyFill="1" applyAlignment="1">
      <alignment vertical="center" shrinkToFit="1"/>
    </xf>
    <xf numFmtId="194" fontId="2" fillId="0" borderId="0" xfId="2220" applyNumberFormat="1" applyFont="1" applyFill="1" applyBorder="1" applyAlignment="1" applyProtection="1">
      <alignment horizontal="center"/>
      <protection locked="0"/>
    </xf>
    <xf numFmtId="194" fontId="2" fillId="0" borderId="19" xfId="2220" applyNumberFormat="1" applyFont="1" applyFill="1" applyBorder="1" applyAlignment="1" applyProtection="1">
      <alignment horizontal="center"/>
      <protection locked="0"/>
    </xf>
    <xf numFmtId="194" fontId="4" fillId="0" borderId="0" xfId="4607" applyNumberFormat="1" applyFont="1" applyFill="1" applyAlignment="1">
      <alignment horizontal="center" vertical="center" shrinkToFit="1"/>
    </xf>
    <xf numFmtId="49" fontId="76" fillId="0" borderId="0" xfId="2276" applyNumberFormat="1" applyFont="1" applyFill="1" applyAlignment="1">
      <alignment vertical="center"/>
    </xf>
    <xf numFmtId="192" fontId="76" fillId="0" borderId="0" xfId="2276" applyFont="1" applyFill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93" fontId="76" fillId="0" borderId="0" xfId="3690" applyNumberFormat="1" applyFont="1" applyAlignment="1">
      <alignment vertical="center"/>
    </xf>
    <xf numFmtId="193" fontId="76" fillId="0" borderId="0" xfId="3689" applyNumberFormat="1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194" fontId="78" fillId="0" borderId="0" xfId="2217" applyNumberFormat="1" applyFont="1" applyFill="1" applyAlignment="1">
      <alignment vertical="center" shrinkToFit="1"/>
    </xf>
    <xf numFmtId="194" fontId="4" fillId="0" borderId="19" xfId="2217" applyNumberFormat="1" applyFont="1" applyFill="1" applyBorder="1" applyAlignment="1">
      <alignment vertical="center"/>
    </xf>
    <xf numFmtId="194" fontId="4" fillId="0" borderId="0" xfId="3077" applyNumberFormat="1" applyFont="1" applyFill="1" applyBorder="1" applyAlignment="1">
      <alignment vertical="center"/>
    </xf>
    <xf numFmtId="194" fontId="76" fillId="0" borderId="0" xfId="2276" applyNumberFormat="1" applyFont="1" applyFill="1" applyAlignment="1">
      <alignment vertical="center"/>
    </xf>
    <xf numFmtId="215" fontId="78" fillId="0" borderId="0" xfId="2317" applyNumberFormat="1" applyFont="1" applyFill="1" applyAlignment="1">
      <alignment vertical="center" shrinkToFit="1"/>
    </xf>
    <xf numFmtId="215" fontId="78" fillId="0" borderId="0" xfId="2276" applyNumberFormat="1" applyFont="1" applyFill="1" applyAlignment="1">
      <alignment vertical="center" shrinkToFit="1"/>
    </xf>
    <xf numFmtId="193" fontId="76" fillId="0" borderId="0" xfId="2276" applyNumberFormat="1" applyFont="1" applyFill="1" applyAlignment="1">
      <alignment vertical="center"/>
    </xf>
    <xf numFmtId="0" fontId="13" fillId="0" borderId="0" xfId="0" quotePrefix="1" applyFont="1" applyAlignment="1">
      <alignment horizontal="center" vertical="center"/>
    </xf>
    <xf numFmtId="194" fontId="4" fillId="0" borderId="0" xfId="4607" applyNumberFormat="1" applyFont="1" applyFill="1" applyAlignment="1">
      <alignment vertical="center"/>
    </xf>
    <xf numFmtId="193" fontId="4" fillId="0" borderId="0" xfId="2617" applyNumberFormat="1" applyFont="1" applyFill="1" applyAlignment="1">
      <alignment vertical="center" shrinkToFit="1"/>
    </xf>
    <xf numFmtId="193" fontId="2" fillId="0" borderId="18" xfId="2276" applyNumberFormat="1" applyFont="1" applyFill="1" applyBorder="1" applyAlignment="1">
      <alignment horizontal="center" vertical="center" shrinkToFit="1"/>
    </xf>
    <xf numFmtId="0" fontId="13" fillId="0" borderId="0" xfId="3078" quotePrefix="1" applyNumberFormat="1" applyFont="1" applyFill="1" applyBorder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4" fillId="0" borderId="0" xfId="369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193" fontId="2" fillId="0" borderId="0" xfId="3690" applyNumberFormat="1" applyFont="1" applyAlignment="1">
      <alignment horizontal="center" vertical="center"/>
    </xf>
    <xf numFmtId="193" fontId="4" fillId="0" borderId="0" xfId="3297" applyNumberFormat="1" applyFont="1" applyAlignment="1">
      <alignment vertical="center"/>
    </xf>
    <xf numFmtId="193" fontId="2" fillId="0" borderId="0" xfId="3689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193" fontId="2" fillId="0" borderId="0" xfId="0" quotePrefix="1" applyNumberFormat="1" applyFont="1" applyAlignment="1">
      <alignment horizontal="center" vertical="center" shrinkToFit="1"/>
    </xf>
    <xf numFmtId="195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95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92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93" fontId="4" fillId="0" borderId="0" xfId="0" applyNumberFormat="1" applyFont="1" applyAlignment="1">
      <alignment vertical="center" shrinkToFit="1"/>
    </xf>
    <xf numFmtId="0" fontId="13" fillId="0" borderId="0" xfId="3690" applyFont="1" applyAlignment="1">
      <alignment vertical="center"/>
    </xf>
    <xf numFmtId="0" fontId="2" fillId="0" borderId="0" xfId="3690" applyFont="1" applyAlignment="1">
      <alignment vertical="center" shrinkToFit="1"/>
    </xf>
    <xf numFmtId="0" fontId="13" fillId="0" borderId="0" xfId="4123" applyFont="1" applyAlignment="1">
      <alignment horizontal="center" vertical="center"/>
    </xf>
    <xf numFmtId="0" fontId="4" fillId="0" borderId="0" xfId="3688" applyFont="1" applyAlignment="1">
      <alignment vertical="center"/>
    </xf>
    <xf numFmtId="43" fontId="4" fillId="0" borderId="0" xfId="3690" applyNumberFormat="1" applyFont="1" applyAlignment="1">
      <alignment vertical="center"/>
    </xf>
    <xf numFmtId="0" fontId="2" fillId="0" borderId="0" xfId="3690" applyFont="1" applyAlignment="1">
      <alignment horizontal="center" vertical="center"/>
    </xf>
    <xf numFmtId="197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43" fontId="2" fillId="0" borderId="0" xfId="2217" applyFont="1" applyAlignment="1">
      <alignment vertical="center"/>
    </xf>
    <xf numFmtId="43" fontId="2" fillId="0" borderId="0" xfId="3689" applyNumberFormat="1" applyFont="1" applyAlignment="1">
      <alignment vertical="center"/>
    </xf>
    <xf numFmtId="193" fontId="2" fillId="0" borderId="0" xfId="0" applyNumberFormat="1" applyFont="1" applyAlignment="1">
      <alignment horizontal="center" vertical="center" shrinkToFit="1"/>
    </xf>
    <xf numFmtId="193" fontId="4" fillId="0" borderId="0" xfId="2317" applyNumberFormat="1" applyFont="1" applyFill="1" applyAlignment="1">
      <alignment vertical="center"/>
    </xf>
    <xf numFmtId="193" fontId="2" fillId="0" borderId="18" xfId="2217" applyNumberFormat="1" applyFont="1" applyFill="1" applyBorder="1" applyAlignment="1">
      <alignment vertical="center" shrinkToFit="1"/>
    </xf>
    <xf numFmtId="194" fontId="2" fillId="0" borderId="20" xfId="2217" applyNumberFormat="1" applyFont="1" applyFill="1" applyBorder="1" applyAlignment="1">
      <alignment vertical="center" shrinkToFit="1"/>
    </xf>
    <xf numFmtId="193" fontId="4" fillId="0" borderId="19" xfId="3078" applyNumberFormat="1" applyFont="1" applyFill="1" applyBorder="1" applyAlignment="1">
      <alignment vertical="center"/>
    </xf>
    <xf numFmtId="194" fontId="2" fillId="0" borderId="0" xfId="3690" applyNumberFormat="1" applyFont="1" applyAlignment="1">
      <alignment vertical="center"/>
    </xf>
    <xf numFmtId="194" fontId="4" fillId="0" borderId="0" xfId="2217" applyNumberFormat="1" applyFont="1" applyFill="1" applyAlignment="1">
      <alignment horizontal="center" vertical="center" shrinkToFit="1"/>
    </xf>
    <xf numFmtId="193" fontId="80" fillId="0" borderId="0" xfId="2317" applyNumberFormat="1" applyFont="1" applyFill="1" applyBorder="1" applyAlignment="1">
      <alignment vertical="center" shrinkToFit="1"/>
    </xf>
    <xf numFmtId="192" fontId="81" fillId="0" borderId="0" xfId="2276" applyFont="1" applyFill="1" applyAlignment="1">
      <alignment vertical="center" shrinkToFit="1"/>
    </xf>
    <xf numFmtId="194" fontId="4" fillId="0" borderId="0" xfId="3297" applyNumberFormat="1" applyFont="1" applyAlignment="1">
      <alignment vertical="center"/>
    </xf>
    <xf numFmtId="194" fontId="2" fillId="0" borderId="0" xfId="3967" applyNumberFormat="1" applyFont="1" applyFill="1" applyBorder="1" applyAlignment="1">
      <alignment horizontal="center" vertical="center" shrinkToFit="1"/>
    </xf>
    <xf numFmtId="194" fontId="2" fillId="0" borderId="0" xfId="2276" applyNumberFormat="1" applyFont="1" applyFill="1" applyBorder="1" applyAlignment="1">
      <alignment vertical="center" shrinkToFit="1"/>
    </xf>
    <xf numFmtId="194" fontId="2" fillId="0" borderId="18" xfId="2276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94" fontId="2" fillId="0" borderId="0" xfId="4607" applyNumberFormat="1" applyFont="1" applyFill="1" applyBorder="1" applyAlignment="1">
      <alignment horizontal="right" vertical="center"/>
    </xf>
    <xf numFmtId="194" fontId="2" fillId="0" borderId="0" xfId="3967" quotePrefix="1" applyNumberFormat="1" applyFont="1" applyFill="1" applyBorder="1" applyAlignment="1">
      <alignment horizontal="center" vertical="center" shrinkToFit="1"/>
    </xf>
    <xf numFmtId="193" fontId="2" fillId="0" borderId="0" xfId="2276" applyNumberFormat="1" applyFont="1" applyFill="1" applyBorder="1" applyAlignment="1">
      <alignment horizontal="center" vertical="center" shrinkToFit="1"/>
    </xf>
    <xf numFmtId="193" fontId="4" fillId="0" borderId="0" xfId="2217" applyNumberFormat="1" applyFont="1" applyFill="1" applyBorder="1" applyAlignment="1">
      <alignment vertical="center" shrinkToFit="1"/>
    </xf>
    <xf numFmtId="193" fontId="4" fillId="0" borderId="19" xfId="2276" applyNumberFormat="1" applyFont="1" applyFill="1" applyBorder="1" applyAlignment="1">
      <alignment vertical="center"/>
    </xf>
    <xf numFmtId="194" fontId="4" fillId="0" borderId="0" xfId="3689" applyNumberFormat="1" applyFont="1" applyAlignment="1">
      <alignment vertical="center"/>
    </xf>
    <xf numFmtId="0" fontId="78" fillId="0" borderId="0" xfId="3297" applyFont="1" applyAlignment="1">
      <alignment vertical="center"/>
    </xf>
    <xf numFmtId="43" fontId="4" fillId="0" borderId="0" xfId="4653" applyFont="1" applyBorder="1" applyAlignment="1">
      <alignment vertical="center"/>
    </xf>
    <xf numFmtId="43" fontId="4" fillId="0" borderId="0" xfId="3689" applyNumberFormat="1" applyFont="1" applyAlignment="1">
      <alignment vertical="center"/>
    </xf>
    <xf numFmtId="193" fontId="4" fillId="0" borderId="0" xfId="4653" applyNumberFormat="1" applyFont="1" applyFill="1" applyBorder="1" applyAlignment="1">
      <alignment vertical="center" shrinkToFit="1"/>
    </xf>
    <xf numFmtId="193" fontId="0" fillId="0" borderId="0" xfId="0" applyNumberFormat="1"/>
    <xf numFmtId="0" fontId="43" fillId="0" borderId="0" xfId="0" applyFont="1" applyAlignment="1">
      <alignment vertical="center"/>
    </xf>
    <xf numFmtId="49" fontId="82" fillId="0" borderId="0" xfId="0" quotePrefix="1" applyNumberFormat="1" applyFont="1"/>
    <xf numFmtId="0" fontId="81" fillId="0" borderId="0" xfId="3689" applyFont="1" applyAlignment="1">
      <alignment vertical="center"/>
    </xf>
    <xf numFmtId="193" fontId="78" fillId="0" borderId="0" xfId="2276" applyNumberFormat="1" applyFont="1" applyFill="1" applyBorder="1" applyAlignment="1">
      <alignment vertical="center" shrinkToFit="1"/>
    </xf>
    <xf numFmtId="194" fontId="4" fillId="0" borderId="0" xfId="4653" applyNumberFormat="1" applyFont="1" applyFill="1" applyAlignment="1">
      <alignment vertical="center" shrinkToFit="1"/>
    </xf>
    <xf numFmtId="193" fontId="78" fillId="0" borderId="0" xfId="2276" applyNumberFormat="1" applyFont="1" applyFill="1" applyAlignment="1">
      <alignment vertical="center" shrinkToFit="1"/>
    </xf>
    <xf numFmtId="193" fontId="4" fillId="0" borderId="0" xfId="4653" applyNumberFormat="1" applyFont="1" applyFill="1" applyAlignment="1">
      <alignment vertical="center" shrinkToFit="1"/>
    </xf>
    <xf numFmtId="193" fontId="4" fillId="0" borderId="21" xfId="2276" applyNumberFormat="1" applyFont="1" applyFill="1" applyBorder="1" applyAlignment="1">
      <alignment vertical="center" shrinkToFit="1"/>
    </xf>
    <xf numFmtId="194" fontId="4" fillId="0" borderId="0" xfId="4653" applyNumberFormat="1" applyFont="1" applyFill="1" applyAlignment="1">
      <alignment vertical="center"/>
    </xf>
    <xf numFmtId="0" fontId="4" fillId="0" borderId="0" xfId="3297" applyFont="1" applyAlignment="1">
      <alignment vertical="center" shrinkToFit="1"/>
    </xf>
    <xf numFmtId="193" fontId="83" fillId="0" borderId="0" xfId="2276" applyNumberFormat="1" applyFont="1" applyFill="1" applyBorder="1" applyAlignment="1">
      <alignment vertical="center" shrinkToFit="1"/>
    </xf>
    <xf numFmtId="193" fontId="4" fillId="0" borderId="19" xfId="2276" applyNumberFormat="1" applyFont="1" applyFill="1" applyBorder="1" applyAlignment="1">
      <alignment vertical="center" shrinkToFit="1"/>
    </xf>
    <xf numFmtId="193" fontId="4" fillId="0" borderId="0" xfId="2276" applyNumberFormat="1" applyFont="1" applyFill="1" applyBorder="1" applyAlignment="1">
      <alignment vertical="center"/>
    </xf>
    <xf numFmtId="193" fontId="4" fillId="0" borderId="0" xfId="3078" applyNumberFormat="1" applyFont="1" applyFill="1" applyBorder="1" applyAlignment="1">
      <alignment vertical="center"/>
    </xf>
    <xf numFmtId="0" fontId="4" fillId="0" borderId="0" xfId="3689" applyFont="1" applyFill="1" applyAlignment="1">
      <alignment vertical="center"/>
    </xf>
    <xf numFmtId="0" fontId="4" fillId="0" borderId="0" xfId="3678" applyFont="1" applyFill="1" applyAlignment="1">
      <alignment vertical="center" shrinkToFit="1"/>
    </xf>
    <xf numFmtId="0" fontId="4" fillId="0" borderId="0" xfId="3297" applyFont="1" applyFill="1" applyAlignment="1">
      <alignment vertical="center" shrinkToFit="1"/>
    </xf>
    <xf numFmtId="0" fontId="76" fillId="0" borderId="0" xfId="3689" applyFont="1" applyAlignment="1">
      <alignment vertical="center"/>
    </xf>
    <xf numFmtId="0" fontId="2" fillId="0" borderId="0" xfId="3689" applyFont="1" applyAlignment="1">
      <alignment horizontal="left" vertical="center"/>
    </xf>
    <xf numFmtId="0" fontId="4" fillId="0" borderId="0" xfId="3297" applyFont="1" applyFill="1" applyAlignment="1">
      <alignment vertical="center"/>
    </xf>
    <xf numFmtId="0" fontId="4" fillId="0" borderId="0" xfId="3689" applyFont="1" applyFill="1" applyAlignment="1">
      <alignment horizontal="center" vertical="center"/>
    </xf>
    <xf numFmtId="0" fontId="4" fillId="0" borderId="0" xfId="0" applyFont="1" applyFill="1" applyAlignment="1">
      <alignment vertical="center" shrinkToFit="1"/>
    </xf>
    <xf numFmtId="0" fontId="4" fillId="0" borderId="0" xfId="3689" applyFont="1" applyFill="1" applyAlignment="1">
      <alignment vertical="center" shrinkToFit="1"/>
    </xf>
    <xf numFmtId="49" fontId="4" fillId="0" borderId="0" xfId="3690" applyNumberFormat="1" applyFont="1" applyFill="1" applyAlignment="1">
      <alignment vertical="center"/>
    </xf>
    <xf numFmtId="0" fontId="4" fillId="0" borderId="0" xfId="3690" applyFont="1" applyFill="1" applyAlignment="1">
      <alignment vertical="center"/>
    </xf>
    <xf numFmtId="3" fontId="4" fillId="0" borderId="0" xfId="3690" applyNumberFormat="1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2" fillId="0" borderId="0" xfId="3297" applyFont="1" applyFill="1" applyAlignment="1">
      <alignment vertical="center"/>
    </xf>
    <xf numFmtId="0" fontId="4" fillId="0" borderId="0" xfId="3297" applyFont="1" applyFill="1" applyAlignment="1">
      <alignment horizontal="center" vertical="center"/>
    </xf>
    <xf numFmtId="0" fontId="2" fillId="0" borderId="0" xfId="3689" applyFont="1" applyFill="1" applyAlignment="1">
      <alignment vertical="center"/>
    </xf>
    <xf numFmtId="0" fontId="79" fillId="0" borderId="0" xfId="3297" applyFont="1" applyFill="1" applyAlignment="1">
      <alignment vertical="center"/>
    </xf>
    <xf numFmtId="0" fontId="78" fillId="0" borderId="0" xfId="3297" applyFont="1" applyFill="1" applyAlignment="1">
      <alignment vertical="center"/>
    </xf>
    <xf numFmtId="0" fontId="78" fillId="0" borderId="0" xfId="3689" applyFont="1" applyFill="1" applyAlignment="1">
      <alignment vertical="center"/>
    </xf>
    <xf numFmtId="0" fontId="78" fillId="0" borderId="0" xfId="3297" applyFont="1" applyFill="1" applyAlignment="1">
      <alignment vertical="center" shrinkToFit="1"/>
    </xf>
    <xf numFmtId="194" fontId="4" fillId="0" borderId="0" xfId="2217" applyNumberFormat="1" applyFont="1" applyAlignment="1">
      <alignment vertical="center"/>
    </xf>
    <xf numFmtId="0" fontId="4" fillId="0" borderId="0" xfId="3690" applyFont="1" applyFill="1" applyAlignment="1">
      <alignment vertical="center" shrinkToFit="1"/>
    </xf>
    <xf numFmtId="0" fontId="2" fillId="0" borderId="0" xfId="3690" applyFont="1" applyFill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9" xfId="0" applyFont="1" applyFill="1" applyBorder="1" applyAlignment="1">
      <alignment horizontal="center" vertical="center" shrinkToFit="1"/>
    </xf>
  </cellXfs>
  <cellStyles count="589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0 2 2" xfId="4613" xr:uid="{FF21CF1C-11E1-4CFA-B326-92914D07524A}"/>
    <cellStyle name="Comma 10 10 2 3" xfId="5264" xr:uid="{EFCAB959-2D06-4176-B011-AB2AC7112933}"/>
    <cellStyle name="Comma 10 10 3" xfId="4612" xr:uid="{68AA2808-26E5-41DC-8826-EDC2608E834D}"/>
    <cellStyle name="Comma 10 10 4" xfId="5263" xr:uid="{55504C9F-2512-4CD9-B4ED-02908318D22E}"/>
    <cellStyle name="Comma 10 11" xfId="2223" xr:uid="{00000000-0005-0000-0000-0000AE080000}"/>
    <cellStyle name="Comma 10 11 2" xfId="2224" xr:uid="{00000000-0005-0000-0000-0000AF080000}"/>
    <cellStyle name="Comma 10 11 2 2" xfId="4615" xr:uid="{A72F947B-F017-4AFE-A92B-BDB160528A77}"/>
    <cellStyle name="Comma 10 11 2 3" xfId="5266" xr:uid="{1E2543AD-7796-4552-A6E1-F1E72BB325B0}"/>
    <cellStyle name="Comma 10 11 3" xfId="4614" xr:uid="{2BBCA637-53D5-46F3-8F0E-503A41DDA556}"/>
    <cellStyle name="Comma 10 11 4" xfId="5265" xr:uid="{642B0A54-D79D-46DE-A77A-2999EA2E577E}"/>
    <cellStyle name="Comma 10 12" xfId="2225" xr:uid="{00000000-0005-0000-0000-0000B0080000}"/>
    <cellStyle name="Comma 10 12 2" xfId="2226" xr:uid="{00000000-0005-0000-0000-0000B1080000}"/>
    <cellStyle name="Comma 10 12 2 2" xfId="4617" xr:uid="{DA0BA702-5FA1-46F2-AB4F-D07B0D129515}"/>
    <cellStyle name="Comma 10 12 2 3" xfId="5268" xr:uid="{0BD7DDD5-00B1-4FD4-A57D-6D803AFFFBD7}"/>
    <cellStyle name="Comma 10 12 3" xfId="4616" xr:uid="{39794F28-B543-407A-B070-F5CE5A85D145}"/>
    <cellStyle name="Comma 10 12 4" xfId="5267" xr:uid="{949AF691-31B5-4969-9160-16F2BAE21D76}"/>
    <cellStyle name="Comma 10 13" xfId="2227" xr:uid="{00000000-0005-0000-0000-0000B2080000}"/>
    <cellStyle name="Comma 10 13 2" xfId="2228" xr:uid="{00000000-0005-0000-0000-0000B3080000}"/>
    <cellStyle name="Comma 10 13 2 2" xfId="4619" xr:uid="{3C12172D-56B2-463F-BD4B-3C5A472217B4}"/>
    <cellStyle name="Comma 10 13 2 3" xfId="5270" xr:uid="{AFFAC0E4-EF8C-491D-BE69-537652EB43D6}"/>
    <cellStyle name="Comma 10 13 3" xfId="4618" xr:uid="{26E7E7BE-18CA-419A-A95C-89D9BBD2ABD7}"/>
    <cellStyle name="Comma 10 13 4" xfId="5269" xr:uid="{276645F6-6444-489A-85FC-68F2E4E85E7F}"/>
    <cellStyle name="Comma 10 14" xfId="2229" xr:uid="{00000000-0005-0000-0000-0000B4080000}"/>
    <cellStyle name="Comma 10 14 2" xfId="2230" xr:uid="{00000000-0005-0000-0000-0000B5080000}"/>
    <cellStyle name="Comma 10 14 2 2" xfId="4621" xr:uid="{0886BDEA-2E91-4B57-B97C-A7AAA84A3846}"/>
    <cellStyle name="Comma 10 14 2 3" xfId="5272" xr:uid="{1D0A2388-F837-4C4A-BB66-2A72EF97C7E8}"/>
    <cellStyle name="Comma 10 14 3" xfId="4620" xr:uid="{B139A9C2-F87E-4EBB-94FC-74E79048E2C9}"/>
    <cellStyle name="Comma 10 14 4" xfId="5271" xr:uid="{5E5D7725-6953-402B-A596-C4D931E83D07}"/>
    <cellStyle name="Comma 10 15" xfId="2231" xr:uid="{00000000-0005-0000-0000-0000B6080000}"/>
    <cellStyle name="Comma 10 15 2" xfId="2232" xr:uid="{00000000-0005-0000-0000-0000B7080000}"/>
    <cellStyle name="Comma 10 15 2 2" xfId="4623" xr:uid="{E0B3A40A-A913-471E-B2C4-D0DAA08261C2}"/>
    <cellStyle name="Comma 10 15 2 3" xfId="5274" xr:uid="{FCD60C1B-D505-40F9-B46F-9D615A869E92}"/>
    <cellStyle name="Comma 10 15 3" xfId="4622" xr:uid="{099532E7-612A-4130-B07C-B18B5664A799}"/>
    <cellStyle name="Comma 10 15 4" xfId="5273" xr:uid="{BEC3E970-6D31-4C42-B8C0-7B9212D7157C}"/>
    <cellStyle name="Comma 10 16" xfId="2233" xr:uid="{00000000-0005-0000-0000-0000B8080000}"/>
    <cellStyle name="Comma 10 16 2" xfId="4624" xr:uid="{347A5EB9-B6EC-477C-B9EC-5D4C6E802FBF}"/>
    <cellStyle name="Comma 10 16 3" xfId="5275" xr:uid="{41C84DFB-E5C4-4B4D-B5BE-D647C2EEFDF7}"/>
    <cellStyle name="Comma 10 17" xfId="2234" xr:uid="{00000000-0005-0000-0000-0000B9080000}"/>
    <cellStyle name="Comma 10 17 2" xfId="4625" xr:uid="{ABE008C5-F301-48FC-93E0-0C4D7AEC72A6}"/>
    <cellStyle name="Comma 10 17 3" xfId="5276" xr:uid="{01DCCEEA-7C4E-4352-BF6C-12CFC4775B52}"/>
    <cellStyle name="Comma 10 18" xfId="4611" xr:uid="{B1104E5D-F4F2-485C-A253-05BEBC053970}"/>
    <cellStyle name="Comma 10 19" xfId="5262" xr:uid="{FD62B15F-07C4-4666-81E7-97F2C20FBC78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10 2 2" xfId="4628" xr:uid="{D1100055-8986-4BFF-8EE9-5CAA5DB245D9}"/>
    <cellStyle name="Comma 10 2 10 2 3" xfId="5279" xr:uid="{B08832A0-FE19-4D27-B852-B13ED45DA9FE}"/>
    <cellStyle name="Comma 10 2 10 3" xfId="4627" xr:uid="{94CDFA34-970D-4979-B823-1616E8C6B1D7}"/>
    <cellStyle name="Comma 10 2 10 4" xfId="5278" xr:uid="{B228F146-FE79-4D7F-AEF1-E5773EB513ED}"/>
    <cellStyle name="Comma 10 2 2" xfId="2238" xr:uid="{00000000-0005-0000-0000-0000BD080000}"/>
    <cellStyle name="Comma 10 2 2 2" xfId="2239" xr:uid="{00000000-0005-0000-0000-0000BE080000}"/>
    <cellStyle name="Comma 10 2 2 2 2" xfId="4630" xr:uid="{77D278A2-7AC1-4966-9B6F-58282C0B9C14}"/>
    <cellStyle name="Comma 10 2 2 2 3" xfId="5281" xr:uid="{6033AB77-996E-4E88-AF19-2A5C3D3C8C80}"/>
    <cellStyle name="Comma 10 2 2 3" xfId="4629" xr:uid="{E4E596B7-D48F-4390-A727-B5E7E3B3B324}"/>
    <cellStyle name="Comma 10 2 2 4" xfId="5280" xr:uid="{727FB445-CB44-45D8-BB14-9DC03C5CA730}"/>
    <cellStyle name="Comma 10 2 3" xfId="2240" xr:uid="{00000000-0005-0000-0000-0000BF080000}"/>
    <cellStyle name="Comma 10 2 3 2" xfId="4631" xr:uid="{9D51C900-2CA1-451C-BC72-184D14DFA2DB}"/>
    <cellStyle name="Comma 10 2 3 3" xfId="5282" xr:uid="{96EF4939-502B-47B0-91E5-3A98D20C0977}"/>
    <cellStyle name="Comma 10 2 4" xfId="4626" xr:uid="{B8372063-A2EB-4CBD-8C8A-F7A5724CA08E}"/>
    <cellStyle name="Comma 10 2 5" xfId="5277" xr:uid="{42201083-F012-483D-88E9-8B71F708279C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2 2 2" xfId="4634" xr:uid="{0F685F93-A0CC-4959-AB5C-81BB5292CFAB}"/>
    <cellStyle name="Comma 10 3 2 2 3" xfId="5285" xr:uid="{EB4A3BB5-46D2-4A08-BC8C-98C7C0DCE7AE}"/>
    <cellStyle name="Comma 10 3 2 3" xfId="4633" xr:uid="{25E7F210-781A-424B-A69D-0E14E0C9FEB6}"/>
    <cellStyle name="Comma 10 3 2 4" xfId="5284" xr:uid="{BF560A2E-5B91-47F5-9379-FD3E60FD683D}"/>
    <cellStyle name="Comma 10 3 3" xfId="2244" xr:uid="{00000000-0005-0000-0000-0000C3080000}"/>
    <cellStyle name="Comma 10 3 3 2" xfId="4635" xr:uid="{8988C1CB-D65A-4E7F-A8DD-D39246E64A16}"/>
    <cellStyle name="Comma 10 3 3 3" xfId="5286" xr:uid="{26FBCC26-233A-4385-B94A-EC4445DD6029}"/>
    <cellStyle name="Comma 10 3 4" xfId="2245" xr:uid="{00000000-0005-0000-0000-0000C4080000}"/>
    <cellStyle name="Comma 10 3 4 2" xfId="4636" xr:uid="{C3121A02-1BBA-4DA1-BE73-23A74F7B003E}"/>
    <cellStyle name="Comma 10 3 4 3" xfId="5287" xr:uid="{32D6505E-34F1-4E13-9858-A14D1C43E2C5}"/>
    <cellStyle name="Comma 10 3 5" xfId="2246" xr:uid="{00000000-0005-0000-0000-0000C5080000}"/>
    <cellStyle name="Comma 10 3 5 2" xfId="4637" xr:uid="{261E6976-53FB-4B61-8998-518A1E733A0B}"/>
    <cellStyle name="Comma 10 3 5 3" xfId="5288" xr:uid="{DF345653-EC34-47CC-840D-E0350D94E3A8}"/>
    <cellStyle name="Comma 10 3 6" xfId="4632" xr:uid="{89F96C1E-CE65-4620-8E22-D0270AE18CA8}"/>
    <cellStyle name="Comma 10 3 7" xfId="5283" xr:uid="{33B1C653-46C8-4574-A053-75EEAB96AF85}"/>
    <cellStyle name="Comma 10 4" xfId="2247" xr:uid="{00000000-0005-0000-0000-0000C6080000}"/>
    <cellStyle name="Comma 10 4 2" xfId="2248" xr:uid="{00000000-0005-0000-0000-0000C7080000}"/>
    <cellStyle name="Comma 10 4 2 2" xfId="4639" xr:uid="{08112320-9ABB-4F16-AEBA-56EA7B0B98AD}"/>
    <cellStyle name="Comma 10 4 2 3" xfId="5290" xr:uid="{F739282D-7A93-4228-AF33-44727B2AFD6F}"/>
    <cellStyle name="Comma 10 4 3" xfId="4638" xr:uid="{2BBD9ECB-DD56-4EFD-BF44-DD6A6187F557}"/>
    <cellStyle name="Comma 10 4 4" xfId="5289" xr:uid="{4577C524-5039-4A4E-B853-9EFF2094223A}"/>
    <cellStyle name="Comma 10 5" xfId="2249" xr:uid="{00000000-0005-0000-0000-0000C8080000}"/>
    <cellStyle name="Comma 10 5 2" xfId="2250" xr:uid="{00000000-0005-0000-0000-0000C9080000}"/>
    <cellStyle name="Comma 10 5 2 2" xfId="4641" xr:uid="{79D43AE1-C5B5-40CE-B991-C10A61372C98}"/>
    <cellStyle name="Comma 10 5 2 3" xfId="5292" xr:uid="{AC915B43-2F1B-4D72-AC45-51BEFC778A80}"/>
    <cellStyle name="Comma 10 5 3" xfId="4640" xr:uid="{9FE1B353-056E-4D35-92CF-67BBF2BE629C}"/>
    <cellStyle name="Comma 10 5 4" xfId="5291" xr:uid="{FB08BCF2-D30F-4AD7-B047-EBAE02A442C5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2 2 2" xfId="4644" xr:uid="{9DB7DF6B-5FB4-4BE6-8487-25A22B9796E7}"/>
    <cellStyle name="Comma 10 6 2 2 3" xfId="5295" xr:uid="{773399B9-2140-44CA-B90D-765C29DA0E8C}"/>
    <cellStyle name="Comma 10 6 2 3" xfId="4643" xr:uid="{E8BA8A2C-AF0F-4A7A-B7F4-541C795A5E9A}"/>
    <cellStyle name="Comma 10 6 2 4" xfId="5294" xr:uid="{8AFBA1AC-E878-42BF-AA21-94432F9916E3}"/>
    <cellStyle name="Comma 10 6 3" xfId="2254" xr:uid="{00000000-0005-0000-0000-0000CD080000}"/>
    <cellStyle name="Comma 10 6 3 2" xfId="4645" xr:uid="{A861A3C8-324B-4803-9D51-914F758F2084}"/>
    <cellStyle name="Comma 10 6 3 3" xfId="5296" xr:uid="{945EC00A-32D8-4798-90F5-401A525CAF37}"/>
    <cellStyle name="Comma 10 6 4" xfId="2255" xr:uid="{00000000-0005-0000-0000-0000CE080000}"/>
    <cellStyle name="Comma 10 6 4 2" xfId="4646" xr:uid="{2341D55D-DC16-4528-B9CF-B845C4511F4F}"/>
    <cellStyle name="Comma 10 6 4 3" xfId="5297" xr:uid="{7E1C77A1-032B-44D0-B203-991ACC494BA5}"/>
    <cellStyle name="Comma 10 6 5" xfId="4642" xr:uid="{50E47D36-0F7F-4E9F-9AD8-5F47B53AB925}"/>
    <cellStyle name="Comma 10 6 6" xfId="5293" xr:uid="{47B17E46-11EB-4289-AAB1-B9237203EF6C}"/>
    <cellStyle name="Comma 10 7" xfId="2256" xr:uid="{00000000-0005-0000-0000-0000CF080000}"/>
    <cellStyle name="Comma 10 7 2" xfId="2257" xr:uid="{00000000-0005-0000-0000-0000D0080000}"/>
    <cellStyle name="Comma 10 7 2 2" xfId="4648" xr:uid="{5B9AFE08-E3EE-46E7-9017-33304F4A7EA0}"/>
    <cellStyle name="Comma 10 7 2 3" xfId="5299" xr:uid="{85F23023-395D-469A-B171-747B0062A995}"/>
    <cellStyle name="Comma 10 7 3" xfId="4647" xr:uid="{23241BD5-17F0-4A1E-B4C3-D0D4F42A631A}"/>
    <cellStyle name="Comma 10 7 4" xfId="5298" xr:uid="{AFD36217-0BAE-4CE0-9343-8FA96CFB70E6}"/>
    <cellStyle name="Comma 10 8" xfId="2258" xr:uid="{00000000-0005-0000-0000-0000D1080000}"/>
    <cellStyle name="Comma 10 8 2" xfId="2259" xr:uid="{00000000-0005-0000-0000-0000D2080000}"/>
    <cellStyle name="Comma 10 8 2 2" xfId="4650" xr:uid="{9FE83F5F-2D98-4FA7-9E24-88164218F41C}"/>
    <cellStyle name="Comma 10 8 2 3" xfId="5301" xr:uid="{4D011A84-31A8-4512-A88A-00A54CDF2C8A}"/>
    <cellStyle name="Comma 10 8 3" xfId="4649" xr:uid="{24C9BB36-AD33-4FE6-966D-798E529D1804}"/>
    <cellStyle name="Comma 10 8 4" xfId="5300" xr:uid="{4E5FFAAA-B765-4D6C-966F-557F4F9DB8E4}"/>
    <cellStyle name="Comma 10 9" xfId="2260" xr:uid="{00000000-0005-0000-0000-0000D3080000}"/>
    <cellStyle name="Comma 10 9 2" xfId="2261" xr:uid="{00000000-0005-0000-0000-0000D4080000}"/>
    <cellStyle name="Comma 10 9 2 2" xfId="4652" xr:uid="{6D367AA7-58C5-4CB3-BFA7-57845A47E62E}"/>
    <cellStyle name="Comma 10 9 2 3" xfId="5303" xr:uid="{55F0D81E-5ACF-4E19-96DD-908193FAC9F6}"/>
    <cellStyle name="Comma 10 9 3" xfId="4651" xr:uid="{C96B6EC0-CBD9-4712-8C3B-039AE40F7B07}"/>
    <cellStyle name="Comma 10 9 4" xfId="5302" xr:uid="{4DC72A1F-9260-4AEE-B60E-AE6A1A165584}"/>
    <cellStyle name="Comma 10_TOP-DI_Q'1_54" xfId="2262" xr:uid="{00000000-0005-0000-0000-0000D5080000}"/>
    <cellStyle name="Comma 100" xfId="2263" xr:uid="{00000000-0005-0000-0000-0000D6080000}"/>
    <cellStyle name="Comma 100 2" xfId="4653" xr:uid="{D66A4DA5-0B44-46D2-A72F-79B5E0D34B0D}"/>
    <cellStyle name="Comma 100 3" xfId="5304" xr:uid="{CC959BA4-C67F-44AA-8FAB-F6397F4F601A}"/>
    <cellStyle name="Comma 101" xfId="2264" xr:uid="{00000000-0005-0000-0000-0000D7080000}"/>
    <cellStyle name="Comma 101 2" xfId="2265" xr:uid="{00000000-0005-0000-0000-0000D8080000}"/>
    <cellStyle name="Comma 101 2 2" xfId="4655" xr:uid="{1A0DCB07-07D4-40D0-A2CF-B06A4F98F692}"/>
    <cellStyle name="Comma 101 2 3" xfId="5306" xr:uid="{7D1CED24-9730-43BA-91B4-422CDD9280DB}"/>
    <cellStyle name="Comma 101 3" xfId="4654" xr:uid="{6CC14846-2C31-4780-AF2D-5E5E9C9104FA}"/>
    <cellStyle name="Comma 101 4" xfId="5305" xr:uid="{45A81159-B7A8-43A0-9F67-57FC6957941B}"/>
    <cellStyle name="Comma 102" xfId="2266" xr:uid="{00000000-0005-0000-0000-0000D9080000}"/>
    <cellStyle name="Comma 102 2" xfId="2267" xr:uid="{00000000-0005-0000-0000-0000DA080000}"/>
    <cellStyle name="Comma 102 2 2" xfId="4657" xr:uid="{915D7CF7-C488-4913-9BFA-E2AD61823556}"/>
    <cellStyle name="Comma 102 2 3" xfId="5308" xr:uid="{52038E67-1916-4ABA-A1BC-70C1C16C34F6}"/>
    <cellStyle name="Comma 102 3" xfId="4656" xr:uid="{FE9D3577-6446-4EDE-A4B1-EA119AD51EAD}"/>
    <cellStyle name="Comma 102 4" xfId="5307" xr:uid="{B1DF1237-C2D9-4566-8537-89702DCF0A1A}"/>
    <cellStyle name="Comma 103" xfId="2268" xr:uid="{00000000-0005-0000-0000-0000DB080000}"/>
    <cellStyle name="Comma 103 2" xfId="2269" xr:uid="{00000000-0005-0000-0000-0000DC080000}"/>
    <cellStyle name="Comma 103 2 2" xfId="4659" xr:uid="{6775DEF7-1785-492E-A628-E6011BBF42A1}"/>
    <cellStyle name="Comma 103 2 3" xfId="5310" xr:uid="{01B95B85-1792-4676-802E-AE020DF6F6A9}"/>
    <cellStyle name="Comma 103 3" xfId="4658" xr:uid="{27E97505-50E4-4214-BB74-8C107DD3E789}"/>
    <cellStyle name="Comma 103 4" xfId="5309" xr:uid="{32EC8856-64D2-4B5E-826D-B6F9118720C7}"/>
    <cellStyle name="Comma 104" xfId="2270" xr:uid="{00000000-0005-0000-0000-0000DD080000}"/>
    <cellStyle name="Comma 104 2" xfId="4660" xr:uid="{7289E733-10C7-4E8B-96B9-6BB15845AB98}"/>
    <cellStyle name="Comma 104 3" xfId="5311" xr:uid="{26238016-15DD-4DBF-A532-F55CC37778C2}"/>
    <cellStyle name="Comma 105" xfId="2271" xr:uid="{00000000-0005-0000-0000-0000DE080000}"/>
    <cellStyle name="Comma 105 2" xfId="4661" xr:uid="{670FC6F1-E9B7-4AA1-9E7F-672A96A3AD1A}"/>
    <cellStyle name="Comma 105 3" xfId="5312" xr:uid="{15A4CE00-BE3C-4787-B7EF-490F64B7F680}"/>
    <cellStyle name="Comma 106" xfId="2272" xr:uid="{00000000-0005-0000-0000-0000DF080000}"/>
    <cellStyle name="Comma 106 2" xfId="4662" xr:uid="{A05BFA1B-8587-44ED-A3EF-82ABD17A6A64}"/>
    <cellStyle name="Comma 106 3" xfId="5313" xr:uid="{EDABBB90-0E83-4931-A40A-BF82911E957D}"/>
    <cellStyle name="Comma 107" xfId="2273" xr:uid="{00000000-0005-0000-0000-0000E0080000}"/>
    <cellStyle name="Comma 107 2" xfId="4663" xr:uid="{5F494837-2EF1-4FD1-9EC3-19710C6D6866}"/>
    <cellStyle name="Comma 107 3" xfId="5314" xr:uid="{BE6CC54A-B18C-45ED-9A63-D3A7EEE4E326}"/>
    <cellStyle name="Comma 108" xfId="2274" xr:uid="{00000000-0005-0000-0000-0000E1080000}"/>
    <cellStyle name="Comma 108 2" xfId="4664" xr:uid="{CE2D12BD-2F4F-4651-850E-C40C6A1C0CDA}"/>
    <cellStyle name="Comma 108 3" xfId="5315" xr:uid="{D05E7488-8FAC-43F8-9301-767F1B640985}"/>
    <cellStyle name="Comma 109" xfId="2275" xr:uid="{00000000-0005-0000-0000-0000E2080000}"/>
    <cellStyle name="Comma 109 2" xfId="4665" xr:uid="{2C787F00-CBC7-410C-8A56-4EAEE39E7CC1}"/>
    <cellStyle name="Comma 109 3" xfId="5316" xr:uid="{0D64F0B8-F4FA-4E8C-B0A8-445FC8A80FCF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2 2" xfId="4667" xr:uid="{DEDBE5E6-9E74-4060-879A-60DC5006DDD5}"/>
    <cellStyle name="Comma 11 2 2 3" xfId="5318" xr:uid="{29B7E7FC-93FB-403D-8790-8ED434BF5E3A}"/>
    <cellStyle name="Comma 11 2 3" xfId="2279" xr:uid="{00000000-0005-0000-0000-0000E6080000}"/>
    <cellStyle name="Comma 11 2 4" xfId="4666" xr:uid="{680CA2B4-EDF9-447F-8FF5-081D3E2EDB32}"/>
    <cellStyle name="Comma 11 2 5" xfId="5317" xr:uid="{B550523A-AABB-4AD8-A71E-A358D6F40D4E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2 2" xfId="4670" xr:uid="{C8E6F432-59D5-4DC5-BC01-BAD4CD8D0482}"/>
    <cellStyle name="Comma 11 3 2 2 3" xfId="5321" xr:uid="{37AC5899-1D24-4CB9-802F-21B6CD87C4E1}"/>
    <cellStyle name="Comma 11 3 2 3" xfId="2283" xr:uid="{00000000-0005-0000-0000-0000EA080000}"/>
    <cellStyle name="Comma 11 3 2 3 2" xfId="4671" xr:uid="{0FA52C81-CD6E-43D8-BF12-AE96141C8909}"/>
    <cellStyle name="Comma 11 3 2 3 3" xfId="5322" xr:uid="{119383CC-F4DB-49F8-9D4B-92A2DB7D4F48}"/>
    <cellStyle name="Comma 11 3 2 4" xfId="4669" xr:uid="{4E50EA7C-487B-4B10-BED0-7E5F9B9A233A}"/>
    <cellStyle name="Comma 11 3 2 5" xfId="5320" xr:uid="{093B7B0D-64D8-4550-88C9-7C7EF7CDC0EE}"/>
    <cellStyle name="Comma 11 3 3" xfId="2284" xr:uid="{00000000-0005-0000-0000-0000EB080000}"/>
    <cellStyle name="Comma 11 3 3 2" xfId="4672" xr:uid="{3493EFF9-3225-4EA7-81E8-A247992AFA66}"/>
    <cellStyle name="Comma 11 3 3 3" xfId="5323" xr:uid="{BDE1BA60-0B57-4311-B517-0A7EDF8D8BA4}"/>
    <cellStyle name="Comma 11 3 4" xfId="4668" xr:uid="{77E6B446-3D4F-4239-B58D-97CCE993A3D0}"/>
    <cellStyle name="Comma 11 3 5" xfId="5319" xr:uid="{BF3495E6-A55C-4D07-BA02-B4F3D6BFDE90}"/>
    <cellStyle name="Comma 11 4" xfId="2285" xr:uid="{00000000-0005-0000-0000-0000EC080000}"/>
    <cellStyle name="Comma 11 4 2" xfId="2286" xr:uid="{00000000-0005-0000-0000-0000ED080000}"/>
    <cellStyle name="Comma 11 4 2 2" xfId="4674" xr:uid="{A2121C19-2470-4B36-924A-3E7CEAF34BC5}"/>
    <cellStyle name="Comma 11 4 2 3" xfId="5325" xr:uid="{7686D01B-8E79-41EB-9F84-27C221BAB153}"/>
    <cellStyle name="Comma 11 4 3" xfId="2287" xr:uid="{00000000-0005-0000-0000-0000EE080000}"/>
    <cellStyle name="Comma 11 4 3 2" xfId="4675" xr:uid="{6274C17B-A951-4D44-9E1A-D73B8BEBDE2E}"/>
    <cellStyle name="Comma 11 4 3 3" xfId="5326" xr:uid="{D6BB2115-2757-4D4F-8177-3BCFAF2C52FC}"/>
    <cellStyle name="Comma 11 4 4" xfId="2288" xr:uid="{00000000-0005-0000-0000-0000EF080000}"/>
    <cellStyle name="Comma 11 4 4 2" xfId="4676" xr:uid="{EC9B0628-9BB5-4599-9AD3-84C1F659DF4B}"/>
    <cellStyle name="Comma 11 4 4 3" xfId="5327" xr:uid="{BABE37C5-5135-4CAE-916C-4A70ABA12F53}"/>
    <cellStyle name="Comma 11 4 5" xfId="4673" xr:uid="{BDAC9593-2E80-4A69-A51D-9A840EBA4FFB}"/>
    <cellStyle name="Comma 11 4 6" xfId="5324" xr:uid="{9A372A5F-F928-456F-B8F9-A40DCA2E4C1D}"/>
    <cellStyle name="Comma 11 5" xfId="2289" xr:uid="{00000000-0005-0000-0000-0000F0080000}"/>
    <cellStyle name="Comma 11 5 2" xfId="2290" xr:uid="{00000000-0005-0000-0000-0000F1080000}"/>
    <cellStyle name="Comma 11 5 2 2" xfId="4678" xr:uid="{661802ED-DAAE-4812-AFBB-6E1E4EC4AD6A}"/>
    <cellStyle name="Comma 11 5 2 3" xfId="5329" xr:uid="{AF809A2B-42DB-403F-ABED-340A197CA3EA}"/>
    <cellStyle name="Comma 11 5 3" xfId="4677" xr:uid="{952FD283-F5A0-481F-B4EF-68C526A71089}"/>
    <cellStyle name="Comma 11 5 4" xfId="5328" xr:uid="{101BC13D-BDBE-44EF-B100-ED18C85547CF}"/>
    <cellStyle name="Comma 11 6" xfId="2291" xr:uid="{00000000-0005-0000-0000-0000F2080000}"/>
    <cellStyle name="Comma 11 6 2" xfId="4679" xr:uid="{B360D770-D484-4D64-9D21-E7DD9CA3A048}"/>
    <cellStyle name="Comma 11 6 3" xfId="5330" xr:uid="{7BCD8C2B-4800-4095-BFD5-FE86F7F538ED}"/>
    <cellStyle name="Comma 110" xfId="2292" xr:uid="{00000000-0005-0000-0000-0000F3080000}"/>
    <cellStyle name="Comma 110 2" xfId="4680" xr:uid="{9F516F33-E4BC-465C-B847-2AE7B82792E8}"/>
    <cellStyle name="Comma 110 3" xfId="5331" xr:uid="{E8E45B69-FDEF-49AE-B6EE-444B28083B37}"/>
    <cellStyle name="Comma 111" xfId="2293" xr:uid="{00000000-0005-0000-0000-0000F4080000}"/>
    <cellStyle name="Comma 111 2" xfId="4681" xr:uid="{9777FFDB-DE6D-4E97-9590-FAFF62DFF177}"/>
    <cellStyle name="Comma 111 3" xfId="5332" xr:uid="{A89CB25C-896E-48F2-B4AA-B36428BEDB8A}"/>
    <cellStyle name="Comma 112" xfId="4610" xr:uid="{94851C27-D6AA-44E2-B6C1-4CD1805B9688}"/>
    <cellStyle name="Comma 113" xfId="4609" xr:uid="{C3A8DDD1-8DA8-41CE-B504-BCB67AFB3305}"/>
    <cellStyle name="Comma 114" xfId="5261" xr:uid="{17D8C19B-4244-420B-8CF1-1E884F3ACF26}"/>
    <cellStyle name="Comma 115" xfId="5260" xr:uid="{C79B2809-EC84-4835-93A7-0D9697F70AA8}"/>
    <cellStyle name="Comma 116" xfId="5256" xr:uid="{BE2263D2-BFA2-4E0A-868B-4CED7CD18C83}"/>
    <cellStyle name="Comma 117" xfId="5259" xr:uid="{6128B580-BB52-482A-85D8-BC23AA24EE7C}"/>
    <cellStyle name="Comma 118" xfId="5257" xr:uid="{C880283C-6CA6-40A9-B4EC-6E25C12798A1}"/>
    <cellStyle name="Comma 119" xfId="5258" xr:uid="{A9E31CC6-51D4-44E7-9C4C-BE390654B0D5}"/>
    <cellStyle name="Comma 12" xfId="2294" xr:uid="{00000000-0005-0000-0000-0000F5080000}"/>
    <cellStyle name="Comma 12 2" xfId="2295" xr:uid="{00000000-0005-0000-0000-0000F6080000}"/>
    <cellStyle name="Comma 12 2 2" xfId="4682" xr:uid="{532DE237-3616-4005-97AF-AC576DCFEC77}"/>
    <cellStyle name="Comma 12 2 3" xfId="5333" xr:uid="{BEF65F4C-C596-4C43-AF9A-44838813718A}"/>
    <cellStyle name="Comma 12 3" xfId="2296" xr:uid="{00000000-0005-0000-0000-0000F7080000}"/>
    <cellStyle name="Comma 12 4" xfId="2297" xr:uid="{00000000-0005-0000-0000-0000F8080000}"/>
    <cellStyle name="Comma 12 4 2" xfId="4683" xr:uid="{D459EC90-CA48-4074-8646-15ACA6C66D60}"/>
    <cellStyle name="Comma 12 4 3" xfId="5334" xr:uid="{5165C835-62E4-4447-B661-323F31D2D69C}"/>
    <cellStyle name="Comma 120" xfId="4607" xr:uid="{00000000-0005-0000-0000-0000F9080000}"/>
    <cellStyle name="Comma 120 2" xfId="5254" xr:uid="{0F527C79-4124-4C33-B62C-4B22AAE4D7D5}"/>
    <cellStyle name="Comma 120 3" xfId="5894" xr:uid="{B665AD2A-36D1-4B93-BB23-5CC8FAC8113A}"/>
    <cellStyle name="Comma 121" xfId="4608" xr:uid="{00000000-0005-0000-0000-0000FA080000}"/>
    <cellStyle name="Comma 121 2" xfId="5255" xr:uid="{238D6C9C-BD07-40BF-A1B0-8858CCE3E88B}"/>
    <cellStyle name="Comma 121 3" xfId="5895" xr:uid="{C24EB645-EF60-41F6-B9EB-67C840C51FA5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2 2 2" xfId="4687" xr:uid="{6A099641-9926-4252-9914-393F04906A2C}"/>
    <cellStyle name="Comma 13 2 2 2 3" xfId="5338" xr:uid="{EB0C0EF1-52CE-4949-A415-1E5AAD26A9A0}"/>
    <cellStyle name="Comma 13 2 2 3" xfId="4686" xr:uid="{26C0B35B-7DB0-4BE4-BD19-50F2C12D9E9D}"/>
    <cellStyle name="Comma 13 2 2 4" xfId="5337" xr:uid="{26176649-2508-46DA-8E7E-C0EF0918BCC9}"/>
    <cellStyle name="Comma 13 2 3" xfId="2302" xr:uid="{00000000-0005-0000-0000-0000FF080000}"/>
    <cellStyle name="Comma 13 2 3 2" xfId="4688" xr:uid="{6273EA2B-5CE6-48B5-A043-DCAE5BE2011D}"/>
    <cellStyle name="Comma 13 2 3 3" xfId="5339" xr:uid="{4A81DD4C-654C-4134-B05B-E52F6FBC37FB}"/>
    <cellStyle name="Comma 13 2 4" xfId="2303" xr:uid="{00000000-0005-0000-0000-000000090000}"/>
    <cellStyle name="Comma 13 2 4 2" xfId="4689" xr:uid="{4E5E91D9-C49F-438C-A7FE-0D6A84220E16}"/>
    <cellStyle name="Comma 13 2 4 3" xfId="5340" xr:uid="{797E987E-5774-4EF7-8359-92EBDE28A2C8}"/>
    <cellStyle name="Comma 13 2 5" xfId="2304" xr:uid="{00000000-0005-0000-0000-000001090000}"/>
    <cellStyle name="Comma 13 2 5 2" xfId="4690" xr:uid="{D1572169-024B-4859-A23D-B06A5D9BE1E0}"/>
    <cellStyle name="Comma 13 2 5 3" xfId="5341" xr:uid="{81180F4A-1282-4C24-BB64-BE42885E6010}"/>
    <cellStyle name="Comma 13 2 6" xfId="4685" xr:uid="{A44D5358-AF94-490A-AF33-69494B9CF37F}"/>
    <cellStyle name="Comma 13 2 7" xfId="5336" xr:uid="{B3A22B0F-8BA8-47C2-937E-4723F7EE9959}"/>
    <cellStyle name="Comma 13 3" xfId="2305" xr:uid="{00000000-0005-0000-0000-000002090000}"/>
    <cellStyle name="Comma 13 3 2" xfId="4691" xr:uid="{BEB6292A-C891-4F67-BF34-25F3E9EDFDFC}"/>
    <cellStyle name="Comma 13 3 3" xfId="5342" xr:uid="{8FEF8EE1-D225-4D6F-BA43-B7D818AE95EF}"/>
    <cellStyle name="Comma 13 4" xfId="2306" xr:uid="{00000000-0005-0000-0000-000003090000}"/>
    <cellStyle name="Comma 13 4 2" xfId="4692" xr:uid="{8D2F3A36-E59D-472D-849B-77E326078D89}"/>
    <cellStyle name="Comma 13 4 3" xfId="5343" xr:uid="{8F2C30A7-C7AC-423C-8B5E-2E15DEDCC95D}"/>
    <cellStyle name="Comma 13 5" xfId="2307" xr:uid="{00000000-0005-0000-0000-000004090000}"/>
    <cellStyle name="Comma 13 5 2" xfId="4693" xr:uid="{828C49F5-CE17-475A-B19E-1800C65A58B1}"/>
    <cellStyle name="Comma 13 5 3" xfId="5344" xr:uid="{508F0934-CDBA-477B-818D-B4B5A1AEB2E0}"/>
    <cellStyle name="Comma 13 6" xfId="4684" xr:uid="{AD956E6A-0313-4628-842B-EDAC2D3ED548}"/>
    <cellStyle name="Comma 13 7" xfId="5335" xr:uid="{DE420C72-DEB8-4C65-BF84-33A62AD1B938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2 2" xfId="4697" xr:uid="{CDC9983B-B32C-4279-BDA2-ACD6E1C25F3F}"/>
    <cellStyle name="Comma 14 2 2 2 3" xfId="5348" xr:uid="{C7E57D3F-1AFD-40CF-B491-15E3A9B3B68F}"/>
    <cellStyle name="Comma 14 2 2 3" xfId="2312" xr:uid="{00000000-0005-0000-0000-000009090000}"/>
    <cellStyle name="Comma 14 2 2 3 2" xfId="4698" xr:uid="{2A8641C5-8D13-45EE-9D05-9859CA0039B9}"/>
    <cellStyle name="Comma 14 2 2 3 3" xfId="5349" xr:uid="{00E7AD1E-B4F9-4271-A495-DB43C4396678}"/>
    <cellStyle name="Comma 14 2 2 4" xfId="4696" xr:uid="{95438DD0-387B-4B8A-9314-BD532069D207}"/>
    <cellStyle name="Comma 14 2 2 5" xfId="5347" xr:uid="{8700914A-7F57-486A-9FDF-C1491F696D29}"/>
    <cellStyle name="Comma 14 2 3" xfId="2313" xr:uid="{00000000-0005-0000-0000-00000A090000}"/>
    <cellStyle name="Comma 14 2 3 2" xfId="4699" xr:uid="{FE33F8FD-EEF9-42B6-B56F-AF4293F13145}"/>
    <cellStyle name="Comma 14 2 3 3" xfId="5350" xr:uid="{776E1EB0-13AE-4547-B613-D83B4C92AFD9}"/>
    <cellStyle name="Comma 14 2 4" xfId="2314" xr:uid="{00000000-0005-0000-0000-00000B090000}"/>
    <cellStyle name="Comma 14 2 4 2" xfId="4700" xr:uid="{0945334D-8641-47FB-BA5B-12CA02CEC404}"/>
    <cellStyle name="Comma 14 2 4 3" xfId="5351" xr:uid="{6D134453-93F2-4E69-A6A7-232154A95F01}"/>
    <cellStyle name="Comma 14 2 5" xfId="2315" xr:uid="{00000000-0005-0000-0000-00000C090000}"/>
    <cellStyle name="Comma 14 2 5 2" xfId="4701" xr:uid="{8671DB77-D3A9-4A6F-B285-EF9659C2A3D6}"/>
    <cellStyle name="Comma 14 2 5 3" xfId="5352" xr:uid="{A97AB332-F472-41CD-8A36-529C019AFE13}"/>
    <cellStyle name="Comma 14 2 6" xfId="4695" xr:uid="{8ED5A9F5-FD7A-41FA-BF54-43363B3DA664}"/>
    <cellStyle name="Comma 14 2 7" xfId="5346" xr:uid="{6A7EDC05-465C-4B3D-9AC1-CA1AAE223B09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2 2" xfId="4704" xr:uid="{DBB6C412-8BE0-45A2-9D7D-673903CF0B08}"/>
    <cellStyle name="Comma 14 3 2 2 3" xfId="5355" xr:uid="{BF9889EB-97A5-4329-A676-F4BCC1E0880D}"/>
    <cellStyle name="Comma 14 3 2 3" xfId="2319" xr:uid="{00000000-0005-0000-0000-000010090000}"/>
    <cellStyle name="Comma 14 3 2 3 2" xfId="4705" xr:uid="{CE55CE94-8BF0-4508-949A-4B732271DC7D}"/>
    <cellStyle name="Comma 14 3 2 3 3" xfId="5356" xr:uid="{B6FD4702-8895-4756-B560-19F43675B979}"/>
    <cellStyle name="Comma 14 3 2 4" xfId="4703" xr:uid="{435482C6-8C56-43FD-B6ED-29D1168C3425}"/>
    <cellStyle name="Comma 14 3 2 5" xfId="5354" xr:uid="{BD2AF5E0-44D3-4260-A4CE-85F30F823299}"/>
    <cellStyle name="Comma 14 3 3" xfId="2320" xr:uid="{00000000-0005-0000-0000-000011090000}"/>
    <cellStyle name="Comma 14 3 3 2" xfId="4706" xr:uid="{F466ED11-28D5-4E81-B4EB-CD3F1E6169F7}"/>
    <cellStyle name="Comma 14 3 3 3" xfId="5357" xr:uid="{38286A14-100A-456E-9B0E-D4DEDC2891C6}"/>
    <cellStyle name="Comma 14 3 4" xfId="2321" xr:uid="{00000000-0005-0000-0000-000012090000}"/>
    <cellStyle name="Comma 14 3 4 2" xfId="4707" xr:uid="{A8CB6C6C-77C8-4684-8B71-94032E390990}"/>
    <cellStyle name="Comma 14 3 4 3" xfId="5358" xr:uid="{53226F5C-7099-4A62-9136-49235A5C93FF}"/>
    <cellStyle name="Comma 14 3 5" xfId="4702" xr:uid="{DEFAA32E-2F01-404F-99A9-EAE92E20BD03}"/>
    <cellStyle name="Comma 14 3 6" xfId="5353" xr:uid="{87AA9911-E9EC-4850-88AF-20D40C88E255}"/>
    <cellStyle name="Comma 14 4" xfId="2322" xr:uid="{00000000-0005-0000-0000-000013090000}"/>
    <cellStyle name="Comma 14 4 2" xfId="4708" xr:uid="{1A29647E-DC8A-40FF-AB02-E7C0EE098F98}"/>
    <cellStyle name="Comma 14 4 3" xfId="5359" xr:uid="{D93FD794-18C2-4B4E-9EDD-C21925AD48F8}"/>
    <cellStyle name="Comma 14 5" xfId="2323" xr:uid="{00000000-0005-0000-0000-000014090000}"/>
    <cellStyle name="Comma 14 5 2" xfId="4709" xr:uid="{8FB307FB-0733-4135-AF1F-E5953835F759}"/>
    <cellStyle name="Comma 14 5 3" xfId="5360" xr:uid="{BD654713-645F-4BCE-9576-CDDAEB8C912B}"/>
    <cellStyle name="Comma 14 6" xfId="2324" xr:uid="{00000000-0005-0000-0000-000015090000}"/>
    <cellStyle name="Comma 14 6 2" xfId="4710" xr:uid="{6685BB02-16E4-4DE5-8CF5-8A87E09985F0}"/>
    <cellStyle name="Comma 14 6 3" xfId="5361" xr:uid="{8622A0C9-AB64-444B-AF10-723BA244888E}"/>
    <cellStyle name="Comma 14 7" xfId="4694" xr:uid="{DD425A99-0660-4D70-8A61-8E4320DE387F}"/>
    <cellStyle name="Comma 14 8" xfId="5345" xr:uid="{5123F22E-185F-42EF-B85E-1E10F45CFFD3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2 2" xfId="4713" xr:uid="{CD2A9C2B-5AD1-4000-9492-4CFD5F7B105C}"/>
    <cellStyle name="Comma 15 2 2 3" xfId="5364" xr:uid="{FAB5FC58-EB24-4AC9-80F1-265F9668090E}"/>
    <cellStyle name="Comma 15 2 3" xfId="2328" xr:uid="{00000000-0005-0000-0000-000019090000}"/>
    <cellStyle name="Comma 15 2 3 2" xfId="4714" xr:uid="{2B69B286-77FA-48AA-8CFA-04C747A3E03A}"/>
    <cellStyle name="Comma 15 2 3 3" xfId="5365" xr:uid="{128CE2E9-F96F-4FE9-B4CE-70D357BFD94D}"/>
    <cellStyle name="Comma 15 2 4" xfId="2329" xr:uid="{00000000-0005-0000-0000-00001A090000}"/>
    <cellStyle name="Comma 15 2 4 2" xfId="4715" xr:uid="{6D5B7DDC-461D-4171-B71D-0168B2017289}"/>
    <cellStyle name="Comma 15 2 4 3" xfId="5366" xr:uid="{F7149E31-8445-4523-816D-C73D7C737C03}"/>
    <cellStyle name="Comma 15 2 5" xfId="4712" xr:uid="{8CFF4661-9635-4785-ADFD-943111BADEC2}"/>
    <cellStyle name="Comma 15 2 6" xfId="5363" xr:uid="{2BFF9CEF-024E-44B8-A00F-6BA131C41403}"/>
    <cellStyle name="Comma 15 3" xfId="2330" xr:uid="{00000000-0005-0000-0000-00001B090000}"/>
    <cellStyle name="Comma 15 3 2" xfId="2331" xr:uid="{00000000-0005-0000-0000-00001C090000}"/>
    <cellStyle name="Comma 15 3 2 2" xfId="4717" xr:uid="{09C625F2-F840-4019-8AA3-AB3BD1FB0D1E}"/>
    <cellStyle name="Comma 15 3 2 3" xfId="5368" xr:uid="{907F96C0-324F-4FA0-A955-32D585BB6623}"/>
    <cellStyle name="Comma 15 3 3" xfId="2332" xr:uid="{00000000-0005-0000-0000-00001D090000}"/>
    <cellStyle name="Comma 15 3 3 2" xfId="4718" xr:uid="{A0077059-6F04-45E8-BBD4-F26BD184F8E6}"/>
    <cellStyle name="Comma 15 3 3 3" xfId="5369" xr:uid="{C4617B62-3882-4F6F-9F3B-47F43676583C}"/>
    <cellStyle name="Comma 15 3 4" xfId="4716" xr:uid="{6207C277-9A30-4458-9D89-1FB2EE1287A8}"/>
    <cellStyle name="Comma 15 3 5" xfId="5367" xr:uid="{F810E777-59BB-4F5B-B584-A170DACD309C}"/>
    <cellStyle name="Comma 15 4" xfId="2333" xr:uid="{00000000-0005-0000-0000-00001E090000}"/>
    <cellStyle name="Comma 15 4 2" xfId="2334" xr:uid="{00000000-0005-0000-0000-00001F090000}"/>
    <cellStyle name="Comma 15 4 2 2" xfId="4720" xr:uid="{F2C3D80B-20C5-491F-9C5B-5271E41D847A}"/>
    <cellStyle name="Comma 15 4 2 3" xfId="5371" xr:uid="{E4968DEA-2C2A-4F9E-BF15-4AC459D58FB5}"/>
    <cellStyle name="Comma 15 4 3" xfId="4719" xr:uid="{87F41B75-67D1-4810-983D-E09B7696C43C}"/>
    <cellStyle name="Comma 15 4 4" xfId="5370" xr:uid="{BAF8EC48-C7A3-401B-B326-98F6437BE0A7}"/>
    <cellStyle name="Comma 15 5" xfId="2335" xr:uid="{00000000-0005-0000-0000-000020090000}"/>
    <cellStyle name="Comma 15 5 2" xfId="2336" xr:uid="{00000000-0005-0000-0000-000021090000}"/>
    <cellStyle name="Comma 15 5 2 2" xfId="4722" xr:uid="{59810513-4B8E-4252-83D8-10EA25EC0BED}"/>
    <cellStyle name="Comma 15 5 2 3" xfId="5373" xr:uid="{DA0AB8E6-0C08-48F1-9888-23FFFC4617E3}"/>
    <cellStyle name="Comma 15 5 3" xfId="4721" xr:uid="{107A97D2-3B21-466B-AA69-E333595AE860}"/>
    <cellStyle name="Comma 15 5 4" xfId="5372" xr:uid="{FD3BFF9E-94EA-421A-A037-73CA8556736E}"/>
    <cellStyle name="Comma 15 6" xfId="2337" xr:uid="{00000000-0005-0000-0000-000022090000}"/>
    <cellStyle name="Comma 15 6 2" xfId="4723" xr:uid="{5B21F849-B464-4FC1-A61E-5111FD0826A9}"/>
    <cellStyle name="Comma 15 6 3" xfId="5374" xr:uid="{2E916D49-D8F8-412E-81AE-1E1E5588D9F6}"/>
    <cellStyle name="Comma 15 7" xfId="2338" xr:uid="{00000000-0005-0000-0000-000023090000}"/>
    <cellStyle name="Comma 15 7 2" xfId="4724" xr:uid="{0A8CB0F1-520B-4155-B913-EA4FD1BBF328}"/>
    <cellStyle name="Comma 15 7 3" xfId="5375" xr:uid="{DA87EAE9-0FE1-4638-8955-D0D9C459E73B}"/>
    <cellStyle name="Comma 15 8" xfId="4711" xr:uid="{A378720A-7AD1-4C72-951F-9E169DA9C3DB}"/>
    <cellStyle name="Comma 15 9" xfId="5362" xr:uid="{57EB331C-6D2A-4E83-ABE7-BA1ABC640FE8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2 2 2" xfId="4727" xr:uid="{F8832DE2-072C-48C0-B211-2514C875B075}"/>
    <cellStyle name="Comma 16 2 2 3" xfId="5378" xr:uid="{6D164C43-AF7A-43D4-A368-41B9C3B0982D}"/>
    <cellStyle name="Comma 16 2 3" xfId="4726" xr:uid="{0338CA30-EAA3-44E3-9DA7-9AFC24F438CE}"/>
    <cellStyle name="Comma 16 2 4" xfId="5377" xr:uid="{EFAD9D6E-7A0C-43D8-8410-9FC2446598E4}"/>
    <cellStyle name="Comma 16 3" xfId="2342" xr:uid="{00000000-0005-0000-0000-000027090000}"/>
    <cellStyle name="Comma 16 3 2" xfId="4728" xr:uid="{0ADD6538-E91D-4320-ACB0-D1D8D2E8CA01}"/>
    <cellStyle name="Comma 16 3 3" xfId="5379" xr:uid="{6829C953-233D-4DBC-AC56-38B2997AFE92}"/>
    <cellStyle name="Comma 16 4" xfId="2343" xr:uid="{00000000-0005-0000-0000-000028090000}"/>
    <cellStyle name="Comma 16 4 2" xfId="4729" xr:uid="{B35A6450-2521-4CBF-85ED-E4BEB9967751}"/>
    <cellStyle name="Comma 16 4 3" xfId="5380" xr:uid="{4C8054A4-112E-4672-84A7-D9E2B017C1AA}"/>
    <cellStyle name="Comma 16 5" xfId="2344" xr:uid="{00000000-0005-0000-0000-000029090000}"/>
    <cellStyle name="Comma 16 5 2" xfId="4730" xr:uid="{434C8D10-F97A-4794-BF32-28AE863DEB2A}"/>
    <cellStyle name="Comma 16 5 3" xfId="5381" xr:uid="{8DF8513A-BA90-4767-B201-DAADC836DEFB}"/>
    <cellStyle name="Comma 16 6" xfId="4725" xr:uid="{A4AA3334-9C86-4BC0-A205-74F57AD65398}"/>
    <cellStyle name="Comma 16 7" xfId="5376" xr:uid="{8476C68E-DDA3-435F-B36D-1E856650B78C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2 2" xfId="4734" xr:uid="{C127A0D8-626E-4333-BDDD-AE4C385DE854}"/>
    <cellStyle name="Comma 17 2 2 2 3" xfId="5385" xr:uid="{0C0FD188-5784-4E80-8825-3A4F97F24DCA}"/>
    <cellStyle name="Comma 17 2 2 3" xfId="2349" xr:uid="{00000000-0005-0000-0000-00002E090000}"/>
    <cellStyle name="Comma 17 2 2 3 2" xfId="4735" xr:uid="{E3C339DE-9F0C-493A-9C8F-3DE332741079}"/>
    <cellStyle name="Comma 17 2 2 3 3" xfId="5386" xr:uid="{949ABDC3-1A72-4158-B9B0-CB6228105A71}"/>
    <cellStyle name="Comma 17 2 2 4" xfId="4733" xr:uid="{AC484A04-0230-47F6-B012-23806FB7F398}"/>
    <cellStyle name="Comma 17 2 2 5" xfId="5384" xr:uid="{AF670444-B252-4752-A731-2846CD1D017A}"/>
    <cellStyle name="Comma 17 2 3" xfId="2350" xr:uid="{00000000-0005-0000-0000-00002F090000}"/>
    <cellStyle name="Comma 17 2 3 2" xfId="4736" xr:uid="{3575679E-CFD8-402B-8384-C38C55E612E7}"/>
    <cellStyle name="Comma 17 2 3 3" xfId="5387" xr:uid="{C61B69A4-42B3-4ABA-BA21-F0BAF52107A6}"/>
    <cellStyle name="Comma 17 2 4" xfId="4732" xr:uid="{F47380C8-9604-4144-833D-1F143A20D0AE}"/>
    <cellStyle name="Comma 17 2 5" xfId="5383" xr:uid="{6502B8A3-EAE5-442D-9B34-C5AF21BC4EDA}"/>
    <cellStyle name="Comma 17 3" xfId="2351" xr:uid="{00000000-0005-0000-0000-000030090000}"/>
    <cellStyle name="Comma 17 3 2" xfId="2352" xr:uid="{00000000-0005-0000-0000-000031090000}"/>
    <cellStyle name="Comma 17 3 2 2" xfId="4738" xr:uid="{82A2DF8A-5361-424C-A804-EBC5F849BB49}"/>
    <cellStyle name="Comma 17 3 2 3" xfId="5389" xr:uid="{84B55C66-2772-44F8-9AB6-DC47AC543D38}"/>
    <cellStyle name="Comma 17 3 3" xfId="2353" xr:uid="{00000000-0005-0000-0000-000032090000}"/>
    <cellStyle name="Comma 17 3 3 2" xfId="4739" xr:uid="{66AB9BF4-215F-4407-BC50-E82DFEC16CF5}"/>
    <cellStyle name="Comma 17 3 3 3" xfId="5390" xr:uid="{1ED77F24-FF9C-481C-9F51-DDFA304F19E2}"/>
    <cellStyle name="Comma 17 3 4" xfId="4737" xr:uid="{E0AE642A-6287-43A9-AC14-F73685CBFFFE}"/>
    <cellStyle name="Comma 17 3 5" xfId="5388" xr:uid="{A598194C-0247-4BD9-861C-F5904AEBD44F}"/>
    <cellStyle name="Comma 17 4" xfId="2354" xr:uid="{00000000-0005-0000-0000-000033090000}"/>
    <cellStyle name="Comma 17 4 2" xfId="4740" xr:uid="{A65252A4-4966-4E17-BD1D-FCF37FB13BDF}"/>
    <cellStyle name="Comma 17 4 3" xfId="5391" xr:uid="{148549F2-E178-40DE-AEE4-8D5D38DF45DD}"/>
    <cellStyle name="Comma 17 5" xfId="4731" xr:uid="{3396939F-81E9-45B5-951F-2F19FD4E4A65}"/>
    <cellStyle name="Comma 17 6" xfId="5382" xr:uid="{7C46162B-4F59-4D8C-B752-2913589ADA16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2 2 2" xfId="4743" xr:uid="{BEC6B6BB-9040-4E2B-9F69-24509BB7C900}"/>
    <cellStyle name="Comma 18 2 2 3" xfId="5394" xr:uid="{696F33D5-D0FC-4472-B217-596CCFAAECAD}"/>
    <cellStyle name="Comma 18 2 3" xfId="4742" xr:uid="{97E0C63A-BC5E-42F2-962C-BF01CA779928}"/>
    <cellStyle name="Comma 18 2 4" xfId="5393" xr:uid="{456D27AE-E694-43CB-AEB6-283B0F9B4F5E}"/>
    <cellStyle name="Comma 18 3" xfId="2358" xr:uid="{00000000-0005-0000-0000-000037090000}"/>
    <cellStyle name="Comma 18 3 2" xfId="4744" xr:uid="{DCFBA73D-A6C2-428A-86C2-AA5CDD0ED5CB}"/>
    <cellStyle name="Comma 18 3 3" xfId="5395" xr:uid="{FC24590F-1FD4-4C4B-80AD-C2D82C609523}"/>
    <cellStyle name="Comma 18 4" xfId="2359" xr:uid="{00000000-0005-0000-0000-000038090000}"/>
    <cellStyle name="Comma 18 4 2" xfId="4745" xr:uid="{02E3C44A-F9B6-44A2-A508-6DE9E5959952}"/>
    <cellStyle name="Comma 18 4 3" xfId="5396" xr:uid="{9DF0120A-8B9F-4285-B132-BCE97174A5B3}"/>
    <cellStyle name="Comma 18 5" xfId="2360" xr:uid="{00000000-0005-0000-0000-000039090000}"/>
    <cellStyle name="Comma 18 5 2" xfId="4746" xr:uid="{179AF516-1137-4DB8-807F-7226B9D2925F}"/>
    <cellStyle name="Comma 18 5 3" xfId="5397" xr:uid="{37D7E142-A83C-4532-AA70-009DF83FCE24}"/>
    <cellStyle name="Comma 18 6" xfId="4741" xr:uid="{FE4A5521-6DEF-471C-9D74-6125B4F0A4FE}"/>
    <cellStyle name="Comma 18 7" xfId="5392" xr:uid="{DE6790A3-8372-4845-9B2E-7ED5B0BF6B21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2 2 2" xfId="4749" xr:uid="{F2ACABED-95F6-468E-8DAF-F265C3E5144F}"/>
    <cellStyle name="Comma 19 2 2 3" xfId="5400" xr:uid="{B6D1B2B5-22BC-4091-83BF-787FD58DA445}"/>
    <cellStyle name="Comma 19 2 3" xfId="4748" xr:uid="{8B25DB06-883D-42B4-9A1A-18C67CF55905}"/>
    <cellStyle name="Comma 19 2 4" xfId="5399" xr:uid="{E2084B35-E9F9-4D31-A985-B843CAD8966C}"/>
    <cellStyle name="Comma 19 3" xfId="2364" xr:uid="{00000000-0005-0000-0000-00003D090000}"/>
    <cellStyle name="Comma 19 3 2" xfId="4750" xr:uid="{51FD3848-92F6-4CD6-9D6A-0FA36E60C16A}"/>
    <cellStyle name="Comma 19 3 3" xfId="5401" xr:uid="{6F076696-6BBA-4AF7-BD7E-415E4CC4F07C}"/>
    <cellStyle name="Comma 19 4" xfId="2365" xr:uid="{00000000-0005-0000-0000-00003E090000}"/>
    <cellStyle name="Comma 19 4 2" xfId="2366" xr:uid="{00000000-0005-0000-0000-00003F090000}"/>
    <cellStyle name="Comma 19 4 2 2" xfId="4752" xr:uid="{DA96908F-EB1E-4DAA-9630-36FE88EA1FBE}"/>
    <cellStyle name="Comma 19 4 2 3" xfId="5403" xr:uid="{F925C11E-D3E3-4A67-AD96-CD4BB7D356C0}"/>
    <cellStyle name="Comma 19 4 3" xfId="4751" xr:uid="{D36A6BA9-9E2E-4B70-957B-4A498D37CDB8}"/>
    <cellStyle name="Comma 19 4 4" xfId="5402" xr:uid="{1D037C59-221B-4675-A8E2-6BFD32663F5E}"/>
    <cellStyle name="Comma 19 5" xfId="2367" xr:uid="{00000000-0005-0000-0000-000040090000}"/>
    <cellStyle name="Comma 19 5 2" xfId="4753" xr:uid="{30DDBCFE-614E-4342-A57E-812C389962A9}"/>
    <cellStyle name="Comma 19 5 3" xfId="5404" xr:uid="{2C05C07B-225A-4793-8E30-3EC39B797530}"/>
    <cellStyle name="Comma 19 6" xfId="2368" xr:uid="{00000000-0005-0000-0000-000041090000}"/>
    <cellStyle name="Comma 19 6 2" xfId="4754" xr:uid="{C0DEF69A-D1B2-4186-8C00-0256FB85061B}"/>
    <cellStyle name="Comma 19 6 3" xfId="5405" xr:uid="{D5B59610-45FD-4049-B9CB-849FF440BDA7}"/>
    <cellStyle name="Comma 19 7" xfId="4747" xr:uid="{B6750971-EE44-455F-96EC-BB87C675C411}"/>
    <cellStyle name="Comma 19 8" xfId="5398" xr:uid="{F49C2CBA-2DC6-4DCA-887E-E98E5E17763C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2 2" xfId="4757" xr:uid="{7570AD5A-2219-4462-968E-2D2561046CA4}"/>
    <cellStyle name="Comma 2 10 2 3" xfId="5408" xr:uid="{FA571FEC-E206-4C5E-AC3A-1948FC254493}"/>
    <cellStyle name="Comma 2 10 3" xfId="2372" xr:uid="{00000000-0005-0000-0000-000045090000}"/>
    <cellStyle name="Comma 2 10 3 2" xfId="4758" xr:uid="{D1F62914-A801-4B80-9028-886E4F67D09F}"/>
    <cellStyle name="Comma 2 10 3 3" xfId="5409" xr:uid="{722F17C7-D32E-41FD-8379-0823BDBDB680}"/>
    <cellStyle name="Comma 2 10 4" xfId="4756" xr:uid="{7B4CA4F6-6CF4-4391-8230-43B8A741D6D5}"/>
    <cellStyle name="Comma 2 10 5" xfId="5407" xr:uid="{21921301-8DDB-43EA-8C73-1761EAAC051F}"/>
    <cellStyle name="Comma 2 11" xfId="2373" xr:uid="{00000000-0005-0000-0000-000046090000}"/>
    <cellStyle name="Comma 2 11 2" xfId="2374" xr:uid="{00000000-0005-0000-0000-000047090000}"/>
    <cellStyle name="Comma 2 11 2 2" xfId="4760" xr:uid="{22366BF7-0120-41F9-A841-97856B7D8EC0}"/>
    <cellStyle name="Comma 2 11 2 3" xfId="5411" xr:uid="{6329A7CE-0EDC-427B-AC4C-BF6A462F0868}"/>
    <cellStyle name="Comma 2 11 3" xfId="4759" xr:uid="{60FF208D-D0BE-4D31-9C60-B5010894777D}"/>
    <cellStyle name="Comma 2 11 4" xfId="5410" xr:uid="{FB8F640A-1F35-4039-8299-74ABB0AACC36}"/>
    <cellStyle name="Comma 2 12" xfId="2375" xr:uid="{00000000-0005-0000-0000-000048090000}"/>
    <cellStyle name="Comma 2 12 2" xfId="2376" xr:uid="{00000000-0005-0000-0000-000049090000}"/>
    <cellStyle name="Comma 2 12 2 2" xfId="4762" xr:uid="{048E2687-A57D-4DA3-AD0D-3FD34C80A738}"/>
    <cellStyle name="Comma 2 12 2 3" xfId="5413" xr:uid="{B1DF701D-D395-4D5D-BFAC-97C14EA6DB38}"/>
    <cellStyle name="Comma 2 12 3" xfId="4761" xr:uid="{83029BEA-A08A-46A4-9807-11B4920CA927}"/>
    <cellStyle name="Comma 2 12 4" xfId="5412" xr:uid="{735BE9FC-42BC-4275-90D0-058C9A2E192F}"/>
    <cellStyle name="Comma 2 13" xfId="2377" xr:uid="{00000000-0005-0000-0000-00004A090000}"/>
    <cellStyle name="Comma 2 13 2" xfId="2378" xr:uid="{00000000-0005-0000-0000-00004B090000}"/>
    <cellStyle name="Comma 2 13 2 2" xfId="4764" xr:uid="{51D2A2C3-C43C-4A36-8B4A-CF567943AC57}"/>
    <cellStyle name="Comma 2 13 2 3" xfId="5415" xr:uid="{CEE4BBA0-A934-4AA9-8A41-D763CC019578}"/>
    <cellStyle name="Comma 2 13 3" xfId="4763" xr:uid="{0057E5AD-92ED-4015-A553-31F250F192A5}"/>
    <cellStyle name="Comma 2 13 4" xfId="5414" xr:uid="{34765E39-D8DF-4572-A264-59B5415C9EA5}"/>
    <cellStyle name="Comma 2 14" xfId="2379" xr:uid="{00000000-0005-0000-0000-00004C090000}"/>
    <cellStyle name="Comma 2 14 2" xfId="2380" xr:uid="{00000000-0005-0000-0000-00004D090000}"/>
    <cellStyle name="Comma 2 14 2 2" xfId="4766" xr:uid="{74B65609-9AED-49E7-BB74-43B0CDBA2DA2}"/>
    <cellStyle name="Comma 2 14 2 3" xfId="5417" xr:uid="{DEA4FE1B-F20B-432A-8CBF-103FF0101269}"/>
    <cellStyle name="Comma 2 14 3" xfId="4765" xr:uid="{91CBD3DD-4D86-4DA6-8971-7B1497FFEA08}"/>
    <cellStyle name="Comma 2 14 4" xfId="5416" xr:uid="{1A69B870-21C5-4168-A9EF-3852FCE0ED7C}"/>
    <cellStyle name="Comma 2 15" xfId="2381" xr:uid="{00000000-0005-0000-0000-00004E090000}"/>
    <cellStyle name="Comma 2 15 2" xfId="2382" xr:uid="{00000000-0005-0000-0000-00004F090000}"/>
    <cellStyle name="Comma 2 15 2 2" xfId="4768" xr:uid="{5632531B-ED45-4126-9601-F2883C3E9E4A}"/>
    <cellStyle name="Comma 2 15 2 3" xfId="5419" xr:uid="{16BAA865-616B-46F0-A0FC-4DCADB23B55E}"/>
    <cellStyle name="Comma 2 15 3" xfId="4767" xr:uid="{1125E9DB-1151-4362-92FE-4A586678302C}"/>
    <cellStyle name="Comma 2 15 4" xfId="5418" xr:uid="{1968E563-77AC-413C-AD72-54AFFF8E7703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2 2 2" xfId="4771" xr:uid="{937D69FC-D86C-49B4-92EE-F71BCE4F8119}"/>
    <cellStyle name="Comma 2 16 2 2 3" xfId="5422" xr:uid="{D343F1A0-891A-43C7-B8F3-A18AD267C584}"/>
    <cellStyle name="Comma 2 16 2 3" xfId="4770" xr:uid="{2C8A70EF-0478-4AA2-8DDF-5EA35DCFB2B4}"/>
    <cellStyle name="Comma 2 16 2 4" xfId="5421" xr:uid="{0C3FC078-A11F-4B06-A8E7-054A4C5E44B9}"/>
    <cellStyle name="Comma 2 16 3" xfId="2386" xr:uid="{00000000-0005-0000-0000-000053090000}"/>
    <cellStyle name="Comma 2 16 3 2" xfId="4772" xr:uid="{7843592C-9C43-42DF-8224-39ACCDEAC892}"/>
    <cellStyle name="Comma 2 16 3 3" xfId="5423" xr:uid="{5C53F128-FFBC-44FF-8447-E3391C5779D6}"/>
    <cellStyle name="Comma 2 16 4" xfId="4769" xr:uid="{2669E420-0C09-4260-91A2-CA8B3B284F44}"/>
    <cellStyle name="Comma 2 16 5" xfId="5420" xr:uid="{E2127A0F-AB50-4F13-9189-183A23E393D9}"/>
    <cellStyle name="Comma 2 17" xfId="2387" xr:uid="{00000000-0005-0000-0000-000054090000}"/>
    <cellStyle name="Comma 2 17 2" xfId="2388" xr:uid="{00000000-0005-0000-0000-000055090000}"/>
    <cellStyle name="Comma 2 17 2 2" xfId="4774" xr:uid="{D9EE0F0C-ED92-4925-8E10-2E81215893B7}"/>
    <cellStyle name="Comma 2 17 2 3" xfId="5425" xr:uid="{0B7547E8-7398-4C7D-B141-0210183BBAC6}"/>
    <cellStyle name="Comma 2 17 3" xfId="4773" xr:uid="{2BC32EEA-CAB0-4FA4-9070-160031A04103}"/>
    <cellStyle name="Comma 2 17 4" xfId="5424" xr:uid="{50AEC3DA-0F0D-4652-83DA-91436AE10A6B}"/>
    <cellStyle name="Comma 2 18" xfId="2389" xr:uid="{00000000-0005-0000-0000-000056090000}"/>
    <cellStyle name="Comma 2 18 2" xfId="2390" xr:uid="{00000000-0005-0000-0000-000057090000}"/>
    <cellStyle name="Comma 2 18 2 2" xfId="4776" xr:uid="{EA0FEFC1-3CC3-4FED-92FD-00EE3F00DC20}"/>
    <cellStyle name="Comma 2 18 2 3" xfId="5427" xr:uid="{6AADA457-372D-4E27-94C6-1D7D2C17058A}"/>
    <cellStyle name="Comma 2 18 3" xfId="4775" xr:uid="{5681A849-62BB-47D6-8AD7-DE5DB181718A}"/>
    <cellStyle name="Comma 2 18 4" xfId="5426" xr:uid="{4F962BB9-7049-43F4-8306-84CC2E48AA8B}"/>
    <cellStyle name="Comma 2 19" xfId="2391" xr:uid="{00000000-0005-0000-0000-000058090000}"/>
    <cellStyle name="Comma 2 19 2" xfId="2392" xr:uid="{00000000-0005-0000-0000-000059090000}"/>
    <cellStyle name="Comma 2 19 2 2" xfId="4778" xr:uid="{472FCAD0-3005-437E-B5CE-ECDB6382441B}"/>
    <cellStyle name="Comma 2 19 2 3" xfId="5429" xr:uid="{FE5702CE-A00D-46CF-A925-8C28FB7B6910}"/>
    <cellStyle name="Comma 2 19 3" xfId="4777" xr:uid="{40587542-0694-4E23-907F-82F0F24B2B95}"/>
    <cellStyle name="Comma 2 19 4" xfId="5428" xr:uid="{CA5E1E2C-952B-4A27-B954-BE306CC26065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2 2" xfId="4781" xr:uid="{A26612D1-8C9B-40F3-9496-2BB03C6D20ED}"/>
    <cellStyle name="Comma 2 2 18 2 3" xfId="5432" xr:uid="{2730D53B-A84A-4AD3-854C-350A34590281}"/>
    <cellStyle name="Comma 2 2 18 3" xfId="2412" xr:uid="{00000000-0005-0000-0000-00006D090000}"/>
    <cellStyle name="Comma 2 2 18 3 2" xfId="4782" xr:uid="{3948C51C-6FE6-4834-890E-9F7058D83A0A}"/>
    <cellStyle name="Comma 2 2 18 3 3" xfId="5433" xr:uid="{F8CC5DA3-4F60-4E6A-984E-DE3565D25995}"/>
    <cellStyle name="Comma 2 2 18 4" xfId="4780" xr:uid="{B3014145-973E-4F77-8708-AACF5172C86F}"/>
    <cellStyle name="Comma 2 2 18 5" xfId="5431" xr:uid="{48296464-AD77-4F6A-850E-1F00E04AF52F}"/>
    <cellStyle name="Comma 2 2 19" xfId="2413" xr:uid="{00000000-0005-0000-0000-00006E090000}"/>
    <cellStyle name="Comma 2 2 19 2" xfId="2414" xr:uid="{00000000-0005-0000-0000-00006F090000}"/>
    <cellStyle name="Comma 2 2 19 2 2" xfId="4784" xr:uid="{0003446F-4AD6-4C66-A083-3D46CD898183}"/>
    <cellStyle name="Comma 2 2 19 2 3" xfId="5435" xr:uid="{D6FDB2C6-B454-4B58-A5FA-CB41EBC0142A}"/>
    <cellStyle name="Comma 2 2 19 3" xfId="4783" xr:uid="{B214D998-1F5F-4589-9340-2AAB0CFB95F8}"/>
    <cellStyle name="Comma 2 2 19 4" xfId="5434" xr:uid="{07F20750-EE77-49C6-A94B-E5BE68CADA1D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0 2" xfId="4785" xr:uid="{8B48A369-3964-4A43-AF04-7E01E55176DC}"/>
    <cellStyle name="Comma 2 2 2 20 3" xfId="5436" xr:uid="{2C53B7B1-2588-49A1-9DF6-A083815A1EA2}"/>
    <cellStyle name="Comma 2 2 2 21" xfId="2436" xr:uid="{00000000-0005-0000-0000-000085090000}"/>
    <cellStyle name="Comma 2 2 2 22" xfId="2437" xr:uid="{00000000-0005-0000-0000-000086090000}"/>
    <cellStyle name="Comma 2 2 2 22 2" xfId="4786" xr:uid="{2349E480-8862-4CF8-8EFC-3C47A6064DE6}"/>
    <cellStyle name="Comma 2 2 2 22 3" xfId="5437" xr:uid="{0193A36E-DB33-4119-9006-2B2ADBE09BC7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0 2 2" xfId="4788" xr:uid="{814292F0-AA10-4678-8A3F-3D3DE1313D97}"/>
    <cellStyle name="Comma 2 2 20 2 3" xfId="5439" xr:uid="{391DEB27-6203-44A8-B080-8D149A3CBB58}"/>
    <cellStyle name="Comma 2 2 20 3" xfId="4787" xr:uid="{C5B3965C-A9C8-4026-A61A-B78B5ECFC030}"/>
    <cellStyle name="Comma 2 2 20 4" xfId="5438" xr:uid="{9151864A-7A18-44DA-9324-2AD8074331C5}"/>
    <cellStyle name="Comma 2 2 21" xfId="2447" xr:uid="{00000000-0005-0000-0000-000090090000}"/>
    <cellStyle name="Comma 2 2 21 2" xfId="2448" xr:uid="{00000000-0005-0000-0000-000091090000}"/>
    <cellStyle name="Comma 2 2 21 2 2" xfId="4790" xr:uid="{2FFACF69-80D5-4B5B-87AC-362147043B99}"/>
    <cellStyle name="Comma 2 2 21 2 3" xfId="5441" xr:uid="{B3249CD2-0DA0-423B-90F4-7959D5FE532A}"/>
    <cellStyle name="Comma 2 2 21 3" xfId="4789" xr:uid="{A69950F3-2C66-4EFB-9D55-3DDA5CE3236B}"/>
    <cellStyle name="Comma 2 2 21 4" xfId="5440" xr:uid="{5075BA2C-1CE8-4E9E-8136-19378D2D3C99}"/>
    <cellStyle name="Comma 2 2 22" xfId="2449" xr:uid="{00000000-0005-0000-0000-000092090000}"/>
    <cellStyle name="Comma 2 2 22 2" xfId="2450" xr:uid="{00000000-0005-0000-0000-000093090000}"/>
    <cellStyle name="Comma 2 2 22 2 2" xfId="4792" xr:uid="{1A612DAB-B049-4607-962A-3D3FD265B040}"/>
    <cellStyle name="Comma 2 2 22 2 3" xfId="5443" xr:uid="{3891B361-594E-4AD5-867C-49D311C954E6}"/>
    <cellStyle name="Comma 2 2 22 3" xfId="4791" xr:uid="{B99CA8CD-64E6-44BE-BEE5-2D3D903B0B9B}"/>
    <cellStyle name="Comma 2 2 22 4" xfId="5442" xr:uid="{40DD174C-FF6F-4904-A77E-D1D651500C04}"/>
    <cellStyle name="Comma 2 2 23" xfId="2451" xr:uid="{00000000-0005-0000-0000-000094090000}"/>
    <cellStyle name="Comma 2 2 23 2" xfId="2452" xr:uid="{00000000-0005-0000-0000-000095090000}"/>
    <cellStyle name="Comma 2 2 23 2 2" xfId="4794" xr:uid="{589E79FF-293D-4599-9153-73E5B99392CD}"/>
    <cellStyle name="Comma 2 2 23 2 3" xfId="5445" xr:uid="{6F3FE638-9B0F-455E-AED8-556F20D4EAA0}"/>
    <cellStyle name="Comma 2 2 23 3" xfId="4793" xr:uid="{9B953F1F-659F-4B53-917C-EFE57E614F5D}"/>
    <cellStyle name="Comma 2 2 23 4" xfId="5444" xr:uid="{E662393C-B33B-4B1A-B819-3A67368657B7}"/>
    <cellStyle name="Comma 2 2 24" xfId="2453" xr:uid="{00000000-0005-0000-0000-000096090000}"/>
    <cellStyle name="Comma 2 2 24 2" xfId="4795" xr:uid="{7E2F2E2A-F18F-47F6-AEEF-681CE6E6ED3A}"/>
    <cellStyle name="Comma 2 2 24 3" xfId="5446" xr:uid="{9F68F33B-3BF7-45FB-B321-72B1B897A8DF}"/>
    <cellStyle name="Comma 2 2 25" xfId="2454" xr:uid="{00000000-0005-0000-0000-000097090000}"/>
    <cellStyle name="Comma 2 2 25 2" xfId="4796" xr:uid="{02661CB0-2AC6-4272-B9BC-D815DCF5BE39}"/>
    <cellStyle name="Comma 2 2 25 3" xfId="5447" xr:uid="{AE3CC732-3DAA-4E1A-8150-15ACD72BA2F6}"/>
    <cellStyle name="Comma 2 2 26" xfId="4779" xr:uid="{C417EBCD-7A27-49F5-A0C5-BCD74CC594B2}"/>
    <cellStyle name="Comma 2 2 27" xfId="5430" xr:uid="{6AE4AC47-184C-4627-9D13-62A4EA1BE4C2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2 2 2" xfId="4799" xr:uid="{7AE04267-FDF2-4D9A-A1A7-45AE9B21D2C0}"/>
    <cellStyle name="Comma 2 2 4 3 2 2 3" xfId="5450" xr:uid="{555BB82A-6921-4792-B5C6-778319E4289C}"/>
    <cellStyle name="Comma 2 2 4 3 2 3" xfId="4798" xr:uid="{2D7A45DF-416D-4ECA-83C1-05A57ABA2A4D}"/>
    <cellStyle name="Comma 2 2 4 3 2 4" xfId="5449" xr:uid="{7B64769B-2147-4008-AC86-203ED5B48118}"/>
    <cellStyle name="Comma 2 2 4 3 3" xfId="2462" xr:uid="{00000000-0005-0000-0000-00009F090000}"/>
    <cellStyle name="Comma 2 2 4 3 3 2" xfId="4800" xr:uid="{5612D87D-120A-4815-A699-0C2693BAF0D2}"/>
    <cellStyle name="Comma 2 2 4 3 3 3" xfId="5451" xr:uid="{69A5EA30-E912-4C35-850B-8C2BC43D0C00}"/>
    <cellStyle name="Comma 2 2 4 3 4" xfId="4797" xr:uid="{EBD4BC31-62E5-43BB-A01A-D59C1E76E737}"/>
    <cellStyle name="Comma 2 2 4 3 5" xfId="5448" xr:uid="{CB454E4D-3118-406F-86BF-A98E8313527B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5 2 2 2 2" xfId="4802" xr:uid="{9A7FD780-0791-42FB-84FF-DE10A3EA8293}"/>
    <cellStyle name="Comma 2 2 5 2 2 2 3" xfId="5453" xr:uid="{1AA563D0-0B74-46FE-B443-D509F918A88E}"/>
    <cellStyle name="Comma 2 2 5 2 2 3" xfId="4801" xr:uid="{5C72F83E-5BDC-447E-A07C-3AEBA367A996}"/>
    <cellStyle name="Comma 2 2 5 2 2 4" xfId="5452" xr:uid="{895DDBA1-7401-4DDB-AC86-853ED92CFAD8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7 9 2 2" xfId="4804" xr:uid="{ECD2A758-A5E0-4D60-AA77-D37E61AF1791}"/>
    <cellStyle name="Comma 2 2 7 9 2 3" xfId="5455" xr:uid="{DA04C961-A615-4084-AF17-F4DBD442CA76}"/>
    <cellStyle name="Comma 2 2 7 9 3" xfId="4803" xr:uid="{A3497D6D-9AFE-4288-86E4-C4861523FC10}"/>
    <cellStyle name="Comma 2 2 7 9 4" xfId="5454" xr:uid="{B12B426C-136D-467F-90B3-37DB65014738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0 2 2" xfId="4806" xr:uid="{405AD44A-AB6C-4D00-906A-FB720458F11F}"/>
    <cellStyle name="Comma 2 20 2 3" xfId="5457" xr:uid="{3C1860E9-DFA1-4C18-9054-6C3EB2F9D9E4}"/>
    <cellStyle name="Comma 2 20 3" xfId="4805" xr:uid="{C0F3F1B7-2B23-4D5F-B02B-8DF3757B1BFC}"/>
    <cellStyle name="Comma 2 20 4" xfId="5456" xr:uid="{E311C52E-ED4A-4BBC-9704-37B44A0950CC}"/>
    <cellStyle name="Comma 2 21" xfId="2486" xr:uid="{00000000-0005-0000-0000-0000B7090000}"/>
    <cellStyle name="Comma 2 21 2" xfId="2487" xr:uid="{00000000-0005-0000-0000-0000B8090000}"/>
    <cellStyle name="Comma 2 21 2 2" xfId="4808" xr:uid="{257330CE-CE61-4FAF-9468-4999FC8E36C0}"/>
    <cellStyle name="Comma 2 21 2 3" xfId="5459" xr:uid="{1D938A92-BFB9-4675-9BB8-04AE8882B145}"/>
    <cellStyle name="Comma 2 21 3" xfId="4807" xr:uid="{F597D8EE-1DE5-4B08-9BB1-71D696B308D7}"/>
    <cellStyle name="Comma 2 21 4" xfId="5458" xr:uid="{52A314B7-B919-4373-80CF-675E807B5EBA}"/>
    <cellStyle name="Comma 2 22" xfId="2488" xr:uid="{00000000-0005-0000-0000-0000B9090000}"/>
    <cellStyle name="Comma 2 22 2" xfId="2489" xr:uid="{00000000-0005-0000-0000-0000BA090000}"/>
    <cellStyle name="Comma 2 22 2 2" xfId="4810" xr:uid="{48737085-30F3-48CF-9CBA-37A40638EA8E}"/>
    <cellStyle name="Comma 2 22 2 3" xfId="5461" xr:uid="{B0E5FB76-40C1-492F-BACD-68A2CA97B3CC}"/>
    <cellStyle name="Comma 2 22 3" xfId="4809" xr:uid="{811C26AA-496D-4E8E-A2F1-3B5E56686C60}"/>
    <cellStyle name="Comma 2 22 4" xfId="5460" xr:uid="{8749041D-AC8E-4AF7-9EFB-28956D06982B}"/>
    <cellStyle name="Comma 2 23" xfId="2490" xr:uid="{00000000-0005-0000-0000-0000BB090000}"/>
    <cellStyle name="Comma 2 23 2" xfId="2491" xr:uid="{00000000-0005-0000-0000-0000BC090000}"/>
    <cellStyle name="Comma 2 23 2 2" xfId="4812" xr:uid="{07E86F24-D3C6-48E7-95AF-3F837DEFE260}"/>
    <cellStyle name="Comma 2 23 2 3" xfId="5463" xr:uid="{1323C7BF-2AD8-463B-BE0A-E9EB71595B21}"/>
    <cellStyle name="Comma 2 23 3" xfId="4811" xr:uid="{E4CEA351-2649-4787-9CA2-C3A722B1ED79}"/>
    <cellStyle name="Comma 2 23 4" xfId="5462" xr:uid="{0032E88E-CFB0-4C9F-AD4D-4DA623EE1F5B}"/>
    <cellStyle name="Comma 2 24" xfId="2492" xr:uid="{00000000-0005-0000-0000-0000BD090000}"/>
    <cellStyle name="Comma 2 24 2" xfId="2493" xr:uid="{00000000-0005-0000-0000-0000BE090000}"/>
    <cellStyle name="Comma 2 24 2 2" xfId="4814" xr:uid="{8BC805FD-DD47-4847-9FBE-D9A9808E293D}"/>
    <cellStyle name="Comma 2 24 2 3" xfId="5465" xr:uid="{0F42661E-4576-4E66-8162-B57642125F27}"/>
    <cellStyle name="Comma 2 24 3" xfId="4813" xr:uid="{D3ED4C8E-651C-4886-B0E1-07ADFE1CFDA1}"/>
    <cellStyle name="Comma 2 24 4" xfId="5464" xr:uid="{65F4DDAD-DC96-42D8-A50C-237E510C49B0}"/>
    <cellStyle name="Comma 2 25" xfId="2494" xr:uid="{00000000-0005-0000-0000-0000BF090000}"/>
    <cellStyle name="Comma 2 25 2" xfId="2495" xr:uid="{00000000-0005-0000-0000-0000C0090000}"/>
    <cellStyle name="Comma 2 25 2 2" xfId="4816" xr:uid="{385F0D63-1699-43C5-8C5F-F2CCDBAA9FC9}"/>
    <cellStyle name="Comma 2 25 2 3" xfId="5467" xr:uid="{02AA1E45-AE9A-489D-9C60-30AAF8E5001D}"/>
    <cellStyle name="Comma 2 25 3" xfId="4815" xr:uid="{3DAAD7A7-C4CF-4C4E-B5E1-71D16760C504}"/>
    <cellStyle name="Comma 2 25 4" xfId="5466" xr:uid="{F0195F58-4B72-4B42-99F1-BBA066EAD0A7}"/>
    <cellStyle name="Comma 2 26" xfId="2496" xr:uid="{00000000-0005-0000-0000-0000C1090000}"/>
    <cellStyle name="Comma 2 26 2" xfId="2497" xr:uid="{00000000-0005-0000-0000-0000C2090000}"/>
    <cellStyle name="Comma 2 26 2 2" xfId="4818" xr:uid="{6CF75415-D700-4142-B773-2836CA1DADAB}"/>
    <cellStyle name="Comma 2 26 2 3" xfId="5469" xr:uid="{AF87CA5A-371D-4D0B-9B0A-A8C4B59916FA}"/>
    <cellStyle name="Comma 2 26 3" xfId="4817" xr:uid="{5928DC2A-EBF3-4065-9286-715BAE1EC5AF}"/>
    <cellStyle name="Comma 2 26 4" xfId="5468" xr:uid="{D2730CFB-E311-4AC8-A4B2-2E3A2DBB5480}"/>
    <cellStyle name="Comma 2 27" xfId="2498" xr:uid="{00000000-0005-0000-0000-0000C3090000}"/>
    <cellStyle name="Comma 2 27 2" xfId="2499" xr:uid="{00000000-0005-0000-0000-0000C4090000}"/>
    <cellStyle name="Comma 2 27 2 2" xfId="4820" xr:uid="{3AEFB5FC-6F8E-4974-A08F-95E1954290E7}"/>
    <cellStyle name="Comma 2 27 2 3" xfId="5471" xr:uid="{06B274EF-130B-422A-92F9-DBF356179A11}"/>
    <cellStyle name="Comma 2 27 3" xfId="4819" xr:uid="{63C5572C-88E6-4E67-9DE5-99315983E240}"/>
    <cellStyle name="Comma 2 27 4" xfId="5470" xr:uid="{50B11B08-CB64-4A65-AD90-1CD229CBBCCC}"/>
    <cellStyle name="Comma 2 28" xfId="2500" xr:uid="{00000000-0005-0000-0000-0000C5090000}"/>
    <cellStyle name="Comma 2 28 2" xfId="2501" xr:uid="{00000000-0005-0000-0000-0000C6090000}"/>
    <cellStyle name="Comma 2 28 2 2" xfId="4822" xr:uid="{E070155C-200A-437A-80FC-68C842903771}"/>
    <cellStyle name="Comma 2 28 2 3" xfId="5473" xr:uid="{FEAB21CF-C4BD-4B49-927A-8EC1340D8605}"/>
    <cellStyle name="Comma 2 28 3" xfId="4821" xr:uid="{47172736-EBF3-4BDD-9457-8AC45FB3FB84}"/>
    <cellStyle name="Comma 2 28 4" xfId="5472" xr:uid="{70703996-EF5E-4EB3-B66B-A5C1C4EA3443}"/>
    <cellStyle name="Comma 2 29" xfId="2502" xr:uid="{00000000-0005-0000-0000-0000C7090000}"/>
    <cellStyle name="Comma 2 29 2" xfId="2503" xr:uid="{00000000-0005-0000-0000-0000C8090000}"/>
    <cellStyle name="Comma 2 29 2 2" xfId="4824" xr:uid="{A6B7B97A-6003-4D7F-80E4-A715F2C9E986}"/>
    <cellStyle name="Comma 2 29 2 3" xfId="5475" xr:uid="{0B1913BD-66A9-4D21-8A9B-AF4F62CFF2FD}"/>
    <cellStyle name="Comma 2 29 3" xfId="4823" xr:uid="{9FB5B605-7846-4E5E-A1A0-C7BA22CA1719}"/>
    <cellStyle name="Comma 2 29 4" xfId="5474" xr:uid="{E11E2032-C92A-4CE9-81FC-48CFD85F8F92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4 2 2" xfId="4827" xr:uid="{D1D3E893-093E-42FE-B3A5-E1DDCD9EC48C}"/>
    <cellStyle name="Comma 2 3 14 2 3" xfId="5478" xr:uid="{B53810A2-589F-45AE-A4E0-E139791E311E}"/>
    <cellStyle name="Comma 2 3 14 3" xfId="4826" xr:uid="{01594979-FDF1-4C4C-AA27-5536CDD05A59}"/>
    <cellStyle name="Comma 2 3 14 4" xfId="5477" xr:uid="{E75595D8-43FE-4E7C-91CC-D14FF95ECF2D}"/>
    <cellStyle name="Comma 2 3 15" xfId="2511" xr:uid="{00000000-0005-0000-0000-0000D0090000}"/>
    <cellStyle name="Comma 2 3 15 2" xfId="2512" xr:uid="{00000000-0005-0000-0000-0000D1090000}"/>
    <cellStyle name="Comma 2 3 15 2 2" xfId="4829" xr:uid="{3A5B2731-F372-4CB6-9924-EA2733BF40E0}"/>
    <cellStyle name="Comma 2 3 15 2 3" xfId="5480" xr:uid="{E3AC9F50-29C5-4A49-AB13-F3F96013D7D7}"/>
    <cellStyle name="Comma 2 3 15 3" xfId="4828" xr:uid="{70C9A7D2-7C3D-4D30-887B-729A3046F9CE}"/>
    <cellStyle name="Comma 2 3 15 4" xfId="5479" xr:uid="{382D368E-3025-4FA4-BAD7-F3EA394C915B}"/>
    <cellStyle name="Comma 2 3 16" xfId="2513" xr:uid="{00000000-0005-0000-0000-0000D2090000}"/>
    <cellStyle name="Comma 2 3 16 2" xfId="2514" xr:uid="{00000000-0005-0000-0000-0000D3090000}"/>
    <cellStyle name="Comma 2 3 16 2 2" xfId="4831" xr:uid="{46F35560-BE71-4F32-BADA-7A19AC1B96A0}"/>
    <cellStyle name="Comma 2 3 16 2 3" xfId="5482" xr:uid="{2E455C66-6B11-4F4F-9A90-B612089A02DF}"/>
    <cellStyle name="Comma 2 3 16 3" xfId="4830" xr:uid="{8220130C-6662-4D60-A6F7-0DDC50F32EB1}"/>
    <cellStyle name="Comma 2 3 16 4" xfId="5481" xr:uid="{A0C99A21-A0C6-4D96-828C-1D057A99AAD6}"/>
    <cellStyle name="Comma 2 3 17" xfId="2515" xr:uid="{00000000-0005-0000-0000-0000D4090000}"/>
    <cellStyle name="Comma 2 3 17 2" xfId="2516" xr:uid="{00000000-0005-0000-0000-0000D5090000}"/>
    <cellStyle name="Comma 2 3 17 2 2" xfId="4833" xr:uid="{39AE14B5-DA96-4097-992F-0C735D913AAE}"/>
    <cellStyle name="Comma 2 3 17 2 3" xfId="5484" xr:uid="{860292EE-34BE-4041-A8D4-FC1802927096}"/>
    <cellStyle name="Comma 2 3 17 3" xfId="4832" xr:uid="{DDC1FE81-D12A-4520-877F-0C05F57D00B2}"/>
    <cellStyle name="Comma 2 3 17 4" xfId="5483" xr:uid="{2613029F-FE90-4EA6-8EFD-33F7574AD7F1}"/>
    <cellStyle name="Comma 2 3 18" xfId="2517" xr:uid="{00000000-0005-0000-0000-0000D6090000}"/>
    <cellStyle name="Comma 2 3 18 2" xfId="2518" xr:uid="{00000000-0005-0000-0000-0000D7090000}"/>
    <cellStyle name="Comma 2 3 18 2 2" xfId="4835" xr:uid="{D1B632A7-E2A7-487D-B4E8-CC8BB99A679C}"/>
    <cellStyle name="Comma 2 3 18 2 3" xfId="5486" xr:uid="{58D7BDFF-3E4C-4D2A-BEA3-8A2182E021C7}"/>
    <cellStyle name="Comma 2 3 18 3" xfId="4834" xr:uid="{7BA347D1-F497-4F63-AEDD-737DF37A3B4D}"/>
    <cellStyle name="Comma 2 3 18 4" xfId="5485" xr:uid="{7111C358-BD49-4286-83EB-30AACC528AEB}"/>
    <cellStyle name="Comma 2 3 19" xfId="2519" xr:uid="{00000000-0005-0000-0000-0000D8090000}"/>
    <cellStyle name="Comma 2 3 19 2" xfId="2520" xr:uid="{00000000-0005-0000-0000-0000D9090000}"/>
    <cellStyle name="Comma 2 3 19 2 2" xfId="4837" xr:uid="{EF842E5D-A232-476B-8EB0-0BC7F73A8813}"/>
    <cellStyle name="Comma 2 3 19 2 3" xfId="5488" xr:uid="{5B15622E-6FEC-4EF5-BCC3-45E67814A003}"/>
    <cellStyle name="Comma 2 3 19 3" xfId="4836" xr:uid="{065DF70A-A1C4-4529-8BE7-31D4FD286C8D}"/>
    <cellStyle name="Comma 2 3 19 4" xfId="5487" xr:uid="{BD3D9F78-4039-49FB-BBE0-1044067DDB4F}"/>
    <cellStyle name="Comma 2 3 2" xfId="2521" xr:uid="{00000000-0005-0000-0000-0000DA090000}"/>
    <cellStyle name="Comma 2 3 2 10" xfId="4838" xr:uid="{E8523454-E571-4C5A-9F90-CF7A3790390B}"/>
    <cellStyle name="Comma 2 3 2 11" xfId="5489" xr:uid="{7C77251D-F607-4AA1-92E1-E6A615D55629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 9 2" xfId="4839" xr:uid="{8C3C220F-BA69-4F9D-BB93-B4CFD9A859A8}"/>
    <cellStyle name="Comma 2 3 2 9 3" xfId="5490" xr:uid="{2252E1BE-FF1C-4056-B82A-E0271FB9A8D8}"/>
    <cellStyle name="Comma 2 3 20" xfId="2530" xr:uid="{00000000-0005-0000-0000-0000E3090000}"/>
    <cellStyle name="Comma 2 3 20 2" xfId="4840" xr:uid="{8B3AF9E9-93AE-4C56-9BEE-B4DBA34715EA}"/>
    <cellStyle name="Comma 2 3 20 3" xfId="5491" xr:uid="{BDA9FC59-81E1-4837-9A49-CCBA0342CF21}"/>
    <cellStyle name="Comma 2 3 21" xfId="2531" xr:uid="{00000000-0005-0000-0000-0000E4090000}"/>
    <cellStyle name="Comma 2 3 21 2" xfId="4841" xr:uid="{729C3D6B-5C74-42F4-A521-973DDEB7ACC7}"/>
    <cellStyle name="Comma 2 3 21 3" xfId="5492" xr:uid="{1F8A7E1B-CE4D-495C-9D93-A3EC508F8679}"/>
    <cellStyle name="Comma 2 3 22" xfId="4825" xr:uid="{01C2A7BC-4DC7-4BFC-85A3-C1DB9DE3B648}"/>
    <cellStyle name="Comma 2 3 23" xfId="5476" xr:uid="{9839CEDF-3B92-4877-9718-79318A631283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30" xfId="4755" xr:uid="{3B51D527-3B8E-413A-B338-D8751512523A}"/>
    <cellStyle name="Comma 2 31" xfId="5406" xr:uid="{7D513E4D-EC30-4DEF-A713-DB51CB312370}"/>
    <cellStyle name="Comma 2 4" xfId="2540" xr:uid="{00000000-0005-0000-0000-0000ED090000}"/>
    <cellStyle name="Comma 2 4 2" xfId="2541" xr:uid="{00000000-0005-0000-0000-0000EE090000}"/>
    <cellStyle name="Comma 2 4 2 2" xfId="4843" xr:uid="{DDCA4435-3C19-4E22-A1E1-0450AE9131E2}"/>
    <cellStyle name="Comma 2 4 2 3" xfId="5494" xr:uid="{55065C8C-E703-48FF-913A-D7F4F09A61DD}"/>
    <cellStyle name="Comma 2 4 3" xfId="4842" xr:uid="{F582AF4E-78E3-4AD7-BA6E-B7DA699C4E93}"/>
    <cellStyle name="Comma 2 4 4" xfId="5493" xr:uid="{81A7D66A-8510-435C-A4C9-4C87467117A2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2 2 2" xfId="4846" xr:uid="{F1024683-FBA7-4EB3-B52B-9012DCA62651}"/>
    <cellStyle name="Comma 2 5 2 2 3" xfId="5497" xr:uid="{45A2EF34-D1F1-4CCB-A36D-C3FE5776AED8}"/>
    <cellStyle name="Comma 2 5 2 3" xfId="4845" xr:uid="{6F5EBC8C-2751-41FD-A925-9FC5CD68F05B}"/>
    <cellStyle name="Comma 2 5 2 4" xfId="5496" xr:uid="{211C841A-766B-4C1A-BD38-2DAD647BA0D7}"/>
    <cellStyle name="Comma 2 5 3" xfId="2545" xr:uid="{00000000-0005-0000-0000-0000F2090000}"/>
    <cellStyle name="Comma 2 5 3 2" xfId="4847" xr:uid="{9B66F57C-A2FC-4E40-B741-DFD62DB25285}"/>
    <cellStyle name="Comma 2 5 3 3" xfId="5498" xr:uid="{4AF8BC3E-3175-458B-AAB0-68611071981B}"/>
    <cellStyle name="Comma 2 5 4" xfId="4844" xr:uid="{2D8ED68B-79CB-4F4F-8EF6-BB3D471032BC}"/>
    <cellStyle name="Comma 2 5 5" xfId="5495" xr:uid="{DCE29D7F-6C24-4D30-AD7A-44C7FA2A5942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2 2 2" xfId="4850" xr:uid="{B3405736-6734-4A69-81B1-744B53215E7F}"/>
    <cellStyle name="Comma 2 6 2 2 3" xfId="5501" xr:uid="{E03F2263-F181-46FC-AB1F-17BBFF5F14FE}"/>
    <cellStyle name="Comma 2 6 2 3" xfId="4849" xr:uid="{B3738A3A-CEE0-441A-8823-2C4106DD6AFC}"/>
    <cellStyle name="Comma 2 6 2 4" xfId="5500" xr:uid="{76B3B097-F235-4DC7-B855-3937F392587A}"/>
    <cellStyle name="Comma 2 6 3" xfId="2549" xr:uid="{00000000-0005-0000-0000-0000F6090000}"/>
    <cellStyle name="Comma 2 6 3 2" xfId="4851" xr:uid="{D57554CD-F266-404E-994F-F75FE6271B3A}"/>
    <cellStyle name="Comma 2 6 3 3" xfId="5502" xr:uid="{BB9C9303-5241-4B0D-B76C-9F0653C06B0D}"/>
    <cellStyle name="Comma 2 6 4" xfId="4848" xr:uid="{BD80707C-6ADD-49CC-879B-856376445A1A}"/>
    <cellStyle name="Comma 2 6 5" xfId="5499" xr:uid="{1F014289-5918-4B2F-B13F-81A12AB9BC5A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2 2 2" xfId="4854" xr:uid="{86423DAE-C13B-457A-9CCC-EA309F3F9276}"/>
    <cellStyle name="Comma 2 7 2 2 3" xfId="5505" xr:uid="{BB14CDF3-AAB1-4D6A-931F-27DDE8A8C3A0}"/>
    <cellStyle name="Comma 2 7 2 3" xfId="4853" xr:uid="{D15D8861-8D7D-475F-8C99-7628EB4BC0A6}"/>
    <cellStyle name="Comma 2 7 2 4" xfId="5504" xr:uid="{DF92D6C6-95F5-4ADA-B200-B94813FD6487}"/>
    <cellStyle name="Comma 2 7 3" xfId="2553" xr:uid="{00000000-0005-0000-0000-0000FA090000}"/>
    <cellStyle name="Comma 2 7 3 2" xfId="4855" xr:uid="{63E1E9DB-9F22-43E0-A615-65596935CC30}"/>
    <cellStyle name="Comma 2 7 3 3" xfId="5506" xr:uid="{45BAB9A3-94FA-4C42-980D-124349A85337}"/>
    <cellStyle name="Comma 2 7 4" xfId="4852" xr:uid="{904051D2-376B-4474-95C2-D6BE27380C76}"/>
    <cellStyle name="Comma 2 7 5" xfId="5503" xr:uid="{6E1122B0-9F8B-4447-8CBE-7325AC6D128E}"/>
    <cellStyle name="Comma 2 8" xfId="2554" xr:uid="{00000000-0005-0000-0000-0000FB090000}"/>
    <cellStyle name="Comma 2 8 2" xfId="2555" xr:uid="{00000000-0005-0000-0000-0000FC090000}"/>
    <cellStyle name="Comma 2 8 2 2" xfId="4857" xr:uid="{4074E0E8-2079-4CED-8281-26AB2DF83A39}"/>
    <cellStyle name="Comma 2 8 2 3" xfId="5508" xr:uid="{5CD24447-6DBB-4789-BD6D-F33EE061703C}"/>
    <cellStyle name="Comma 2 8 3" xfId="4856" xr:uid="{E93C4C5F-D153-457C-BAA2-647C7FF955E7}"/>
    <cellStyle name="Comma 2 8 4" xfId="5507" xr:uid="{90CB58E3-D797-4C70-A2B0-A7C670D2310C}"/>
    <cellStyle name="Comma 2 9" xfId="2556" xr:uid="{00000000-0005-0000-0000-0000FD090000}"/>
    <cellStyle name="Comma 2 9 2" xfId="2557" xr:uid="{00000000-0005-0000-0000-0000FE090000}"/>
    <cellStyle name="Comma 2 9 2 2" xfId="4859" xr:uid="{7B74133E-31ED-42C8-BB02-7651A0DFE086}"/>
    <cellStyle name="Comma 2 9 2 3" xfId="5510" xr:uid="{A831791A-0AA9-485F-99F7-A28DA7441EA1}"/>
    <cellStyle name="Comma 2 9 3" xfId="4858" xr:uid="{06B11333-83E4-46DD-9C6B-6079C2E2819D}"/>
    <cellStyle name="Comma 2 9 4" xfId="5509" xr:uid="{D3B83FDA-3E08-48B5-B2B4-0BA35D743CE9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2 2" xfId="4861" xr:uid="{EE02C6CA-E11F-42FC-AD11-BAB8C65D6491}"/>
    <cellStyle name="Comma 20 2 3" xfId="5512" xr:uid="{C952DADE-4243-4484-B100-2D08BE706929}"/>
    <cellStyle name="Comma 20 3" xfId="2561" xr:uid="{00000000-0005-0000-0000-0000020A0000}"/>
    <cellStyle name="Comma 20 3 2" xfId="4862" xr:uid="{520ED81E-5E7B-4BCB-BB8A-46642FAEF636}"/>
    <cellStyle name="Comma 20 3 3" xfId="5513" xr:uid="{C69BFC58-6905-4092-9031-94253DFBD9D0}"/>
    <cellStyle name="Comma 20 4" xfId="2562" xr:uid="{00000000-0005-0000-0000-0000030A0000}"/>
    <cellStyle name="Comma 20 4 2" xfId="4863" xr:uid="{D35165BE-D085-46AC-906B-FE07EBD86DE6}"/>
    <cellStyle name="Comma 20 4 3" xfId="5514" xr:uid="{4E16C2E8-6E54-43C0-B8E6-F9747D27F85E}"/>
    <cellStyle name="Comma 20 5" xfId="4860" xr:uid="{08DE3406-AFFC-4C06-9596-5EACFB78B2D4}"/>
    <cellStyle name="Comma 20 6" xfId="5511" xr:uid="{D6EDFC8C-4779-4206-B191-0AD0ED3A4EDA}"/>
    <cellStyle name="Comma 21" xfId="2563" xr:uid="{00000000-0005-0000-0000-0000040A0000}"/>
    <cellStyle name="Comma 21 2" xfId="2564" xr:uid="{00000000-0005-0000-0000-0000050A0000}"/>
    <cellStyle name="Comma 21 2 2" xfId="4865" xr:uid="{78D23455-3790-4067-A3C2-2750FBECF8DF}"/>
    <cellStyle name="Comma 21 2 3" xfId="5516" xr:uid="{755B685F-F7A7-44E4-8C08-19F1FCA3A922}"/>
    <cellStyle name="Comma 21 3" xfId="4864" xr:uid="{DE573E0A-DC4F-4024-9C96-8048084F6BB1}"/>
    <cellStyle name="Comma 21 4" xfId="5515" xr:uid="{C360CE6D-320D-4218-9821-9A75CF969B72}"/>
    <cellStyle name="Comma 22" xfId="2565" xr:uid="{00000000-0005-0000-0000-0000060A0000}"/>
    <cellStyle name="Comma 22 2" xfId="2566" xr:uid="{00000000-0005-0000-0000-0000070A0000}"/>
    <cellStyle name="Comma 22 2 2" xfId="4867" xr:uid="{D8DE9BC2-6CB0-43A9-82A2-0EAC0A1020E8}"/>
    <cellStyle name="Comma 22 2 3" xfId="5518" xr:uid="{B0173266-D8F3-4947-95D1-A99BC85F8A07}"/>
    <cellStyle name="Comma 22 3" xfId="4866" xr:uid="{0A3A4CD2-6124-43D8-B97B-018AAF1144B7}"/>
    <cellStyle name="Comma 22 4" xfId="5517" xr:uid="{9D18ADCB-521D-4438-BE68-9DBC6DB9B55E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2 2 2" xfId="4870" xr:uid="{2B11B682-0E77-4720-80BE-91DF14069C5D}"/>
    <cellStyle name="Comma 23 2 2 3" xfId="5521" xr:uid="{F4CFC042-AB4A-4108-9613-A8A576049EAA}"/>
    <cellStyle name="Comma 23 2 3" xfId="4869" xr:uid="{73FFE77A-3114-4E25-B830-C30E6758B429}"/>
    <cellStyle name="Comma 23 2 4" xfId="5520" xr:uid="{2A23475E-0516-4A34-B71F-4FEE271E08A6}"/>
    <cellStyle name="Comma 23 3" xfId="2570" xr:uid="{00000000-0005-0000-0000-00000B0A0000}"/>
    <cellStyle name="Comma 23 3 2" xfId="4871" xr:uid="{8C227DDC-D673-46DA-91CD-1FF854B65438}"/>
    <cellStyle name="Comma 23 3 3" xfId="5522" xr:uid="{C7FE6E92-55EA-4C69-AFC0-8E334097D529}"/>
    <cellStyle name="Comma 23 4" xfId="4868" xr:uid="{D92C62EF-B49E-4D24-857D-F710008E1E83}"/>
    <cellStyle name="Comma 23 5" xfId="5519" xr:uid="{C13E6770-4467-4482-BBD0-BCAE7E00B075}"/>
    <cellStyle name="Comma 24" xfId="2571" xr:uid="{00000000-0005-0000-0000-00000C0A0000}"/>
    <cellStyle name="Comma 24 2" xfId="2572" xr:uid="{00000000-0005-0000-0000-00000D0A0000}"/>
    <cellStyle name="Comma 24 2 2" xfId="4873" xr:uid="{959DC7A0-8BDF-4A19-A281-2CDFA3B9692C}"/>
    <cellStyle name="Comma 24 2 3" xfId="5524" xr:uid="{E3BE2968-D07B-4EC2-9AF9-A6AA360E06E6}"/>
    <cellStyle name="Comma 24 3" xfId="4872" xr:uid="{FE14A7E6-E81D-4063-B28B-499972F66562}"/>
    <cellStyle name="Comma 24 4" xfId="5523" xr:uid="{5A59B2F4-4641-43FF-B97F-DEEC7D3DE924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2 2 2" xfId="4876" xr:uid="{ADB13796-7100-4746-ACD0-BCC5D692B0CC}"/>
    <cellStyle name="Comma 25 2 2 3" xfId="5527" xr:uid="{1D302546-0020-4B6A-8872-10F4F0FDC98F}"/>
    <cellStyle name="Comma 25 2 3" xfId="4875" xr:uid="{594B126E-78BB-4EB3-8A92-F864B2A7898B}"/>
    <cellStyle name="Comma 25 2 4" xfId="5526" xr:uid="{2BB68010-93BB-48D3-A4BA-8D0CC0BEBA2F}"/>
    <cellStyle name="Comma 25 3" xfId="2576" xr:uid="{00000000-0005-0000-0000-0000110A0000}"/>
    <cellStyle name="Comma 25 3 2" xfId="4877" xr:uid="{E241AE59-BE10-497F-BF28-190BA3070390}"/>
    <cellStyle name="Comma 25 3 3" xfId="5528" xr:uid="{B7491D0C-509A-4752-B85C-6C3D0D048487}"/>
    <cellStyle name="Comma 25 4" xfId="4874" xr:uid="{070661A1-80C7-4E9E-8688-31B19793FBE2}"/>
    <cellStyle name="Comma 25 5" xfId="5525" xr:uid="{4EFE9227-E015-4576-B0EA-F65D0CC66C1E}"/>
    <cellStyle name="Comma 26" xfId="2577" xr:uid="{00000000-0005-0000-0000-0000120A0000}"/>
    <cellStyle name="Comma 26 2" xfId="2578" xr:uid="{00000000-0005-0000-0000-0000130A0000}"/>
    <cellStyle name="Comma 26 2 2" xfId="4879" xr:uid="{DBA7C605-FEE8-4855-BFE1-9117A5684FB7}"/>
    <cellStyle name="Comma 26 2 3" xfId="5530" xr:uid="{D173F59C-927E-4DF3-863C-C726658EE8CD}"/>
    <cellStyle name="Comma 26 3" xfId="4878" xr:uid="{C68F3813-54AB-4FE8-8B24-0A598DE1CE4A}"/>
    <cellStyle name="Comma 26 4" xfId="5529" xr:uid="{89ADD829-AE01-48C4-AE7C-2692E8DFAEB2}"/>
    <cellStyle name="Comma 27" xfId="2579" xr:uid="{00000000-0005-0000-0000-0000140A0000}"/>
    <cellStyle name="Comma 27 2" xfId="2580" xr:uid="{00000000-0005-0000-0000-0000150A0000}"/>
    <cellStyle name="Comma 27 2 2" xfId="4881" xr:uid="{BB76A6E0-AE87-4DAE-B424-D40071B9B95A}"/>
    <cellStyle name="Comma 27 2 3" xfId="5532" xr:uid="{9BEC9BF3-F9FB-41B2-AA7B-F974CFD7AB03}"/>
    <cellStyle name="Comma 27 3" xfId="4880" xr:uid="{0D26DFB9-573A-4687-8E61-B2389E19D510}"/>
    <cellStyle name="Comma 27 4" xfId="5531" xr:uid="{A15AACB1-8BDE-4BED-938E-5E759CF36104}"/>
    <cellStyle name="Comma 28" xfId="2581" xr:uid="{00000000-0005-0000-0000-0000160A0000}"/>
    <cellStyle name="Comma 28 2" xfId="2582" xr:uid="{00000000-0005-0000-0000-0000170A0000}"/>
    <cellStyle name="Comma 28 2 2" xfId="4883" xr:uid="{6E4EEDD6-BDEE-4BEE-AEE8-EDBAFD82C840}"/>
    <cellStyle name="Comma 28 2 3" xfId="5534" xr:uid="{B60ACFAA-9ECA-4946-B2B0-CA30556EDBE0}"/>
    <cellStyle name="Comma 28 3" xfId="4882" xr:uid="{FD8950AC-BD4A-41B6-97AE-62EE5C6DC031}"/>
    <cellStyle name="Comma 28 4" xfId="5533" xr:uid="{ADD88873-1756-4270-ACE4-2668591B77C3}"/>
    <cellStyle name="Comma 29" xfId="2583" xr:uid="{00000000-0005-0000-0000-0000180A0000}"/>
    <cellStyle name="Comma 29 2" xfId="2584" xr:uid="{00000000-0005-0000-0000-0000190A0000}"/>
    <cellStyle name="Comma 29 2 2" xfId="4885" xr:uid="{6557894C-3761-4583-AFB9-F411151A9E64}"/>
    <cellStyle name="Comma 29 2 3" xfId="5536" xr:uid="{DEBD99AC-A4D3-4851-A24E-58E46448753B}"/>
    <cellStyle name="Comma 29 3" xfId="4884" xr:uid="{3DF80A27-155C-42F6-ACC5-0175F7832D6B}"/>
    <cellStyle name="Comma 29 4" xfId="5535" xr:uid="{2A616518-EAD7-42F3-B70E-9A43D21B2044}"/>
    <cellStyle name="Comma 3" xfId="2585" xr:uid="{00000000-0005-0000-0000-00001A0A0000}"/>
    <cellStyle name="Comma 3 10" xfId="2586" xr:uid="{00000000-0005-0000-0000-00001B0A0000}"/>
    <cellStyle name="Comma 3 10 2" xfId="4887" xr:uid="{B8A20931-2973-4F21-921A-8E7631B06082}"/>
    <cellStyle name="Comma 3 10 3" xfId="5538" xr:uid="{4A14D856-B2B6-4C28-8D5C-9F671176F1DF}"/>
    <cellStyle name="Comma 3 11" xfId="2587" xr:uid="{00000000-0005-0000-0000-00001C0A0000}"/>
    <cellStyle name="Comma 3 11 2" xfId="4888" xr:uid="{A91FDF28-8A69-4611-B58B-F95111065C53}"/>
    <cellStyle name="Comma 3 11 3" xfId="5539" xr:uid="{5D5A4D38-B032-4A71-AF9A-41AF40F01594}"/>
    <cellStyle name="Comma 3 12" xfId="4886" xr:uid="{3DE21904-D60F-4179-A820-7AB013AB7918}"/>
    <cellStyle name="Comma 3 13" xfId="5537" xr:uid="{BB48D3ED-4063-42B2-9915-FCD938EFF567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2 2 2" xfId="4891" xr:uid="{C5C272E7-F4DD-4B72-B3EC-46523A3076A2}"/>
    <cellStyle name="Comma 3 2 2 2 3" xfId="5542" xr:uid="{F57CABB8-909F-49AF-95AC-A6DAE5A7CDF5}"/>
    <cellStyle name="Comma 3 2 2 3" xfId="4890" xr:uid="{97FEFD8B-9663-4F70-9230-4160F046A02A}"/>
    <cellStyle name="Comma 3 2 2 4" xfId="5541" xr:uid="{A703AE7D-0B4F-48D6-8AC1-83BA3EC4D9D0}"/>
    <cellStyle name="Comma 3 2 3" xfId="2591" xr:uid="{00000000-0005-0000-0000-0000200A0000}"/>
    <cellStyle name="Comma 3 2 4" xfId="4889" xr:uid="{CB6D0476-A766-46B3-BBDD-D2A13778B821}"/>
    <cellStyle name="Comma 3 2 5" xfId="5540" xr:uid="{9117DC25-8451-497F-9557-5994F2B1E686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2 4 2 2" xfId="4894" xr:uid="{121D6756-D25E-4318-B8A0-54E8295077DD}"/>
    <cellStyle name="Comma 3 3 2 4 2 3" xfId="5545" xr:uid="{1093F2D8-B0C7-4E15-8DBA-D4039249B255}"/>
    <cellStyle name="Comma 3 3 2 4 3" xfId="4893" xr:uid="{16906526-0991-464C-9BB9-4653A8850CC1}"/>
    <cellStyle name="Comma 3 3 2 4 4" xfId="5544" xr:uid="{F8AA2B27-1345-4F05-BB55-1A48AD017BF3}"/>
    <cellStyle name="Comma 3 3 3" xfId="2596" xr:uid="{00000000-0005-0000-0000-0000250A0000}"/>
    <cellStyle name="Comma 3 3 3 2" xfId="4895" xr:uid="{27E79B2A-EEE6-4BA1-9D37-B3DC97204302}"/>
    <cellStyle name="Comma 3 3 3 3" xfId="5546" xr:uid="{88708006-2F1A-43BA-9C96-8F9F37E4A26D}"/>
    <cellStyle name="Comma 3 3 4" xfId="2597" xr:uid="{00000000-0005-0000-0000-0000260A0000}"/>
    <cellStyle name="Comma 3 3 5" xfId="4892" xr:uid="{0474B846-7ECA-48A4-90DD-0E1B6184CCA5}"/>
    <cellStyle name="Comma 3 3 6" xfId="5543" xr:uid="{A36035BE-1125-4A37-849A-E41FE65F3174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2 2" xfId="4897" xr:uid="{317E1ECB-715F-42FE-BFE2-E14BB50F1E29}"/>
    <cellStyle name="Comma 30 2 3" xfId="5548" xr:uid="{13FE15B3-E4C4-485D-8779-0929896A36E4}"/>
    <cellStyle name="Comma 30 3" xfId="2610" xr:uid="{00000000-0005-0000-0000-0000330A0000}"/>
    <cellStyle name="Comma 30 3 2" xfId="4898" xr:uid="{459E2F2D-3F6F-4DC9-8161-03D25510FFE0}"/>
    <cellStyle name="Comma 30 3 3" xfId="5549" xr:uid="{9AC3957F-4977-45DB-9336-38CFD28EB8CC}"/>
    <cellStyle name="Comma 30 4" xfId="2611" xr:uid="{00000000-0005-0000-0000-0000340A0000}"/>
    <cellStyle name="Comma 30 4 2" xfId="4899" xr:uid="{97BDB59B-818B-4FA6-83B6-BA77C2E66F45}"/>
    <cellStyle name="Comma 30 4 3" xfId="5550" xr:uid="{11EDC138-A51F-42F4-812A-2CFC6F5E4C88}"/>
    <cellStyle name="Comma 30 5" xfId="4896" xr:uid="{E79CB6CB-34D8-4E8C-898A-46B00A93586F}"/>
    <cellStyle name="Comma 30 6" xfId="5547" xr:uid="{6CAF9069-B4CC-408A-BC52-7351E71066E9}"/>
    <cellStyle name="Comma 31" xfId="2612" xr:uid="{00000000-0005-0000-0000-0000350A0000}"/>
    <cellStyle name="Comma 31 2" xfId="4900" xr:uid="{F99E2AC8-8638-45E2-B67A-A01908B02EE1}"/>
    <cellStyle name="Comma 31 3" xfId="5551" xr:uid="{63E17A60-B6A6-40FE-A6B1-744EC6EC194E}"/>
    <cellStyle name="Comma 32" xfId="2613" xr:uid="{00000000-0005-0000-0000-0000360A0000}"/>
    <cellStyle name="Comma 32 2" xfId="2614" xr:uid="{00000000-0005-0000-0000-0000370A0000}"/>
    <cellStyle name="Comma 32 2 2" xfId="4902" xr:uid="{E2D2EEA0-89DC-47E6-9BB5-1BE0EAA3DF87}"/>
    <cellStyle name="Comma 32 2 3" xfId="5553" xr:uid="{AA4D42BA-7859-403E-9690-686FA225F8CA}"/>
    <cellStyle name="Comma 32 3" xfId="4901" xr:uid="{50506E76-6353-41E2-A907-640B91F93404}"/>
    <cellStyle name="Comma 32 4" xfId="5552" xr:uid="{06EBF511-871A-4127-8A91-3DE48C5911E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2 2" xfId="4906" xr:uid="{0AC31663-7AF1-4D9E-AE6A-831E45CC83A6}"/>
    <cellStyle name="Comma 33 2 2 2 3" xfId="5557" xr:uid="{D2589EAD-00EE-45CD-9060-C386A3A50ACE}"/>
    <cellStyle name="Comma 33 2 2 3" xfId="2619" xr:uid="{00000000-0005-0000-0000-00003C0A0000}"/>
    <cellStyle name="Comma 33 2 2 3 2" xfId="4907" xr:uid="{D44108F3-F08A-4521-9ED6-89A73004DB6F}"/>
    <cellStyle name="Comma 33 2 2 3 3" xfId="5558" xr:uid="{2FC8BBC3-D8B6-4111-A9D0-F2B0F72FC2FD}"/>
    <cellStyle name="Comma 33 2 2 4" xfId="4905" xr:uid="{430C931C-A93B-408C-A286-8951B3FCAD44}"/>
    <cellStyle name="Comma 33 2 2 5" xfId="5556" xr:uid="{6F69682C-9244-47D5-813F-4E8D015A40C2}"/>
    <cellStyle name="Comma 33 2 3" xfId="2620" xr:uid="{00000000-0005-0000-0000-00003D0A0000}"/>
    <cellStyle name="Comma 33 2 3 2" xfId="4908" xr:uid="{72A83403-238D-4F82-B987-84FCBD2B3211}"/>
    <cellStyle name="Comma 33 2 3 3" xfId="5559" xr:uid="{2467731D-A741-4425-9F75-690CDA149A49}"/>
    <cellStyle name="Comma 33 2 4" xfId="2621" xr:uid="{00000000-0005-0000-0000-00003E0A0000}"/>
    <cellStyle name="Comma 33 2 4 2" xfId="4909" xr:uid="{F2F83EE8-29C7-4D0B-B70F-A4145E87DC7B}"/>
    <cellStyle name="Comma 33 2 4 3" xfId="5560" xr:uid="{2DA444FB-6876-4106-B0D6-A5B524E4690E}"/>
    <cellStyle name="Comma 33 2 5" xfId="4904" xr:uid="{31003D70-0D84-4C57-AE41-79CFE885FE5C}"/>
    <cellStyle name="Comma 33 2 6" xfId="5555" xr:uid="{50F6403F-B49C-41AC-8FD9-76BD3473DBA8}"/>
    <cellStyle name="Comma 33 3" xfId="2622" xr:uid="{00000000-0005-0000-0000-00003F0A0000}"/>
    <cellStyle name="Comma 33 3 2" xfId="4910" xr:uid="{225D2309-94E1-4F2A-AD9A-EA8564778274}"/>
    <cellStyle name="Comma 33 3 3" xfId="5561" xr:uid="{E6C4E89D-96D8-4748-A4D2-F2E52341CE90}"/>
    <cellStyle name="Comma 33 4" xfId="4903" xr:uid="{384E5D2E-976A-491F-83A6-B89F112FFC60}"/>
    <cellStyle name="Comma 33 5" xfId="5554" xr:uid="{4264BDBE-2DB7-4CAD-9A75-3A47D9CF4F25}"/>
    <cellStyle name="Comma 34" xfId="2623" xr:uid="{00000000-0005-0000-0000-0000400A0000}"/>
    <cellStyle name="Comma 34 2" xfId="2624" xr:uid="{00000000-0005-0000-0000-0000410A0000}"/>
    <cellStyle name="Comma 34 2 2" xfId="4912" xr:uid="{D110948A-E852-4FEC-8120-AA81E41FB4D6}"/>
    <cellStyle name="Comma 34 2 3" xfId="5563" xr:uid="{11D8052C-AD16-4631-8B10-98D71950995E}"/>
    <cellStyle name="Comma 34 3" xfId="4911" xr:uid="{E6E7F159-0308-4369-B959-367D17254D99}"/>
    <cellStyle name="Comma 34 4" xfId="5562" xr:uid="{836333EA-A68F-49BD-9C90-646E70E75968}"/>
    <cellStyle name="Comma 35" xfId="2625" xr:uid="{00000000-0005-0000-0000-0000420A0000}"/>
    <cellStyle name="Comma 35 2" xfId="2626" xr:uid="{00000000-0005-0000-0000-0000430A0000}"/>
    <cellStyle name="Comma 35 2 2" xfId="4914" xr:uid="{EE20BAA6-26F8-4A6E-969B-58BFC03E30A0}"/>
    <cellStyle name="Comma 35 2 3" xfId="5565" xr:uid="{DACD7EDA-E194-456C-B652-E384CD0F18C1}"/>
    <cellStyle name="Comma 35 3" xfId="4913" xr:uid="{D128C53F-180E-4C3F-ADB8-CB41254EC57B}"/>
    <cellStyle name="Comma 35 4" xfId="5564" xr:uid="{F03CBF26-3262-487F-B18D-B84E9A39CFFC}"/>
    <cellStyle name="Comma 36" xfId="2627" xr:uid="{00000000-0005-0000-0000-0000440A0000}"/>
    <cellStyle name="Comma 36 2" xfId="2628" xr:uid="{00000000-0005-0000-0000-0000450A0000}"/>
    <cellStyle name="Comma 36 2 2" xfId="4916" xr:uid="{1026FFCB-0378-4734-98DB-C211602A45E2}"/>
    <cellStyle name="Comma 36 2 3" xfId="5567" xr:uid="{FBB39D36-3951-4452-97BF-135DB90BFAC1}"/>
    <cellStyle name="Comma 36 3" xfId="4915" xr:uid="{A73B580E-1E91-4260-B608-8A34332FA825}"/>
    <cellStyle name="Comma 36 4" xfId="5566" xr:uid="{29FF42C8-1893-49E6-97BD-B34195DF7FB3}"/>
    <cellStyle name="Comma 37" xfId="2629" xr:uid="{00000000-0005-0000-0000-0000460A0000}"/>
    <cellStyle name="Comma 37 2" xfId="2630" xr:uid="{00000000-0005-0000-0000-0000470A0000}"/>
    <cellStyle name="Comma 37 2 2" xfId="4918" xr:uid="{BBC4073B-4C21-4225-8D76-C7F51A1CAFCD}"/>
    <cellStyle name="Comma 37 2 3" xfId="5569" xr:uid="{7C6E66AF-B1A2-4CD7-8618-8A356A4A66E9}"/>
    <cellStyle name="Comma 37 3" xfId="4917" xr:uid="{3234A7DF-5C99-4821-8517-EFFCAEAFC9A0}"/>
    <cellStyle name="Comma 37 4" xfId="5568" xr:uid="{D92A5339-46B6-40E1-939F-2877B2106E9D}"/>
    <cellStyle name="Comma 38" xfId="2631" xr:uid="{00000000-0005-0000-0000-0000480A0000}"/>
    <cellStyle name="Comma 38 2" xfId="2632" xr:uid="{00000000-0005-0000-0000-0000490A0000}"/>
    <cellStyle name="Comma 38 2 2" xfId="4920" xr:uid="{B843E774-8B1F-4A37-9886-39944A452C7D}"/>
    <cellStyle name="Comma 38 2 3" xfId="5571" xr:uid="{E1FF4627-8146-4CFC-B98A-367EB1909BD0}"/>
    <cellStyle name="Comma 38 3" xfId="4919" xr:uid="{BC6E34AF-F2D0-43B6-BCA5-2C4236DEB6EE}"/>
    <cellStyle name="Comma 38 4" xfId="5570" xr:uid="{7D752F58-29DB-4430-9CF4-3A08C5AE3AF8}"/>
    <cellStyle name="Comma 39" xfId="2633" xr:uid="{00000000-0005-0000-0000-00004A0A0000}"/>
    <cellStyle name="Comma 39 2" xfId="2634" xr:uid="{00000000-0005-0000-0000-00004B0A0000}"/>
    <cellStyle name="Comma 39 2 2" xfId="4922" xr:uid="{06CDE1CF-0A8A-498B-A4B3-6B3152319833}"/>
    <cellStyle name="Comma 39 2 3" xfId="5573" xr:uid="{E109371C-243F-4115-81A9-3D4ABE7E9D99}"/>
    <cellStyle name="Comma 39 3" xfId="4921" xr:uid="{1F75EB44-D81B-45FD-B895-B0F22A913B20}"/>
    <cellStyle name="Comma 39 4" xfId="5572" xr:uid="{20010F12-D8D1-4507-9EAF-730F568C1562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0 2 2" xfId="4925" xr:uid="{55C28431-C6F7-4D43-B0F4-A18589CB665A}"/>
    <cellStyle name="Comma 4 10 2 3" xfId="5576" xr:uid="{0D24A315-9916-4966-A7CA-8924881003E3}"/>
    <cellStyle name="Comma 4 10 3" xfId="4924" xr:uid="{A70AA58A-061B-49E0-980B-330099123A48}"/>
    <cellStyle name="Comma 4 10 4" xfId="5575" xr:uid="{85A2CCED-DDCE-4965-9E94-14B2C85AFA88}"/>
    <cellStyle name="Comma 4 11" xfId="2638" xr:uid="{00000000-0005-0000-0000-00004F0A0000}"/>
    <cellStyle name="Comma 4 11 2" xfId="2639" xr:uid="{00000000-0005-0000-0000-0000500A0000}"/>
    <cellStyle name="Comma 4 11 2 2" xfId="4927" xr:uid="{31DA0466-E849-476C-B47A-937711A52571}"/>
    <cellStyle name="Comma 4 11 2 3" xfId="5578" xr:uid="{EFCF73B2-AB92-4E06-9796-138E8B2EAE61}"/>
    <cellStyle name="Comma 4 11 3" xfId="4926" xr:uid="{BF390138-2598-46FD-93DE-6DF5D4448CEC}"/>
    <cellStyle name="Comma 4 11 4" xfId="5577" xr:uid="{061EF145-29CB-4D84-B1BE-C26631501590}"/>
    <cellStyle name="Comma 4 12" xfId="2640" xr:uid="{00000000-0005-0000-0000-0000510A0000}"/>
    <cellStyle name="Comma 4 12 2" xfId="2641" xr:uid="{00000000-0005-0000-0000-0000520A0000}"/>
    <cellStyle name="Comma 4 12 2 2" xfId="4929" xr:uid="{EDD346DD-0CF8-40D2-AEC9-53A55E593293}"/>
    <cellStyle name="Comma 4 12 2 3" xfId="5580" xr:uid="{279537F1-D8A2-44F0-B6B0-AE607ED99663}"/>
    <cellStyle name="Comma 4 12 3" xfId="4928" xr:uid="{2D27795E-C2EF-453F-928F-C13164D87696}"/>
    <cellStyle name="Comma 4 12 4" xfId="5579" xr:uid="{073A9665-816A-49ED-B9C4-24C8507F37BD}"/>
    <cellStyle name="Comma 4 13" xfId="2642" xr:uid="{00000000-0005-0000-0000-0000530A0000}"/>
    <cellStyle name="Comma 4 13 2" xfId="2643" xr:uid="{00000000-0005-0000-0000-0000540A0000}"/>
    <cellStyle name="Comma 4 13 2 2" xfId="4931" xr:uid="{D8479242-8ACF-4DD4-92B1-3E5D9BE57701}"/>
    <cellStyle name="Comma 4 13 2 3" xfId="5582" xr:uid="{440804F7-5729-461A-A107-A01863FD00D2}"/>
    <cellStyle name="Comma 4 13 3" xfId="4930" xr:uid="{DEC79758-023F-4E0A-BCA7-8569B4736676}"/>
    <cellStyle name="Comma 4 13 4" xfId="5581" xr:uid="{614CF5E6-5B8F-4352-A0DC-FCD9B91643B2}"/>
    <cellStyle name="Comma 4 14" xfId="2644" xr:uid="{00000000-0005-0000-0000-0000550A0000}"/>
    <cellStyle name="Comma 4 14 2" xfId="2645" xr:uid="{00000000-0005-0000-0000-0000560A0000}"/>
    <cellStyle name="Comma 4 14 2 2" xfId="4933" xr:uid="{D958C693-7536-4FDD-BD73-8258978E716B}"/>
    <cellStyle name="Comma 4 14 2 3" xfId="5584" xr:uid="{FD9A1C91-C8B8-4750-BF90-49B5B2984BE3}"/>
    <cellStyle name="Comma 4 14 3" xfId="4932" xr:uid="{CDBA3A04-EC09-4366-835E-2A866EE5CF21}"/>
    <cellStyle name="Comma 4 14 4" xfId="5583" xr:uid="{85374F8F-D260-4165-9370-F967EC8B8FE0}"/>
    <cellStyle name="Comma 4 15" xfId="2646" xr:uid="{00000000-0005-0000-0000-0000570A0000}"/>
    <cellStyle name="Comma 4 15 2" xfId="2647" xr:uid="{00000000-0005-0000-0000-0000580A0000}"/>
    <cellStyle name="Comma 4 15 2 2" xfId="4935" xr:uid="{211AC3E6-2053-435C-BC90-25D457D7C91B}"/>
    <cellStyle name="Comma 4 15 2 3" xfId="5586" xr:uid="{C66F9955-059F-4FD5-BF6F-A32AC277FE08}"/>
    <cellStyle name="Comma 4 15 3" xfId="4934" xr:uid="{97DE516A-B744-4F42-A188-89E731259114}"/>
    <cellStyle name="Comma 4 15 4" xfId="5585" xr:uid="{701E1090-E0C4-4EFB-91BF-8D75581C013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4 2 2" xfId="4937" xr:uid="{5C03F218-1D05-4E9C-BE1B-10DAE9E214C8}"/>
    <cellStyle name="Comma 4 2 14 2 3" xfId="5588" xr:uid="{C971E295-473A-4E3B-9C4C-D31C72FF8B5D}"/>
    <cellStyle name="Comma 4 2 14 3" xfId="4936" xr:uid="{B9C67151-3BF1-4ABE-895B-FBB90C37031C}"/>
    <cellStyle name="Comma 4 2 14 4" xfId="5587" xr:uid="{56E938F2-C0A3-4705-8D4E-5B6D0DF22004}"/>
    <cellStyle name="Comma 4 2 15" xfId="2659" xr:uid="{00000000-0005-0000-0000-0000640A0000}"/>
    <cellStyle name="Comma 4 2 15 2" xfId="2660" xr:uid="{00000000-0005-0000-0000-0000650A0000}"/>
    <cellStyle name="Comma 4 2 15 2 2" xfId="4939" xr:uid="{181C5E3C-0270-4CF0-BD8B-8FA538F92DCB}"/>
    <cellStyle name="Comma 4 2 15 2 3" xfId="5590" xr:uid="{B74427E3-0B31-441B-BFED-91AE255DFC05}"/>
    <cellStyle name="Comma 4 2 15 3" xfId="4938" xr:uid="{676C4544-97FB-4F36-BC85-7EFAB333F562}"/>
    <cellStyle name="Comma 4 2 15 4" xfId="5589" xr:uid="{DFE20339-99B8-4B7B-84FD-C2CDDFF60C92}"/>
    <cellStyle name="Comma 4 2 16" xfId="2661" xr:uid="{00000000-0005-0000-0000-0000660A0000}"/>
    <cellStyle name="Comma 4 2 16 2" xfId="2662" xr:uid="{00000000-0005-0000-0000-0000670A0000}"/>
    <cellStyle name="Comma 4 2 16 2 2" xfId="4941" xr:uid="{FFFB1405-24C8-4593-A3BC-077EAA555EB9}"/>
    <cellStyle name="Comma 4 2 16 2 3" xfId="5592" xr:uid="{97D4B9CA-AAF9-45BC-8A87-0461C9DCEE10}"/>
    <cellStyle name="Comma 4 2 16 3" xfId="4940" xr:uid="{63CBD74B-2C3C-4FAA-9B95-CEC465C7E672}"/>
    <cellStyle name="Comma 4 2 16 4" xfId="5591" xr:uid="{D491025B-70DB-4B8C-B0B8-62F5DBBAE96D}"/>
    <cellStyle name="Comma 4 2 17" xfId="2663" xr:uid="{00000000-0005-0000-0000-0000680A0000}"/>
    <cellStyle name="Comma 4 2 17 2" xfId="2664" xr:uid="{00000000-0005-0000-0000-0000690A0000}"/>
    <cellStyle name="Comma 4 2 17 2 2" xfId="4943" xr:uid="{E48411E6-913A-4FEE-B9D7-AC56E3B3B17E}"/>
    <cellStyle name="Comma 4 2 17 2 3" xfId="5594" xr:uid="{13FC3D3F-9F57-47CA-A5A7-40835003030A}"/>
    <cellStyle name="Comma 4 2 17 3" xfId="4942" xr:uid="{377D96C4-8CD2-4536-99F9-E5C6270D4EF2}"/>
    <cellStyle name="Comma 4 2 17 4" xfId="5593" xr:uid="{5E19F7F9-54C7-4FD8-80CE-0D929D8389B4}"/>
    <cellStyle name="Comma 4 2 18" xfId="2665" xr:uid="{00000000-0005-0000-0000-00006A0A0000}"/>
    <cellStyle name="Comma 4 2 18 2" xfId="2666" xr:uid="{00000000-0005-0000-0000-00006B0A0000}"/>
    <cellStyle name="Comma 4 2 18 2 2" xfId="4945" xr:uid="{2726CF73-2FB7-44F5-A640-6142B79DC46F}"/>
    <cellStyle name="Comma 4 2 18 2 3" xfId="5596" xr:uid="{6DFF5E17-E039-49E3-8664-2F0173FE8B5A}"/>
    <cellStyle name="Comma 4 2 18 3" xfId="4944" xr:uid="{3F9D4391-E529-405A-BCA2-3424211A36B8}"/>
    <cellStyle name="Comma 4 2 18 4" xfId="5595" xr:uid="{4044D14B-A971-46BB-9488-0355CEABA4E8}"/>
    <cellStyle name="Comma 4 2 19" xfId="2667" xr:uid="{00000000-0005-0000-0000-00006C0A0000}"/>
    <cellStyle name="Comma 4 2 19 2" xfId="2668" xr:uid="{00000000-0005-0000-0000-00006D0A0000}"/>
    <cellStyle name="Comma 4 2 19 2 2" xfId="4947" xr:uid="{94382064-B920-4352-AE6E-A6AF3C891B5C}"/>
    <cellStyle name="Comma 4 2 19 2 3" xfId="5598" xr:uid="{217B8A73-9F4A-4B87-92DC-0F33BCC6E99C}"/>
    <cellStyle name="Comma 4 2 19 3" xfId="4946" xr:uid="{444781E8-D75B-474A-8546-6B3F65F89888}"/>
    <cellStyle name="Comma 4 2 19 4" xfId="5597" xr:uid="{AC18F0A4-9444-40CB-9AAC-B69DEBEBA385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20 2" xfId="4949" xr:uid="{EA75FD29-6FDA-439A-BDA5-74449F442EEA}"/>
    <cellStyle name="Comma 4 2 2 20 3" xfId="5600" xr:uid="{74C6B63B-FD18-4F74-BACD-71ED8A0D2F3C}"/>
    <cellStyle name="Comma 4 2 2 21" xfId="4948" xr:uid="{76A2125A-C10E-4CD3-8569-B45F94B8E2E0}"/>
    <cellStyle name="Comma 4 2 2 22" xfId="5599" xr:uid="{4BE633FF-428E-4BA1-ADC4-09F5DC4EB25A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10" xfId="4950" xr:uid="{DAAD5F1A-2800-4D77-A923-538B054D3C68}"/>
    <cellStyle name="Comma 4 2 3 11" xfId="5601" xr:uid="{9BC2E0C2-3F2B-416A-9A39-944F5A3A8D19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3 9 2" xfId="4951" xr:uid="{C1C42A2D-18D9-4093-9F06-36F81DF52A05}"/>
    <cellStyle name="Comma 4 2 3 9 3" xfId="5602" xr:uid="{D44C3665-ED89-43B4-A25D-276BA4ACBEE7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22" xfId="4923" xr:uid="{2F317B62-17DF-4229-B069-B9549051C086}"/>
    <cellStyle name="Comma 4 23" xfId="5574" xr:uid="{275DF92D-C93E-4936-A190-B2865C973B2E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2 2 2" xfId="4953" xr:uid="{7A7C2BD0-3F85-4531-B36A-CC2328BB8A54}"/>
    <cellStyle name="Comma 4 5 2 2 3" xfId="5604" xr:uid="{346EEB6C-6852-4F07-AFAA-7038DFB19B07}"/>
    <cellStyle name="Comma 4 5 2 3" xfId="4952" xr:uid="{50C58FD9-BAED-4436-9DE2-62C356360707}"/>
    <cellStyle name="Comma 4 5 2 4" xfId="5603" xr:uid="{3BF37C8D-A3DE-4D8D-B063-2B3C24CB6980}"/>
    <cellStyle name="Comma 4 5 3" xfId="2720" xr:uid="{00000000-0005-0000-0000-0000A10A0000}"/>
    <cellStyle name="Comma 4 5 3 2" xfId="2721" xr:uid="{00000000-0005-0000-0000-0000A20A0000}"/>
    <cellStyle name="Comma 4 5 3 2 2" xfId="4955" xr:uid="{0D37259A-0ECE-4EFF-B31D-D6A94180643E}"/>
    <cellStyle name="Comma 4 5 3 2 3" xfId="5606" xr:uid="{F0B494A6-1E10-4098-AAF1-B7867684B0C4}"/>
    <cellStyle name="Comma 4 5 3 3" xfId="4954" xr:uid="{C92FCFD3-28D9-4059-A5EA-5E0C64CB828A}"/>
    <cellStyle name="Comma 4 5 3 4" xfId="5605" xr:uid="{F4A8E581-D2CD-489D-BD80-E09AC1AB46F4}"/>
    <cellStyle name="Comma 4 5 4" xfId="2722" xr:uid="{00000000-0005-0000-0000-0000A30A0000}"/>
    <cellStyle name="Comma 4 5 4 2" xfId="2723" xr:uid="{00000000-0005-0000-0000-0000A40A0000}"/>
    <cellStyle name="Comma 4 5 4 2 2" xfId="4957" xr:uid="{7738BB67-54FB-4EAF-BAF9-BC61D0860790}"/>
    <cellStyle name="Comma 4 5 4 2 3" xfId="5608" xr:uid="{AE043591-2497-4871-A5FD-C699A1962CFA}"/>
    <cellStyle name="Comma 4 5 4 3" xfId="4956" xr:uid="{23A545D9-D87A-4DC6-BAD2-6E40C5C87C78}"/>
    <cellStyle name="Comma 4 5 4 4" xfId="5607" xr:uid="{425A5FBF-6DC9-428E-909B-3FB64B65F48D}"/>
    <cellStyle name="Comma 4 5 5" xfId="2724" xr:uid="{00000000-0005-0000-0000-0000A50A0000}"/>
    <cellStyle name="Comma 4 5 5 2" xfId="2725" xr:uid="{00000000-0005-0000-0000-0000A60A0000}"/>
    <cellStyle name="Comma 4 5 5 2 2" xfId="4959" xr:uid="{75FCC0B1-A6E1-4C98-865F-3A5FAE5ECD8F}"/>
    <cellStyle name="Comma 4 5 5 2 3" xfId="5610" xr:uid="{A6C7D133-C8AF-4BA0-996A-AA43C83BC037}"/>
    <cellStyle name="Comma 4 5 5 3" xfId="4958" xr:uid="{0E24D2AE-9860-440E-AEAC-CD184102E7B0}"/>
    <cellStyle name="Comma 4 5 5 4" xfId="5609" xr:uid="{A4796560-428B-44D4-BE0E-7B4A99C8F803}"/>
    <cellStyle name="Comma 4 5 6" xfId="2726" xr:uid="{00000000-0005-0000-0000-0000A70A0000}"/>
    <cellStyle name="Comma 4 5 6 2" xfId="2727" xr:uid="{00000000-0005-0000-0000-0000A80A0000}"/>
    <cellStyle name="Comma 4 5 6 2 2" xfId="4961" xr:uid="{2044EC81-F788-443D-AFF9-5B7A7526773D}"/>
    <cellStyle name="Comma 4 5 6 2 3" xfId="5612" xr:uid="{E9DFBC86-5BB8-479C-8AA5-57C3F675AADC}"/>
    <cellStyle name="Comma 4 5 6 3" xfId="4960" xr:uid="{80B48386-321D-43AC-823D-2020ECCBEF5E}"/>
    <cellStyle name="Comma 4 5 6 4" xfId="5611" xr:uid="{6394BF0C-8310-4A82-89F8-B2B6E187E258}"/>
    <cellStyle name="Comma 4 5 7" xfId="2728" xr:uid="{00000000-0005-0000-0000-0000A90A0000}"/>
    <cellStyle name="Comma 4 5 7 2" xfId="2729" xr:uid="{00000000-0005-0000-0000-0000AA0A0000}"/>
    <cellStyle name="Comma 4 5 7 2 2" xfId="4963" xr:uid="{06CA261E-1A55-451C-82BB-04A4B48064E2}"/>
    <cellStyle name="Comma 4 5 7 2 3" xfId="5614" xr:uid="{0B2C1D2E-0107-4767-B979-E85EA97CF5C8}"/>
    <cellStyle name="Comma 4 5 7 3" xfId="4962" xr:uid="{A6B17AEF-74AE-4963-B70B-5725AD12C644}"/>
    <cellStyle name="Comma 4 5 7 4" xfId="5613" xr:uid="{78F3A206-FB88-4478-963F-C10215DFF8E3}"/>
    <cellStyle name="Comma 4 5 8" xfId="2730" xr:uid="{00000000-0005-0000-0000-0000AB0A0000}"/>
    <cellStyle name="Comma 4 5 8 2" xfId="2731" xr:uid="{00000000-0005-0000-0000-0000AC0A0000}"/>
    <cellStyle name="Comma 4 5 8 2 2" xfId="4965" xr:uid="{8CA9A977-0892-4D34-B5F6-D2B3EEB4A6EF}"/>
    <cellStyle name="Comma 4 5 8 2 3" xfId="5616" xr:uid="{E86702F5-866F-4285-8D62-5169ECCFF058}"/>
    <cellStyle name="Comma 4 5 8 3" xfId="4964" xr:uid="{37EC629C-C7AD-4EFC-81B0-47312BFA5C8E}"/>
    <cellStyle name="Comma 4 5 8 4" xfId="5615" xr:uid="{EBDCB066-0676-4B79-BB0B-7EF4E2F4F79B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6 2 2 2" xfId="4967" xr:uid="{973AF1E2-E190-46F3-AB06-0C7D1547595C}"/>
    <cellStyle name="Comma 4 6 2 2 3" xfId="5618" xr:uid="{22085392-3580-486C-A3FC-8F42967D2B24}"/>
    <cellStyle name="Comma 4 6 2 3" xfId="4966" xr:uid="{E26E1A1C-7172-4A08-BB99-9CBF3ECFDD21}"/>
    <cellStyle name="Comma 4 6 2 4" xfId="5617" xr:uid="{9099D13D-9B16-45EB-9823-4F3F7E1F93A6}"/>
    <cellStyle name="Comma 4 7" xfId="2736" xr:uid="{00000000-0005-0000-0000-0000B10A0000}"/>
    <cellStyle name="Comma 4 7 2" xfId="2737" xr:uid="{00000000-0005-0000-0000-0000B20A0000}"/>
    <cellStyle name="Comma 4 7 2 2" xfId="4969" xr:uid="{793AD2C5-B3B1-4388-8252-235051EFD6F2}"/>
    <cellStyle name="Comma 4 7 2 3" xfId="5620" xr:uid="{B6EB18B6-B6B5-4DDF-A6AF-521918EC3DCA}"/>
    <cellStyle name="Comma 4 7 3" xfId="4968" xr:uid="{E4F0224F-FEE6-4487-96C9-7A0BA39D7E22}"/>
    <cellStyle name="Comma 4 7 4" xfId="5619" xr:uid="{9D868FCB-8462-49D0-ACCB-ABA3305BB304}"/>
    <cellStyle name="Comma 4 8" xfId="2738" xr:uid="{00000000-0005-0000-0000-0000B30A0000}"/>
    <cellStyle name="Comma 4 8 2" xfId="2739" xr:uid="{00000000-0005-0000-0000-0000B40A0000}"/>
    <cellStyle name="Comma 4 8 2 2" xfId="4971" xr:uid="{DCCD7B3B-5A78-4ADB-8C1F-6C3C5321C345}"/>
    <cellStyle name="Comma 4 8 2 3" xfId="5622" xr:uid="{B7D6BBFE-CAB8-4A5F-9DF9-B9E6A948D4BB}"/>
    <cellStyle name="Comma 4 8 3" xfId="4970" xr:uid="{64E2A38B-1A5C-42DE-981F-DA67C6BE7021}"/>
    <cellStyle name="Comma 4 8 4" xfId="5621" xr:uid="{2894784D-B885-4E13-99C2-312C95DBD455}"/>
    <cellStyle name="Comma 4 9" xfId="2740" xr:uid="{00000000-0005-0000-0000-0000B50A0000}"/>
    <cellStyle name="Comma 4 9 2" xfId="2741" xr:uid="{00000000-0005-0000-0000-0000B60A0000}"/>
    <cellStyle name="Comma 4 9 2 2" xfId="4973" xr:uid="{CC83E787-BCAE-4AF2-8B88-D9A389648E64}"/>
    <cellStyle name="Comma 4 9 2 3" xfId="5624" xr:uid="{E5BDD4E7-CD83-4AB0-BD36-9B38C09C6370}"/>
    <cellStyle name="Comma 4 9 3" xfId="4972" xr:uid="{4EDB0E67-DC2D-49AE-B025-9D81BD3CBA3B}"/>
    <cellStyle name="Comma 4 9 4" xfId="5623" xr:uid="{DE8E165E-F2F9-44AE-9182-B7C600B68791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0 2 2" xfId="4975" xr:uid="{3EC3E036-EB95-4D72-9491-5EA85FA6A18E}"/>
    <cellStyle name="Comma 40 2 3" xfId="5626" xr:uid="{28F1E082-A35D-4EFF-9237-43EF87D28444}"/>
    <cellStyle name="Comma 40 3" xfId="4974" xr:uid="{4BB752AD-DF83-4D72-83F9-9D3C644F1E7E}"/>
    <cellStyle name="Comma 40 4" xfId="5625" xr:uid="{0E1809CA-4E95-44D7-AE3A-DBF2DB1C63DE}"/>
    <cellStyle name="Comma 41" xfId="2745" xr:uid="{00000000-0005-0000-0000-0000BA0A0000}"/>
    <cellStyle name="Comma 41 2" xfId="2746" xr:uid="{00000000-0005-0000-0000-0000BB0A0000}"/>
    <cellStyle name="Comma 41 2 2" xfId="4977" xr:uid="{7A1DB923-2AD2-4AC8-B7B2-74DDEA3FB150}"/>
    <cellStyle name="Comma 41 2 3" xfId="5628" xr:uid="{72BFD044-8CFD-4A90-93FF-1B3441BF405E}"/>
    <cellStyle name="Comma 41 3" xfId="4976" xr:uid="{622FBED6-E22D-4AEB-B29B-A64B42F05A23}"/>
    <cellStyle name="Comma 41 4" xfId="5627" xr:uid="{B1419846-4F56-4A43-8ECB-43C8B62D6736}"/>
    <cellStyle name="Comma 42" xfId="2747" xr:uid="{00000000-0005-0000-0000-0000BC0A0000}"/>
    <cellStyle name="Comma 42 2" xfId="2748" xr:uid="{00000000-0005-0000-0000-0000BD0A0000}"/>
    <cellStyle name="Comma 42 2 2" xfId="4979" xr:uid="{B18CE1A0-9A58-414C-902A-AF10F98DC8D5}"/>
    <cellStyle name="Comma 42 2 3" xfId="5630" xr:uid="{0CF1EA08-00EB-4A6B-9B17-7FFC8E850005}"/>
    <cellStyle name="Comma 42 3" xfId="4978" xr:uid="{E064B19E-A2FE-4377-848F-6E9B5B9C16EE}"/>
    <cellStyle name="Comma 42 4" xfId="5629" xr:uid="{F9706A6D-4244-49DF-9ED3-ACA6EFD23B3E}"/>
    <cellStyle name="Comma 43" xfId="2749" xr:uid="{00000000-0005-0000-0000-0000BE0A0000}"/>
    <cellStyle name="Comma 43 2" xfId="2750" xr:uid="{00000000-0005-0000-0000-0000BF0A0000}"/>
    <cellStyle name="Comma 43 2 2" xfId="4981" xr:uid="{B922446B-8C33-4E95-8880-392B38AB5E1E}"/>
    <cellStyle name="Comma 43 2 3" xfId="5632" xr:uid="{A65A760C-50FD-46F4-8109-5C9A4254190C}"/>
    <cellStyle name="Comma 43 3" xfId="4980" xr:uid="{68E8FFF8-7E47-40D2-9BA6-158CE2533BF2}"/>
    <cellStyle name="Comma 43 4" xfId="5631" xr:uid="{AF0F9627-0B27-4222-85AB-953117DA6080}"/>
    <cellStyle name="Comma 44" xfId="2751" xr:uid="{00000000-0005-0000-0000-0000C00A0000}"/>
    <cellStyle name="Comma 44 2" xfId="2752" xr:uid="{00000000-0005-0000-0000-0000C10A0000}"/>
    <cellStyle name="Comma 44 2 2" xfId="4983" xr:uid="{A20B8BB0-7C15-4212-A749-BF80A4927E61}"/>
    <cellStyle name="Comma 44 2 3" xfId="5634" xr:uid="{EA52C6CA-F3B9-4548-A090-0C578FF5A3DE}"/>
    <cellStyle name="Comma 44 3" xfId="4982" xr:uid="{8019AD55-9DF3-4A39-8F4A-5AC0EE732636}"/>
    <cellStyle name="Comma 44 4" xfId="5633" xr:uid="{7D1C2675-3B76-4598-AF54-9706590FE965}"/>
    <cellStyle name="Comma 45" xfId="2753" xr:uid="{00000000-0005-0000-0000-0000C20A0000}"/>
    <cellStyle name="Comma 45 2" xfId="2754" xr:uid="{00000000-0005-0000-0000-0000C30A0000}"/>
    <cellStyle name="Comma 45 2 2" xfId="4985" xr:uid="{DF766FAE-4D6F-499A-BDCF-B9FE0C17E20B}"/>
    <cellStyle name="Comma 45 2 3" xfId="5636" xr:uid="{8851B941-9AF9-4EB6-A4F0-F86707703924}"/>
    <cellStyle name="Comma 45 3" xfId="4984" xr:uid="{68ECCA53-B597-4575-A7FD-23B3E3E0F4F3}"/>
    <cellStyle name="Comma 45 4" xfId="5635" xr:uid="{33C9205D-B2E3-4C40-B921-0407FD83DDC0}"/>
    <cellStyle name="Comma 46" xfId="2755" xr:uid="{00000000-0005-0000-0000-0000C40A0000}"/>
    <cellStyle name="Comma 46 2" xfId="2756" xr:uid="{00000000-0005-0000-0000-0000C50A0000}"/>
    <cellStyle name="Comma 46 2 2" xfId="4987" xr:uid="{706A40E4-C19B-413D-827E-2A34B74E3A49}"/>
    <cellStyle name="Comma 46 2 3" xfId="5638" xr:uid="{BD8849A7-1AB1-4107-8164-F9826ACC577E}"/>
    <cellStyle name="Comma 46 3" xfId="4986" xr:uid="{678DD74B-FBF0-4BDA-83BF-AF70DA3B6B39}"/>
    <cellStyle name="Comma 46 4" xfId="5637" xr:uid="{5A337E23-CD79-473A-B359-33EB029E2151}"/>
    <cellStyle name="Comma 47" xfId="2757" xr:uid="{00000000-0005-0000-0000-0000C60A0000}"/>
    <cellStyle name="Comma 47 2" xfId="2758" xr:uid="{00000000-0005-0000-0000-0000C70A0000}"/>
    <cellStyle name="Comma 47 2 2" xfId="4989" xr:uid="{968E8694-B297-450F-BE49-8F7B1F2E0909}"/>
    <cellStyle name="Comma 47 2 3" xfId="5640" xr:uid="{80013B92-8541-4341-B887-8EEA1892BEA9}"/>
    <cellStyle name="Comma 47 3" xfId="4988" xr:uid="{0CF96A4D-5CF0-4326-8F7E-FD5814DE0928}"/>
    <cellStyle name="Comma 47 4" xfId="5639" xr:uid="{96DC7675-36CA-4F5A-AD80-580473687CB9}"/>
    <cellStyle name="Comma 48" xfId="2759" xr:uid="{00000000-0005-0000-0000-0000C80A0000}"/>
    <cellStyle name="Comma 48 2" xfId="2760" xr:uid="{00000000-0005-0000-0000-0000C90A0000}"/>
    <cellStyle name="Comma 48 2 2" xfId="4991" xr:uid="{99F9A2E6-5130-4476-8345-DF4BBC2858FF}"/>
    <cellStyle name="Comma 48 2 3" xfId="5642" xr:uid="{6CA94631-8DD3-42EE-A678-1954B15C2555}"/>
    <cellStyle name="Comma 48 3" xfId="4990" xr:uid="{7CF4CF75-D2F5-405C-94F4-3DFF849796FF}"/>
    <cellStyle name="Comma 48 4" xfId="5641" xr:uid="{9E1F25AA-CFA4-4D19-B64C-642416CC6FAE}"/>
    <cellStyle name="Comma 49" xfId="2761" xr:uid="{00000000-0005-0000-0000-0000CA0A0000}"/>
    <cellStyle name="Comma 49 2" xfId="2762" xr:uid="{00000000-0005-0000-0000-0000CB0A0000}"/>
    <cellStyle name="Comma 49 2 2" xfId="4993" xr:uid="{B86CFB16-D1C3-49A9-B393-143B6ADC9065}"/>
    <cellStyle name="Comma 49 2 3" xfId="5644" xr:uid="{DBD18342-C597-4DD9-B5C3-1C1A1BC73213}"/>
    <cellStyle name="Comma 49 3" xfId="4992" xr:uid="{DDE6143C-490D-427F-BC5F-5824EA20AFD1}"/>
    <cellStyle name="Comma 49 4" xfId="5643" xr:uid="{0599AE61-4921-431B-ACCE-90E1B66AA95C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20 2" xfId="4996" xr:uid="{2EFDECFB-638B-4ED3-80D1-90720C5DDB8D}"/>
    <cellStyle name="Comma 5 2 20 3" xfId="5647" xr:uid="{27C962CC-24DE-4F08-92F9-ADAF53A58968}"/>
    <cellStyle name="Comma 5 2 21" xfId="4995" xr:uid="{8C40752C-BB8E-49C2-9025-4EDE9EC4C8F9}"/>
    <cellStyle name="Comma 5 2 22" xfId="5646" xr:uid="{FBB6D792-8F2F-443B-ABA5-EEBC3EBA8E6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0 2" xfId="4997" xr:uid="{2315B680-EB8B-4593-92AC-C29D94E17436}"/>
    <cellStyle name="Comma 5 20 3" xfId="5648" xr:uid="{0E8D8D67-E66E-4B1B-98E9-37CFF49DC656}"/>
    <cellStyle name="Comma 5 21" xfId="2802" xr:uid="{00000000-0005-0000-0000-0000F30A0000}"/>
    <cellStyle name="Comma 5 22" xfId="4994" xr:uid="{AA515751-D3B0-4772-93FF-C320EE712007}"/>
    <cellStyle name="Comma 5 23" xfId="5645" xr:uid="{47DFE743-62F8-4ECE-8A88-4FC529414546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0 2 2" xfId="4999" xr:uid="{D7B95F80-7F7B-484E-8F09-127CED43F445}"/>
    <cellStyle name="Comma 50 2 3" xfId="5650" xr:uid="{73416267-0AE6-4697-816B-7DC08B4BB76F}"/>
    <cellStyle name="Comma 50 3" xfId="4998" xr:uid="{6215FBE4-CB1A-438F-96E7-31EC82D3532E}"/>
    <cellStyle name="Comma 50 4" xfId="5649" xr:uid="{B2079ECB-DE9A-455E-B3C2-E34623684ACA}"/>
    <cellStyle name="Comma 51" xfId="2819" xr:uid="{00000000-0005-0000-0000-0000040B0000}"/>
    <cellStyle name="Comma 51 2" xfId="2820" xr:uid="{00000000-0005-0000-0000-0000050B0000}"/>
    <cellStyle name="Comma 51 2 2" xfId="5001" xr:uid="{DB248E01-E6E3-48FA-A7CD-0F83475DFD3C}"/>
    <cellStyle name="Comma 51 2 3" xfId="5652" xr:uid="{BDBF6BAE-A45D-4EFE-A4E1-7C8F20B5347B}"/>
    <cellStyle name="Comma 51 3" xfId="5000" xr:uid="{641EF96B-56F8-41D1-AB2B-FAA5ED3783C4}"/>
    <cellStyle name="Comma 51 4" xfId="5651" xr:uid="{B75E1337-BB58-4340-8850-876C3300D5EC}"/>
    <cellStyle name="Comma 52" xfId="2821" xr:uid="{00000000-0005-0000-0000-0000060B0000}"/>
    <cellStyle name="Comma 52 2" xfId="2822" xr:uid="{00000000-0005-0000-0000-0000070B0000}"/>
    <cellStyle name="Comma 52 2 2" xfId="5003" xr:uid="{F7A2628B-C49D-4325-BF7F-B98B87E18F12}"/>
    <cellStyle name="Comma 52 2 3" xfId="5654" xr:uid="{240D4573-1259-4B38-906C-D7988A1AE7AD}"/>
    <cellStyle name="Comma 52 3" xfId="5002" xr:uid="{DFAFB09E-73CE-47FE-BA7F-E2CD1C54C6DB}"/>
    <cellStyle name="Comma 52 4" xfId="5653" xr:uid="{2996BC12-3EE0-4E76-912D-569049882DF4}"/>
    <cellStyle name="Comma 53" xfId="2823" xr:uid="{00000000-0005-0000-0000-0000080B0000}"/>
    <cellStyle name="Comma 53 2" xfId="2824" xr:uid="{00000000-0005-0000-0000-0000090B0000}"/>
    <cellStyle name="Comma 53 2 2" xfId="5005" xr:uid="{743881CA-D879-436A-8165-759706B96878}"/>
    <cellStyle name="Comma 53 2 3" xfId="5656" xr:uid="{C31B8851-8A9F-46FC-BDE0-43E163C57E36}"/>
    <cellStyle name="Comma 53 3" xfId="5004" xr:uid="{743BED93-30F1-44A2-B4DF-32C05A542CFD}"/>
    <cellStyle name="Comma 53 4" xfId="5655" xr:uid="{3ADF5808-E7B3-4BAB-8B9E-A90A27764CE0}"/>
    <cellStyle name="Comma 54" xfId="2825" xr:uid="{00000000-0005-0000-0000-00000A0B0000}"/>
    <cellStyle name="Comma 54 2" xfId="2826" xr:uid="{00000000-0005-0000-0000-00000B0B0000}"/>
    <cellStyle name="Comma 54 2 2" xfId="5007" xr:uid="{9F4F8838-3EA6-4050-BF5D-CBC8CA6AAA5D}"/>
    <cellStyle name="Comma 54 2 3" xfId="5658" xr:uid="{DF900A9C-B08B-4F3D-9C13-5BF28E79E383}"/>
    <cellStyle name="Comma 54 3" xfId="5006" xr:uid="{4FF08484-CE83-49BD-9D3B-BFA16B57BF03}"/>
    <cellStyle name="Comma 54 4" xfId="5657" xr:uid="{70E203EB-7A3C-405A-AD09-36A3BF209814}"/>
    <cellStyle name="Comma 55" xfId="2827" xr:uid="{00000000-0005-0000-0000-00000C0B0000}"/>
    <cellStyle name="Comma 55 2" xfId="2828" xr:uid="{00000000-0005-0000-0000-00000D0B0000}"/>
    <cellStyle name="Comma 55 2 2" xfId="5009" xr:uid="{157CE64B-DA77-4698-904A-DD958F43ABDD}"/>
    <cellStyle name="Comma 55 2 3" xfId="5660" xr:uid="{A2515511-8825-4D09-9872-2900B5FC898F}"/>
    <cellStyle name="Comma 55 3" xfId="5008" xr:uid="{59A7F603-3E86-44D4-9F7F-9BAB562D94D0}"/>
    <cellStyle name="Comma 55 4" xfId="5659" xr:uid="{D6F717C1-CA39-46AD-AE77-833853B5D31D}"/>
    <cellStyle name="Comma 56" xfId="2829" xr:uid="{00000000-0005-0000-0000-00000E0B0000}"/>
    <cellStyle name="Comma 56 2" xfId="2830" xr:uid="{00000000-0005-0000-0000-00000F0B0000}"/>
    <cellStyle name="Comma 56 2 2" xfId="5011" xr:uid="{C04BB5B3-D6F5-4744-A655-95BBF530C13D}"/>
    <cellStyle name="Comma 56 2 3" xfId="5662" xr:uid="{C94C3AC5-28A2-4811-8F65-A3A01857C490}"/>
    <cellStyle name="Comma 56 3" xfId="5010" xr:uid="{B531C042-EA39-4847-8B2A-4B15A3EBE90E}"/>
    <cellStyle name="Comma 56 4" xfId="5661" xr:uid="{3BD2883F-8DFD-45C2-8590-8A0104B83165}"/>
    <cellStyle name="Comma 57" xfId="2831" xr:uid="{00000000-0005-0000-0000-0000100B0000}"/>
    <cellStyle name="Comma 57 2" xfId="5012" xr:uid="{72B5EE28-518D-43C6-B3CB-F2FD57D2FD87}"/>
    <cellStyle name="Comma 57 3" xfId="5663" xr:uid="{F19FD299-B757-46EE-B70A-3D6E1E9D4CE3}"/>
    <cellStyle name="Comma 58" xfId="2832" xr:uid="{00000000-0005-0000-0000-0000110B0000}"/>
    <cellStyle name="Comma 58 2" xfId="5013" xr:uid="{0B62C88A-E4E5-435C-A5E0-115C7280F07F}"/>
    <cellStyle name="Comma 58 3" xfId="5664" xr:uid="{7A494D33-9093-4601-A065-37CCDF143C5C}"/>
    <cellStyle name="Comma 59" xfId="2833" xr:uid="{00000000-0005-0000-0000-0000120B0000}"/>
    <cellStyle name="Comma 59 2" xfId="5014" xr:uid="{102B58E4-94D0-4968-BECC-EB585073C59B}"/>
    <cellStyle name="Comma 59 3" xfId="5665" xr:uid="{1B611CEC-F32C-498A-9C12-19B38852B1DB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0 2 2" xfId="5017" xr:uid="{E6262759-9168-4712-A47C-30E228DBFC32}"/>
    <cellStyle name="Comma 6 10 2 3" xfId="5668" xr:uid="{23DA5551-FC40-4A07-8509-A5C4BFDA2522}"/>
    <cellStyle name="Comma 6 10 3" xfId="5016" xr:uid="{F8A99D99-20D5-48DA-AEF0-CEF9A90D306C}"/>
    <cellStyle name="Comma 6 10 4" xfId="5667" xr:uid="{D080872C-A0DD-46EE-827D-927D24BB6A78}"/>
    <cellStyle name="Comma 6 11" xfId="2837" xr:uid="{00000000-0005-0000-0000-0000160B0000}"/>
    <cellStyle name="Comma 6 11 2" xfId="2838" xr:uid="{00000000-0005-0000-0000-0000170B0000}"/>
    <cellStyle name="Comma 6 11 2 2" xfId="5019" xr:uid="{C9D7D750-487C-4574-A18C-B0EA0E7C9C74}"/>
    <cellStyle name="Comma 6 11 2 3" xfId="5670" xr:uid="{14209529-CC61-4FBE-AEF1-CD1CA12CDDA6}"/>
    <cellStyle name="Comma 6 11 3" xfId="5018" xr:uid="{EED52DB0-3843-4019-8C36-232372F814A7}"/>
    <cellStyle name="Comma 6 11 4" xfId="5669" xr:uid="{E7519401-3B30-4340-80D2-15D77DC6131E}"/>
    <cellStyle name="Comma 6 12" xfId="2839" xr:uid="{00000000-0005-0000-0000-0000180B0000}"/>
    <cellStyle name="Comma 6 12 2" xfId="2840" xr:uid="{00000000-0005-0000-0000-0000190B0000}"/>
    <cellStyle name="Comma 6 12 2 2" xfId="5021" xr:uid="{23ED4C17-E1F3-49D0-A4C5-0D4E79D5BB83}"/>
    <cellStyle name="Comma 6 12 2 3" xfId="5672" xr:uid="{51B03423-9774-457F-BB39-9AD1D2DBF005}"/>
    <cellStyle name="Comma 6 12 3" xfId="5020" xr:uid="{DBD85E96-FB32-4F01-BE0D-CFE45C38E95D}"/>
    <cellStyle name="Comma 6 12 4" xfId="5671" xr:uid="{99DD0E1F-D41B-40FA-B811-4385C7AF2B42}"/>
    <cellStyle name="Comma 6 13" xfId="2841" xr:uid="{00000000-0005-0000-0000-00001A0B0000}"/>
    <cellStyle name="Comma 6 13 2" xfId="2842" xr:uid="{00000000-0005-0000-0000-00001B0B0000}"/>
    <cellStyle name="Comma 6 13 2 2" xfId="5023" xr:uid="{B0138FE2-7C82-4D74-8AA0-5C01BF316905}"/>
    <cellStyle name="Comma 6 13 2 3" xfId="5674" xr:uid="{F831162D-8833-4165-A40A-1AF1271ED85F}"/>
    <cellStyle name="Comma 6 13 3" xfId="5022" xr:uid="{7710592B-03F6-4990-9098-94BDE846D6EF}"/>
    <cellStyle name="Comma 6 13 4" xfId="5673" xr:uid="{BE198F75-F9CA-4835-AEA8-305D45348B97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2 2 2" xfId="5025" xr:uid="{3AAEC145-058C-4B9E-B8AC-878B6E16A417}"/>
    <cellStyle name="Comma 6 2 2 2 3" xfId="5676" xr:uid="{5946F061-B408-4B77-A9DC-DFFE493ABB7E}"/>
    <cellStyle name="Comma 6 2 2 3" xfId="5024" xr:uid="{DA2AB06B-95DD-4857-A6EF-F6C57156CB81}"/>
    <cellStyle name="Comma 6 2 2 4" xfId="5675" xr:uid="{FF0FECBD-814B-405F-82F4-F04289BC0963}"/>
    <cellStyle name="Comma 6 2 3" xfId="2852" xr:uid="{00000000-0005-0000-0000-0000250B0000}"/>
    <cellStyle name="Comma 6 2 3 2" xfId="2853" xr:uid="{00000000-0005-0000-0000-0000260B0000}"/>
    <cellStyle name="Comma 6 2 3 2 2" xfId="5027" xr:uid="{878EB2E2-C07C-42CC-AEBF-ECC8CD227048}"/>
    <cellStyle name="Comma 6 2 3 2 3" xfId="5678" xr:uid="{0F56CA68-5A1D-447B-8C65-6D70B5B995D6}"/>
    <cellStyle name="Comma 6 2 3 3" xfId="5026" xr:uid="{9C98C4B6-2535-4954-BE15-9B29C305CD07}"/>
    <cellStyle name="Comma 6 2 3 4" xfId="5677" xr:uid="{0C011FA4-25EC-472D-8E8C-F57CDF324E1C}"/>
    <cellStyle name="Comma 6 2 4" xfId="2854" xr:uid="{00000000-0005-0000-0000-0000270B0000}"/>
    <cellStyle name="Comma 6 2 4 2" xfId="2855" xr:uid="{00000000-0005-0000-0000-0000280B0000}"/>
    <cellStyle name="Comma 6 2 4 2 2" xfId="5029" xr:uid="{C3A1D73A-72AD-4C44-8F9D-CD0294CA9FCA}"/>
    <cellStyle name="Comma 6 2 4 2 3" xfId="5680" xr:uid="{EEB8F346-B2E2-4FE3-8B97-A044BD5307EC}"/>
    <cellStyle name="Comma 6 2 4 3" xfId="5028" xr:uid="{C193A8C2-7424-4B2D-AB75-1A140617199A}"/>
    <cellStyle name="Comma 6 2 4 4" xfId="5679" xr:uid="{7C98A842-7DDE-41E4-B87B-0D84D3A44B63}"/>
    <cellStyle name="Comma 6 2 5" xfId="2856" xr:uid="{00000000-0005-0000-0000-0000290B0000}"/>
    <cellStyle name="Comma 6 2 5 2" xfId="2857" xr:uid="{00000000-0005-0000-0000-00002A0B0000}"/>
    <cellStyle name="Comma 6 2 5 2 2" xfId="5031" xr:uid="{D47D08C7-A21F-4C53-BA42-FBC7085C088D}"/>
    <cellStyle name="Comma 6 2 5 2 3" xfId="5682" xr:uid="{06E8E934-ACD8-476C-9F13-9E67B9E78338}"/>
    <cellStyle name="Comma 6 2 5 3" xfId="5030" xr:uid="{B73B44E6-5338-430C-BAAF-6062F27CC659}"/>
    <cellStyle name="Comma 6 2 5 4" xfId="5681" xr:uid="{6C0C9BB8-BF6D-44AF-AB9E-A3AC4A9A3335}"/>
    <cellStyle name="Comma 6 2 6" xfId="2858" xr:uid="{00000000-0005-0000-0000-00002B0B0000}"/>
    <cellStyle name="Comma 6 2 6 2" xfId="2859" xr:uid="{00000000-0005-0000-0000-00002C0B0000}"/>
    <cellStyle name="Comma 6 2 6 2 2" xfId="5033" xr:uid="{1B93448E-E3E6-4B22-A838-925A0ACBEF91}"/>
    <cellStyle name="Comma 6 2 6 2 3" xfId="5684" xr:uid="{4462DB11-3BF7-49C8-ACD1-465A426B4CEB}"/>
    <cellStyle name="Comma 6 2 6 3" xfId="5032" xr:uid="{8C4FA502-C790-4B2B-97D3-56DB4F4929D7}"/>
    <cellStyle name="Comma 6 2 6 4" xfId="5683" xr:uid="{514B60FC-BF7A-4240-ACFE-BC75AAEAAE53}"/>
    <cellStyle name="Comma 6 2 7" xfId="2860" xr:uid="{00000000-0005-0000-0000-00002D0B0000}"/>
    <cellStyle name="Comma 6 2 7 2" xfId="2861" xr:uid="{00000000-0005-0000-0000-00002E0B0000}"/>
    <cellStyle name="Comma 6 2 7 2 2" xfId="5035" xr:uid="{2F1B7AB3-D858-417C-ABBA-7E04E03D0F42}"/>
    <cellStyle name="Comma 6 2 7 2 3" xfId="5686" xr:uid="{63013634-A474-46C4-A22D-A7A843C98FCE}"/>
    <cellStyle name="Comma 6 2 7 3" xfId="5034" xr:uid="{2CC7C1D7-D2D1-4095-9F32-3E05C66E8947}"/>
    <cellStyle name="Comma 6 2 7 4" xfId="5685" xr:uid="{B0F14C55-0B8B-4F39-B16A-B843A369BD8C}"/>
    <cellStyle name="Comma 6 2 8" xfId="2862" xr:uid="{00000000-0005-0000-0000-00002F0B0000}"/>
    <cellStyle name="Comma 6 2 8 2" xfId="2863" xr:uid="{00000000-0005-0000-0000-0000300B0000}"/>
    <cellStyle name="Comma 6 2 8 2 2" xfId="5037" xr:uid="{2542F2B0-88EF-44BA-8557-1F6C0CA156A7}"/>
    <cellStyle name="Comma 6 2 8 2 3" xfId="5688" xr:uid="{16D94244-919C-4187-BFBF-9D1A5860ECF8}"/>
    <cellStyle name="Comma 6 2 8 3" xfId="5036" xr:uid="{6A609FC6-3891-4413-B5D6-C0D7FD0D9195}"/>
    <cellStyle name="Comma 6 2 8 4" xfId="5687" xr:uid="{84005731-B75D-472B-A311-F8472244299B}"/>
    <cellStyle name="Comma 6 2 9" xfId="2864" xr:uid="{00000000-0005-0000-0000-0000310B0000}"/>
    <cellStyle name="Comma 6 20" xfId="2865" xr:uid="{00000000-0005-0000-0000-0000320B0000}"/>
    <cellStyle name="Comma 6 20 2" xfId="5038" xr:uid="{BFFE274D-F8B9-4B5A-8776-D70EFE1DB659}"/>
    <cellStyle name="Comma 6 20 3" xfId="5689" xr:uid="{BEB918C7-0F23-40C4-84D8-62B6328D0F0F}"/>
    <cellStyle name="Comma 6 21" xfId="2866" xr:uid="{00000000-0005-0000-0000-0000330B0000}"/>
    <cellStyle name="Comma 6 22" xfId="5015" xr:uid="{274D39F4-A671-4B56-BFD0-83470838E2A5}"/>
    <cellStyle name="Comma 6 23" xfId="5666" xr:uid="{5B11AFF5-DDC8-4955-B89F-E4B5A93AE7BD}"/>
    <cellStyle name="Comma 6 3" xfId="2867" xr:uid="{00000000-0005-0000-0000-0000340B0000}"/>
    <cellStyle name="Comma 6 3 2" xfId="2868" xr:uid="{00000000-0005-0000-0000-0000350B0000}"/>
    <cellStyle name="Comma 6 3 2 2" xfId="5040" xr:uid="{C461978F-3C37-4B05-83EF-2DCE0A8770D5}"/>
    <cellStyle name="Comma 6 3 2 3" xfId="5691" xr:uid="{CD5F843C-7075-473C-BC19-94429519F78B}"/>
    <cellStyle name="Comma 6 3 3" xfId="5039" xr:uid="{46F9E922-EAE8-41F6-ADAA-E65F01F800D0}"/>
    <cellStyle name="Comma 6 3 4" xfId="5690" xr:uid="{AFAD46AD-0C89-4D07-AC33-4513EDBB7B8D}"/>
    <cellStyle name="Comma 6 4" xfId="2869" xr:uid="{00000000-0005-0000-0000-0000360B0000}"/>
    <cellStyle name="Comma 6 4 2" xfId="2870" xr:uid="{00000000-0005-0000-0000-0000370B0000}"/>
    <cellStyle name="Comma 6 4 2 2" xfId="5042" xr:uid="{7C92A286-ED16-4DFD-85BD-0FA5E19FC4BC}"/>
    <cellStyle name="Comma 6 4 2 3" xfId="5693" xr:uid="{48B8BC0B-9B1E-4EF6-A6BE-66A1118A4BB2}"/>
    <cellStyle name="Comma 6 4 3" xfId="5041" xr:uid="{8274218A-3400-4116-8660-1824861D2A86}"/>
    <cellStyle name="Comma 6 4 4" xfId="5692" xr:uid="{45FA17C9-6E32-489F-8AB8-C2DF0A004A66}"/>
    <cellStyle name="Comma 6 5" xfId="2871" xr:uid="{00000000-0005-0000-0000-0000380B0000}"/>
    <cellStyle name="Comma 6 5 2" xfId="2872" xr:uid="{00000000-0005-0000-0000-0000390B0000}"/>
    <cellStyle name="Comma 6 5 2 2" xfId="5044" xr:uid="{8B5F5513-7B4F-4BA9-9C23-5C351589C0D8}"/>
    <cellStyle name="Comma 6 5 2 3" xfId="5695" xr:uid="{E85AA046-9B52-4615-B769-E062E530B717}"/>
    <cellStyle name="Comma 6 5 3" xfId="5043" xr:uid="{D90635D7-FB36-4E62-B5FD-57EC126EF607}"/>
    <cellStyle name="Comma 6 5 4" xfId="5694" xr:uid="{3E928535-0620-4131-BCB4-008DD7BC4BF1}"/>
    <cellStyle name="Comma 6 6" xfId="2873" xr:uid="{00000000-0005-0000-0000-00003A0B0000}"/>
    <cellStyle name="Comma 6 6 2" xfId="2874" xr:uid="{00000000-0005-0000-0000-00003B0B0000}"/>
    <cellStyle name="Comma 6 6 2 2" xfId="5046" xr:uid="{6B7518AB-A843-4206-873A-B0FF2EA0B448}"/>
    <cellStyle name="Comma 6 6 2 3" xfId="5697" xr:uid="{A525C593-C466-43E3-9FF3-5F4012959AEC}"/>
    <cellStyle name="Comma 6 6 3" xfId="5045" xr:uid="{AFEC11E0-DA29-4F19-A128-B34CDE05A156}"/>
    <cellStyle name="Comma 6 6 4" xfId="5696" xr:uid="{43427688-52B3-4693-941E-9679FC6F303C}"/>
    <cellStyle name="Comma 6 7" xfId="2875" xr:uid="{00000000-0005-0000-0000-00003C0B0000}"/>
    <cellStyle name="Comma 6 7 2" xfId="2876" xr:uid="{00000000-0005-0000-0000-00003D0B0000}"/>
    <cellStyle name="Comma 6 7 2 2" xfId="5048" xr:uid="{29D1A4B6-3F36-4172-A63B-2B873BC07F74}"/>
    <cellStyle name="Comma 6 7 2 3" xfId="5699" xr:uid="{88754B33-A3F6-402D-95A1-92F04BD8AF97}"/>
    <cellStyle name="Comma 6 7 3" xfId="5047" xr:uid="{DA05C295-FF8E-4957-9EA8-2E852397D48B}"/>
    <cellStyle name="Comma 6 7 4" xfId="5698" xr:uid="{B4E7B338-A42D-497A-B64D-C9C5D337AA36}"/>
    <cellStyle name="Comma 6 8" xfId="2877" xr:uid="{00000000-0005-0000-0000-00003E0B0000}"/>
    <cellStyle name="Comma 6 8 2" xfId="2878" xr:uid="{00000000-0005-0000-0000-00003F0B0000}"/>
    <cellStyle name="Comma 6 8 2 2" xfId="5050" xr:uid="{60BC427F-08E9-4E7A-B31F-0DB99FECAD97}"/>
    <cellStyle name="Comma 6 8 2 3" xfId="5701" xr:uid="{ACDD5FE2-87B1-48F8-B9A3-70DFACDD7380}"/>
    <cellStyle name="Comma 6 8 3" xfId="5049" xr:uid="{E90A09EC-3513-4669-82BE-25F3D406B4F0}"/>
    <cellStyle name="Comma 6 8 4" xfId="5700" xr:uid="{23D576B6-22F9-424C-AD75-FBEDBEA3617E}"/>
    <cellStyle name="Comma 6 9" xfId="2879" xr:uid="{00000000-0005-0000-0000-0000400B0000}"/>
    <cellStyle name="Comma 6 9 2" xfId="2880" xr:uid="{00000000-0005-0000-0000-0000410B0000}"/>
    <cellStyle name="Comma 6 9 2 2" xfId="5052" xr:uid="{33D655A5-B718-4EC4-9455-7586B1492C64}"/>
    <cellStyle name="Comma 6 9 2 3" xfId="5703" xr:uid="{8EBCF492-7C89-4D8C-A6AA-D1927A1AB295}"/>
    <cellStyle name="Comma 6 9 3" xfId="5051" xr:uid="{E0DE2C61-7763-40C6-AF0E-18C41EF37535}"/>
    <cellStyle name="Comma 6 9 4" xfId="5702" xr:uid="{77B38941-3826-4CA4-AD2C-A515C27843F1}"/>
    <cellStyle name="Comma 6_งบการเงิน TCI Q3-54 01.11.54" xfId="2881" xr:uid="{00000000-0005-0000-0000-0000420B0000}"/>
    <cellStyle name="Comma 60" xfId="2882" xr:uid="{00000000-0005-0000-0000-0000430B0000}"/>
    <cellStyle name="Comma 60 2" xfId="5053" xr:uid="{4770E1CC-B538-46A1-8FD1-57B1DEA1898B}"/>
    <cellStyle name="Comma 60 3" xfId="5704" xr:uid="{0F43289E-2ED4-4E44-979C-EC784DC495A2}"/>
    <cellStyle name="Comma 61" xfId="2883" xr:uid="{00000000-0005-0000-0000-0000440B0000}"/>
    <cellStyle name="Comma 61 2" xfId="5054" xr:uid="{BFA4F40D-59A1-4B99-8F5C-56ECFC2A38F1}"/>
    <cellStyle name="Comma 61 3" xfId="5705" xr:uid="{0DBE3A16-372A-45C7-9CF3-20496A9FA382}"/>
    <cellStyle name="Comma 62" xfId="2884" xr:uid="{00000000-0005-0000-0000-0000450B0000}"/>
    <cellStyle name="Comma 62 2" xfId="5055" xr:uid="{440A5461-53C1-4A5F-811F-756A9BB18BC4}"/>
    <cellStyle name="Comma 62 3" xfId="5706" xr:uid="{DC28A81B-7140-4A65-B74E-F16F46BE31C7}"/>
    <cellStyle name="Comma 63" xfId="2885" xr:uid="{00000000-0005-0000-0000-0000460B0000}"/>
    <cellStyle name="Comma 63 2" xfId="5056" xr:uid="{A3980B72-D38C-4363-B7A8-78B89ED20756}"/>
    <cellStyle name="Comma 63 3" xfId="5707" xr:uid="{7B267397-B818-4DD7-BA1A-DE37FDBAE40A}"/>
    <cellStyle name="Comma 64" xfId="2886" xr:uid="{00000000-0005-0000-0000-0000470B0000}"/>
    <cellStyle name="Comma 64 2" xfId="5057" xr:uid="{BC99A9DB-D224-4AB2-9AE9-8A64D6F1BAC0}"/>
    <cellStyle name="Comma 64 3" xfId="5708" xr:uid="{8BAFA462-AE02-49B7-9189-E1E2BA9303D4}"/>
    <cellStyle name="Comma 65" xfId="2887" xr:uid="{00000000-0005-0000-0000-0000480B0000}"/>
    <cellStyle name="Comma 65 2" xfId="5058" xr:uid="{D9FFDF1A-2D44-4863-B404-FB136B0FF199}"/>
    <cellStyle name="Comma 65 3" xfId="5709" xr:uid="{FF82E0E2-F623-4AF1-9ED6-DF3C8BD6BC4D}"/>
    <cellStyle name="Comma 66" xfId="2888" xr:uid="{00000000-0005-0000-0000-0000490B0000}"/>
    <cellStyle name="Comma 66 2" xfId="2889" xr:uid="{00000000-0005-0000-0000-00004A0B0000}"/>
    <cellStyle name="Comma 66 2 2" xfId="5060" xr:uid="{0F9F841F-7826-424D-B8CA-A09267F7830C}"/>
    <cellStyle name="Comma 66 2 3" xfId="5711" xr:uid="{7DFC425D-9BCE-4129-8280-753744660FDB}"/>
    <cellStyle name="Comma 66 3" xfId="5059" xr:uid="{1DCBC290-1E47-45DA-A9A0-48BD56758FD4}"/>
    <cellStyle name="Comma 66 4" xfId="5710" xr:uid="{99288E59-1715-4E04-966D-9E50C96DDEFC}"/>
    <cellStyle name="Comma 67" xfId="2890" xr:uid="{00000000-0005-0000-0000-00004B0B0000}"/>
    <cellStyle name="Comma 67 2" xfId="2891" xr:uid="{00000000-0005-0000-0000-00004C0B0000}"/>
    <cellStyle name="Comma 67 2 2" xfId="5062" xr:uid="{DEF33076-C3B2-4CC6-B114-EF428C366063}"/>
    <cellStyle name="Comma 67 2 3" xfId="5713" xr:uid="{607C87D6-45CF-45EB-BA27-D1DCBC1C41B6}"/>
    <cellStyle name="Comma 67 3" xfId="5061" xr:uid="{873E8214-D48E-41A2-93BA-8ABB04BEAC1F}"/>
    <cellStyle name="Comma 67 4" xfId="5712" xr:uid="{C3796C65-1837-40E2-BFE9-5986A3DDD4BA}"/>
    <cellStyle name="Comma 68" xfId="2892" xr:uid="{00000000-0005-0000-0000-00004D0B0000}"/>
    <cellStyle name="Comma 68 2" xfId="5063" xr:uid="{EA3E7DF7-3665-4B35-84B2-4D0AEE60D4D6}"/>
    <cellStyle name="Comma 68 3" xfId="5714" xr:uid="{A17339CA-7BD5-4511-BD5A-3BDC1DA77CA6}"/>
    <cellStyle name="Comma 69" xfId="2893" xr:uid="{00000000-0005-0000-0000-00004E0B0000}"/>
    <cellStyle name="Comma 69 2" xfId="5064" xr:uid="{1BBAB8A8-F6B8-496E-9513-792D8D9D2954}"/>
    <cellStyle name="Comma 69 3" xfId="5715" xr:uid="{347F85A4-400C-4F80-AF5F-5C6E228D824A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0 2 2" xfId="5066" xr:uid="{7FD5A376-0E19-49B7-8CE0-7DAC624F5A5E}"/>
    <cellStyle name="Comma 7 10 2 3" xfId="5717" xr:uid="{1A99F875-3533-4B4D-A2BD-E596F4ADD4D0}"/>
    <cellStyle name="Comma 7 10 3" xfId="5065" xr:uid="{6D92D656-539B-4A33-A241-FC9BC38709D6}"/>
    <cellStyle name="Comma 7 10 4" xfId="5716" xr:uid="{7DF16F17-90E9-4842-A72F-0B8A95217257}"/>
    <cellStyle name="Comma 7 11" xfId="2897" xr:uid="{00000000-0005-0000-0000-0000520B0000}"/>
    <cellStyle name="Comma 7 11 2" xfId="2898" xr:uid="{00000000-0005-0000-0000-0000530B0000}"/>
    <cellStyle name="Comma 7 11 2 2" xfId="5068" xr:uid="{0D9989F3-612F-4657-BE02-FD49CA1CAAF0}"/>
    <cellStyle name="Comma 7 11 2 3" xfId="5719" xr:uid="{9A62E3F0-8256-4243-86D4-B64BA54D2593}"/>
    <cellStyle name="Comma 7 11 3" xfId="5067" xr:uid="{B06F7BB5-4AB2-4474-AC05-B7CE78776CE6}"/>
    <cellStyle name="Comma 7 11 4" xfId="5718" xr:uid="{EB076471-C08C-4E96-B33F-BF2FBB2AA024}"/>
    <cellStyle name="Comma 7 12" xfId="2899" xr:uid="{00000000-0005-0000-0000-0000540B0000}"/>
    <cellStyle name="Comma 7 12 2" xfId="2900" xr:uid="{00000000-0005-0000-0000-0000550B0000}"/>
    <cellStyle name="Comma 7 12 2 2" xfId="5070" xr:uid="{8677BCB0-CE7C-4294-804B-984CFE4CB3AC}"/>
    <cellStyle name="Comma 7 12 2 3" xfId="5721" xr:uid="{8726CBC7-CFE9-4B53-9826-EF59D80B403F}"/>
    <cellStyle name="Comma 7 12 3" xfId="5069" xr:uid="{AF78DADD-2D51-4A81-8AC0-9884AEBD8C84}"/>
    <cellStyle name="Comma 7 12 4" xfId="5720" xr:uid="{CF1D1F96-11C3-454D-8242-29C158345162}"/>
    <cellStyle name="Comma 7 13" xfId="2901" xr:uid="{00000000-0005-0000-0000-0000560B0000}"/>
    <cellStyle name="Comma 7 13 2" xfId="2902" xr:uid="{00000000-0005-0000-0000-0000570B0000}"/>
    <cellStyle name="Comma 7 13 2 2" xfId="5072" xr:uid="{0C2EF631-BFE2-48D4-A25C-EA9BDCA5ACB9}"/>
    <cellStyle name="Comma 7 13 2 3" xfId="5723" xr:uid="{0A29FC38-F81D-46BE-ACC8-1F35B1E2307B}"/>
    <cellStyle name="Comma 7 13 3" xfId="5071" xr:uid="{FA2623B3-FD39-4BDB-B93F-596459FF5B77}"/>
    <cellStyle name="Comma 7 13 4" xfId="5722" xr:uid="{29A1AAAD-6A9C-4164-BE52-8D81E6CCFBCC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11" xfId="5073" xr:uid="{BB34BE49-70C5-46EA-8296-5043B632F50B}"/>
    <cellStyle name="Comma 7 2 12" xfId="5724" xr:uid="{8C123CF7-8DF7-477F-9B61-CCAD075DFF36}"/>
    <cellStyle name="Comma 7 2 2" xfId="2911" xr:uid="{00000000-0005-0000-0000-0000600B0000}"/>
    <cellStyle name="Comma 7 2 2 2" xfId="2912" xr:uid="{00000000-0005-0000-0000-0000610B0000}"/>
    <cellStyle name="Comma 7 2 2 2 2" xfId="5075" xr:uid="{72B5017D-92FB-4960-8E23-0D851A815AD1}"/>
    <cellStyle name="Comma 7 2 2 2 3" xfId="5726" xr:uid="{0587C4B6-DFE8-4D3F-B3FE-AB1590639EE8}"/>
    <cellStyle name="Comma 7 2 2 3" xfId="5074" xr:uid="{D88D0349-9348-44FE-B36E-656474D7A553}"/>
    <cellStyle name="Comma 7 2 2 4" xfId="5725" xr:uid="{38F55DED-EA3B-49A6-AA2C-CB9988DAB36C}"/>
    <cellStyle name="Comma 7 2 3" xfId="2913" xr:uid="{00000000-0005-0000-0000-0000620B0000}"/>
    <cellStyle name="Comma 7 2 3 2" xfId="2914" xr:uid="{00000000-0005-0000-0000-0000630B0000}"/>
    <cellStyle name="Comma 7 2 3 2 2" xfId="5077" xr:uid="{80E1925D-612B-4EC8-864A-9D35C0D7ED19}"/>
    <cellStyle name="Comma 7 2 3 2 3" xfId="5728" xr:uid="{D72EDDEE-6B10-49F0-BD2A-3FC45B8674BC}"/>
    <cellStyle name="Comma 7 2 3 3" xfId="5076" xr:uid="{B9DC9D4F-C6F4-4DAE-8A9F-ECE65CEAA8B8}"/>
    <cellStyle name="Comma 7 2 3 4" xfId="5727" xr:uid="{0C479E52-2B4F-4119-8344-09943A7943E8}"/>
    <cellStyle name="Comma 7 2 4" xfId="2915" xr:uid="{00000000-0005-0000-0000-0000640B0000}"/>
    <cellStyle name="Comma 7 2 4 2" xfId="2916" xr:uid="{00000000-0005-0000-0000-0000650B0000}"/>
    <cellStyle name="Comma 7 2 4 2 2" xfId="5079" xr:uid="{377B386C-A8AA-4121-83A3-2D6677DD4970}"/>
    <cellStyle name="Comma 7 2 4 2 3" xfId="5730" xr:uid="{E106F065-1D38-4EFA-AE27-9C989AAD892E}"/>
    <cellStyle name="Comma 7 2 4 3" xfId="5078" xr:uid="{D12809F6-0DC2-4CD7-A4AE-63D8E495A0CD}"/>
    <cellStyle name="Comma 7 2 4 4" xfId="5729" xr:uid="{E6D603BF-4FEA-45C0-BE90-D587332DABC2}"/>
    <cellStyle name="Comma 7 2 5" xfId="2917" xr:uid="{00000000-0005-0000-0000-0000660B0000}"/>
    <cellStyle name="Comma 7 2 5 2" xfId="2918" xr:uid="{00000000-0005-0000-0000-0000670B0000}"/>
    <cellStyle name="Comma 7 2 5 2 2" xfId="5081" xr:uid="{840CD4B7-C9E9-40F9-8DAE-FDEF78D9D27A}"/>
    <cellStyle name="Comma 7 2 5 2 3" xfId="5732" xr:uid="{3AF77F3B-0342-4F53-822F-824EC01A758D}"/>
    <cellStyle name="Comma 7 2 5 3" xfId="5080" xr:uid="{0D73FA5A-EF8F-42D9-B907-BE708E5AE443}"/>
    <cellStyle name="Comma 7 2 5 4" xfId="5731" xr:uid="{1B41238F-1AAE-48D5-A34A-AC958AF65D94}"/>
    <cellStyle name="Comma 7 2 6" xfId="2919" xr:uid="{00000000-0005-0000-0000-0000680B0000}"/>
    <cellStyle name="Comma 7 2 6 2" xfId="2920" xr:uid="{00000000-0005-0000-0000-0000690B0000}"/>
    <cellStyle name="Comma 7 2 6 2 2" xfId="5083" xr:uid="{9E95834F-9E53-4BBE-8FCD-4E30B68D5056}"/>
    <cellStyle name="Comma 7 2 6 2 3" xfId="5734" xr:uid="{0D358122-015A-49D5-8EA1-528F08AE61D8}"/>
    <cellStyle name="Comma 7 2 6 3" xfId="5082" xr:uid="{FDB863FF-13F3-48E3-982F-3697556248B5}"/>
    <cellStyle name="Comma 7 2 6 4" xfId="5733" xr:uid="{79F65D93-47B9-4864-B1C1-D990015DD221}"/>
    <cellStyle name="Comma 7 2 7" xfId="2921" xr:uid="{00000000-0005-0000-0000-00006A0B0000}"/>
    <cellStyle name="Comma 7 2 7 2" xfId="2922" xr:uid="{00000000-0005-0000-0000-00006B0B0000}"/>
    <cellStyle name="Comma 7 2 7 2 2" xfId="5085" xr:uid="{E115C06A-9526-4364-B1E8-BFD673E81167}"/>
    <cellStyle name="Comma 7 2 7 2 3" xfId="5736" xr:uid="{96E4AFB2-FB07-41BD-94D9-85E9C6FFA1C3}"/>
    <cellStyle name="Comma 7 2 7 3" xfId="5084" xr:uid="{1E33664E-B915-4C67-9598-C61F6BD13FB1}"/>
    <cellStyle name="Comma 7 2 7 4" xfId="5735" xr:uid="{50E87B54-643A-425B-88DD-07ED2DBD33FD}"/>
    <cellStyle name="Comma 7 2 8" xfId="2923" xr:uid="{00000000-0005-0000-0000-00006C0B0000}"/>
    <cellStyle name="Comma 7 2 8 2" xfId="2924" xr:uid="{00000000-0005-0000-0000-00006D0B0000}"/>
    <cellStyle name="Comma 7 2 8 2 2" xfId="5087" xr:uid="{5B7BDA40-0854-4631-845D-1FFF8FAA83EC}"/>
    <cellStyle name="Comma 7 2 8 2 3" xfId="5738" xr:uid="{8CAA0A1E-82D0-4B0B-A0EB-D6E3B41C50EC}"/>
    <cellStyle name="Comma 7 2 8 3" xfId="5086" xr:uid="{D67C32EE-C0DE-4A41-9EAE-3BD1A44F8CD8}"/>
    <cellStyle name="Comma 7 2 8 4" xfId="5737" xr:uid="{37FF31C7-7EA8-4DB8-B61F-3E40B27FDDF5}"/>
    <cellStyle name="Comma 7 2 9" xfId="2925" xr:uid="{00000000-0005-0000-0000-00006E0B0000}"/>
    <cellStyle name="Comma 7 2 9 2" xfId="5088" xr:uid="{D0F9DF77-8277-4DF3-AB88-A1D929EED352}"/>
    <cellStyle name="Comma 7 2 9 3" xfId="5739" xr:uid="{8750BFD4-B67B-4D90-99C7-E4594271707E}"/>
    <cellStyle name="Comma 7 20" xfId="2926" xr:uid="{00000000-0005-0000-0000-00006F0B0000}"/>
    <cellStyle name="Comma 7 20 2" xfId="5089" xr:uid="{8023E117-BD94-4690-A932-3F0BE4E3659A}"/>
    <cellStyle name="Comma 7 20 3" xfId="5740" xr:uid="{E8D1E957-E11C-497D-973A-3A9B75975199}"/>
    <cellStyle name="Comma 7 21" xfId="2927" xr:uid="{00000000-0005-0000-0000-0000700B0000}"/>
    <cellStyle name="Comma 7 22" xfId="2928" xr:uid="{00000000-0005-0000-0000-0000710B0000}"/>
    <cellStyle name="Comma 7 22 2" xfId="5090" xr:uid="{F5D5F4CE-1A06-4F84-A994-82EBD0A0FCDF}"/>
    <cellStyle name="Comma 7 22 3" xfId="5741" xr:uid="{1B06CDCD-023D-4CFD-84F0-DACF95686835}"/>
    <cellStyle name="Comma 7 3" xfId="2929" xr:uid="{00000000-0005-0000-0000-0000720B0000}"/>
    <cellStyle name="Comma 7 3 2" xfId="2930" xr:uid="{00000000-0005-0000-0000-0000730B0000}"/>
    <cellStyle name="Comma 7 3 2 2" xfId="5092" xr:uid="{7E252F9A-A9A3-4E1A-B5A6-77D925A588C5}"/>
    <cellStyle name="Comma 7 3 2 3" xfId="5743" xr:uid="{6F994C20-889D-47E5-AC3D-D7D7037071C0}"/>
    <cellStyle name="Comma 7 3 3" xfId="5091" xr:uid="{F67D99E5-0914-48D9-AC5A-B4B87A6346D8}"/>
    <cellStyle name="Comma 7 3 4" xfId="5742" xr:uid="{34E189D4-AFFA-490D-A290-0E7FEEC56A45}"/>
    <cellStyle name="Comma 7 4" xfId="2931" xr:uid="{00000000-0005-0000-0000-0000740B0000}"/>
    <cellStyle name="Comma 7 4 2" xfId="2932" xr:uid="{00000000-0005-0000-0000-0000750B0000}"/>
    <cellStyle name="Comma 7 4 2 2" xfId="5094" xr:uid="{1471DD82-497D-4AC6-AA3E-658A10160EB7}"/>
    <cellStyle name="Comma 7 4 2 3" xfId="5745" xr:uid="{DAD6632D-1365-494A-A4A2-21AA04A35525}"/>
    <cellStyle name="Comma 7 4 3" xfId="5093" xr:uid="{10DBAE27-CE80-43D0-95D9-668FCD4A3214}"/>
    <cellStyle name="Comma 7 4 4" xfId="5744" xr:uid="{13298361-70E5-4D1B-94FE-5731AD58A5BF}"/>
    <cellStyle name="Comma 7 5" xfId="2933" xr:uid="{00000000-0005-0000-0000-0000760B0000}"/>
    <cellStyle name="Comma 7 5 2" xfId="2934" xr:uid="{00000000-0005-0000-0000-0000770B0000}"/>
    <cellStyle name="Comma 7 5 2 2" xfId="5096" xr:uid="{6E61359D-876A-441D-8EF3-7F6B88FC627C}"/>
    <cellStyle name="Comma 7 5 2 3" xfId="5747" xr:uid="{DF2C5068-1713-4F74-8154-76BE03BA7DDC}"/>
    <cellStyle name="Comma 7 5 3" xfId="5095" xr:uid="{E2AC68F3-AB7E-4837-9DED-F46FBC63E642}"/>
    <cellStyle name="Comma 7 5 4" xfId="5746" xr:uid="{EF544A7D-8621-4AAC-A3BA-DED3D58BD8DF}"/>
    <cellStyle name="Comma 7 6" xfId="2935" xr:uid="{00000000-0005-0000-0000-0000780B0000}"/>
    <cellStyle name="Comma 7 6 2" xfId="2936" xr:uid="{00000000-0005-0000-0000-0000790B0000}"/>
    <cellStyle name="Comma 7 6 2 2" xfId="5098" xr:uid="{5DA488D3-6F5D-4560-AD03-BBCA615C3B03}"/>
    <cellStyle name="Comma 7 6 2 3" xfId="5749" xr:uid="{C0C0F082-9677-4528-B75B-D580D1866EB6}"/>
    <cellStyle name="Comma 7 6 3" xfId="5097" xr:uid="{6DF25F1B-F92A-494D-90B5-2EF76A90606E}"/>
    <cellStyle name="Comma 7 6 4" xfId="5748" xr:uid="{08BC4095-067F-4E04-90D4-8258E6432EAC}"/>
    <cellStyle name="Comma 7 7" xfId="2937" xr:uid="{00000000-0005-0000-0000-00007A0B0000}"/>
    <cellStyle name="Comma 7 7 2" xfId="2938" xr:uid="{00000000-0005-0000-0000-00007B0B0000}"/>
    <cellStyle name="Comma 7 7 2 2" xfId="5100" xr:uid="{DBA8D362-1C1A-4E3D-85EC-FEACE37D57B6}"/>
    <cellStyle name="Comma 7 7 2 3" xfId="5751" xr:uid="{E72602CB-0BD3-4E8C-BD7B-375EF4D8D10A}"/>
    <cellStyle name="Comma 7 7 3" xfId="5099" xr:uid="{B25E6A30-409B-402B-A69D-0C6B7FC53995}"/>
    <cellStyle name="Comma 7 7 4" xfId="5750" xr:uid="{287555FD-F195-432A-BC5D-0670C1C297E6}"/>
    <cellStyle name="Comma 7 8" xfId="2939" xr:uid="{00000000-0005-0000-0000-00007C0B0000}"/>
    <cellStyle name="Comma 7 8 2" xfId="2940" xr:uid="{00000000-0005-0000-0000-00007D0B0000}"/>
    <cellStyle name="Comma 7 8 2 2" xfId="5102" xr:uid="{35134825-3C61-47B2-ADD5-425D45363027}"/>
    <cellStyle name="Comma 7 8 2 3" xfId="5753" xr:uid="{6835D23F-1495-4A58-A813-D43F01F851D0}"/>
    <cellStyle name="Comma 7 8 3" xfId="5101" xr:uid="{7809342F-EFA4-4504-A909-AEC4DC17C0B0}"/>
    <cellStyle name="Comma 7 8 4" xfId="5752" xr:uid="{180BA6C7-9C79-4E5A-8B14-6366BD6F8D07}"/>
    <cellStyle name="Comma 7 9" xfId="2941" xr:uid="{00000000-0005-0000-0000-00007E0B0000}"/>
    <cellStyle name="Comma 7 9 2" xfId="2942" xr:uid="{00000000-0005-0000-0000-00007F0B0000}"/>
    <cellStyle name="Comma 7 9 2 2" xfId="5104" xr:uid="{E968ACCE-8ABA-4DC3-A40B-43095992BCD0}"/>
    <cellStyle name="Comma 7 9 2 3" xfId="5755" xr:uid="{25A2FC3F-C8F6-4162-AD58-8F8D21AD3EA8}"/>
    <cellStyle name="Comma 7 9 3" xfId="5103" xr:uid="{175C3AF1-D80F-43D5-ABD3-495764CCBAC9}"/>
    <cellStyle name="Comma 7 9 4" xfId="5754" xr:uid="{59D5409E-EF54-4A5D-A181-E4A6083F01D4}"/>
    <cellStyle name="Comma 70" xfId="2943" xr:uid="{00000000-0005-0000-0000-0000800B0000}"/>
    <cellStyle name="Comma 70 2" xfId="5105" xr:uid="{9D42F376-F98B-4F19-89F0-A731900BCAB4}"/>
    <cellStyle name="Comma 70 3" xfId="5756" xr:uid="{3F28E506-BA2D-4C86-9E48-D20CB0CD187D}"/>
    <cellStyle name="Comma 71" xfId="2944" xr:uid="{00000000-0005-0000-0000-0000810B0000}"/>
    <cellStyle name="Comma 71 2" xfId="5106" xr:uid="{5375D6AC-DC00-42CC-BF3D-FF2D75F1DCA9}"/>
    <cellStyle name="Comma 71 3" xfId="5757" xr:uid="{0FB5A9F0-BA68-4C7F-BEAF-64142D36AB12}"/>
    <cellStyle name="Comma 72" xfId="2945" xr:uid="{00000000-0005-0000-0000-0000820B0000}"/>
    <cellStyle name="Comma 72 2" xfId="5107" xr:uid="{5F9EF570-2658-4B2C-A6AD-8176B96598D7}"/>
    <cellStyle name="Comma 72 3" xfId="5758" xr:uid="{2969A6A5-8249-4CF1-9A7B-49803268C824}"/>
    <cellStyle name="Comma 73" xfId="2946" xr:uid="{00000000-0005-0000-0000-0000830B0000}"/>
    <cellStyle name="Comma 73 2" xfId="5108" xr:uid="{6C497DE4-1C4D-41C2-B4CF-6F85DDA05AB0}"/>
    <cellStyle name="Comma 73 3" xfId="5759" xr:uid="{63F285A8-4027-404E-977C-707CD1382A66}"/>
    <cellStyle name="Comma 74" xfId="2947" xr:uid="{00000000-0005-0000-0000-0000840B0000}"/>
    <cellStyle name="Comma 74 2" xfId="5109" xr:uid="{F9BCCAC2-CCAA-44FC-A1DB-C1FD86504C0D}"/>
    <cellStyle name="Comma 74 3" xfId="5760" xr:uid="{B3329C7E-4646-4147-99EB-635A6244DE62}"/>
    <cellStyle name="Comma 75" xfId="2948" xr:uid="{00000000-0005-0000-0000-0000850B0000}"/>
    <cellStyle name="Comma 75 2" xfId="5110" xr:uid="{5D6B7176-C933-450A-AF4E-71F48CE10C70}"/>
    <cellStyle name="Comma 75 3" xfId="5761" xr:uid="{445C007D-B213-42F2-BCF2-442280111823}"/>
    <cellStyle name="Comma 76" xfId="2949" xr:uid="{00000000-0005-0000-0000-0000860B0000}"/>
    <cellStyle name="Comma 76 2" xfId="5111" xr:uid="{516A0E4A-AC7E-497B-B64F-3C22DE9E0D27}"/>
    <cellStyle name="Comma 76 3" xfId="5762" xr:uid="{16F43B7B-4EA4-4AFC-8A1A-7C86BAE1DC71}"/>
    <cellStyle name="Comma 77" xfId="2950" xr:uid="{00000000-0005-0000-0000-0000870B0000}"/>
    <cellStyle name="Comma 77 2" xfId="5112" xr:uid="{5E945E13-D112-49ED-AA19-207BE8B39C66}"/>
    <cellStyle name="Comma 77 3" xfId="5763" xr:uid="{BAD75AA4-FF43-47A5-B444-23470367B137}"/>
    <cellStyle name="Comma 78" xfId="2951" xr:uid="{00000000-0005-0000-0000-0000880B0000}"/>
    <cellStyle name="Comma 78 2" xfId="5113" xr:uid="{5588D6A7-DE07-4EFC-AE1E-5EE7804D1326}"/>
    <cellStyle name="Comma 78 3" xfId="5764" xr:uid="{1392D01B-8DB9-4D28-9AF0-A05642929BDA}"/>
    <cellStyle name="Comma 79" xfId="2952" xr:uid="{00000000-0005-0000-0000-0000890B0000}"/>
    <cellStyle name="Comma 79 2" xfId="2953" xr:uid="{00000000-0005-0000-0000-00008A0B0000}"/>
    <cellStyle name="Comma 79 2 2" xfId="5115" xr:uid="{C76C6427-2DBA-459E-B209-C015A0C3E121}"/>
    <cellStyle name="Comma 79 2 3" xfId="5766" xr:uid="{B86985E2-CF75-4066-80BB-A87A63DA206B}"/>
    <cellStyle name="Comma 79 3" xfId="5114" xr:uid="{95DD45E6-638D-499D-863B-83CA99B7B8B1}"/>
    <cellStyle name="Comma 79 4" xfId="5765" xr:uid="{F5F8F02E-5534-412E-98FC-39D050DC622D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0 2 2" xfId="5117" xr:uid="{06CDE2BB-5ACA-4D6A-9ADF-2E58E1A5C5A3}"/>
    <cellStyle name="Comma 8 10 2 3" xfId="5768" xr:uid="{41E1A8DE-9318-437B-8079-D0742D336774}"/>
    <cellStyle name="Comma 8 10 3" xfId="5116" xr:uid="{3A8D5186-F4D7-4BB0-A91E-4CF8738BC52D}"/>
    <cellStyle name="Comma 8 10 4" xfId="5767" xr:uid="{34C51742-9630-4891-A783-CAD6FD29663C}"/>
    <cellStyle name="Comma 8 11" xfId="2957" xr:uid="{00000000-0005-0000-0000-00008E0B0000}"/>
    <cellStyle name="Comma 8 11 2" xfId="2958" xr:uid="{00000000-0005-0000-0000-00008F0B0000}"/>
    <cellStyle name="Comma 8 11 2 2" xfId="5119" xr:uid="{3338145B-69EC-4DEF-949A-4D7FFA052CDF}"/>
    <cellStyle name="Comma 8 11 2 3" xfId="5770" xr:uid="{6D3C45E5-CD9F-4DB5-B6E7-EF1D96E70FAD}"/>
    <cellStyle name="Comma 8 11 3" xfId="5118" xr:uid="{22790B04-A13B-4D9D-B735-4CB13E007892}"/>
    <cellStyle name="Comma 8 11 4" xfId="5769" xr:uid="{43776447-ACBD-4468-A5EF-AC1C6F802557}"/>
    <cellStyle name="Comma 8 12" xfId="2959" xr:uid="{00000000-0005-0000-0000-0000900B0000}"/>
    <cellStyle name="Comma 8 12 2" xfId="2960" xr:uid="{00000000-0005-0000-0000-0000910B0000}"/>
    <cellStyle name="Comma 8 12 2 2" xfId="5121" xr:uid="{3F5DCF68-FE73-47F0-9CB3-6B125027B1D8}"/>
    <cellStyle name="Comma 8 12 2 3" xfId="5772" xr:uid="{329F78C9-3BB6-4FEB-ACFF-DC21C8C73084}"/>
    <cellStyle name="Comma 8 12 3" xfId="5120" xr:uid="{0C5A2E6E-3871-463D-93E0-ECE968E3C00F}"/>
    <cellStyle name="Comma 8 12 4" xfId="5771" xr:uid="{39170CD9-F2A1-4AAF-99DC-E967F171E565}"/>
    <cellStyle name="Comma 8 13" xfId="2961" xr:uid="{00000000-0005-0000-0000-0000920B0000}"/>
    <cellStyle name="Comma 8 13 2" xfId="2962" xr:uid="{00000000-0005-0000-0000-0000930B0000}"/>
    <cellStyle name="Comma 8 13 2 2" xfId="5123" xr:uid="{941B7AEC-F481-494B-888F-115C22B2EB78}"/>
    <cellStyle name="Comma 8 13 2 3" xfId="5774" xr:uid="{9725A865-C40F-43D0-9705-8F468A8C8C56}"/>
    <cellStyle name="Comma 8 13 3" xfId="5122" xr:uid="{9F8D793C-D046-4201-B747-4F7C2AA3D757}"/>
    <cellStyle name="Comma 8 13 4" xfId="5773" xr:uid="{0B12BF76-0EA6-4F8F-A3B3-9C60CD421F98}"/>
    <cellStyle name="Comma 8 14" xfId="2963" xr:uid="{00000000-0005-0000-0000-0000940B0000}"/>
    <cellStyle name="Comma 8 14 2" xfId="2964" xr:uid="{00000000-0005-0000-0000-0000950B0000}"/>
    <cellStyle name="Comma 8 14 2 2" xfId="5125" xr:uid="{05C9B3B9-2F0F-40B7-8FB9-DE931837DE71}"/>
    <cellStyle name="Comma 8 14 2 3" xfId="5776" xr:uid="{3AE2A2D0-FE26-4464-9B45-18D9A1C53CFF}"/>
    <cellStyle name="Comma 8 14 3" xfId="5124" xr:uid="{C78092A8-667C-467F-B899-5D52CE467594}"/>
    <cellStyle name="Comma 8 14 4" xfId="5775" xr:uid="{534C898C-AD2F-4A6F-81D0-CEB4EB95EA5C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2 2 2" xfId="5128" xr:uid="{F36536A5-8F8E-4F53-8612-3188A87319AA}"/>
    <cellStyle name="Comma 8 2 2 2 3" xfId="5779" xr:uid="{36536A8F-28C6-4047-A677-9AA5E36C7466}"/>
    <cellStyle name="Comma 8 2 2 3" xfId="5127" xr:uid="{C1FE937C-E622-4AD3-A228-E5AC8E434913}"/>
    <cellStyle name="Comma 8 2 2 4" xfId="5778" xr:uid="{23507111-0FAB-4755-95E8-B3D98C801861}"/>
    <cellStyle name="Comma 8 2 3" xfId="2973" xr:uid="{00000000-0005-0000-0000-00009E0B0000}"/>
    <cellStyle name="Comma 8 2 3 2" xfId="5129" xr:uid="{B2A17D14-5AEA-4A7A-9C63-379C96637527}"/>
    <cellStyle name="Comma 8 2 3 3" xfId="5780" xr:uid="{8624D18B-4F2F-4B96-B423-3AF6AAA30EFB}"/>
    <cellStyle name="Comma 8 2 4" xfId="5126" xr:uid="{4EBDAA22-1B87-4D8E-B390-ADAE7CDBE76B}"/>
    <cellStyle name="Comma 8 2 5" xfId="2974" xr:uid="{00000000-0005-0000-0000-00009F0B0000}"/>
    <cellStyle name="Comma 8 2 6" xfId="5777" xr:uid="{376CCBFB-1D49-484E-8453-E48DC5DEAE3E}"/>
    <cellStyle name="Comma 8 20" xfId="2975" xr:uid="{00000000-0005-0000-0000-0000A00B0000}"/>
    <cellStyle name="Comma 8 21" xfId="2976" xr:uid="{00000000-0005-0000-0000-0000A10B0000}"/>
    <cellStyle name="Comma 8 21 2" xfId="5130" xr:uid="{EA89998B-8D5D-417D-949F-29132FB52951}"/>
    <cellStyle name="Comma 8 21 3" xfId="5781" xr:uid="{0A15AA78-D090-49F7-8010-A3CEA798E033}"/>
    <cellStyle name="Comma 8 22" xfId="2977" xr:uid="{00000000-0005-0000-0000-0000A20B0000}"/>
    <cellStyle name="Comma 8 23" xfId="2978" xr:uid="{00000000-0005-0000-0000-0000A30B0000}"/>
    <cellStyle name="Comma 8 23 2" xfId="5131" xr:uid="{9ADB0C01-9D93-4B59-9A59-BF607BB3848F}"/>
    <cellStyle name="Comma 8 23 3" xfId="5782" xr:uid="{057342F8-BC77-4A07-A373-E321903BA6F6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2 2 2" xfId="5133" xr:uid="{91BA1CCA-E63F-4B0F-938A-37CD8B8DD323}"/>
    <cellStyle name="Comma 8 3 2 2 3" xfId="5784" xr:uid="{025FBBDF-8B22-4B6E-811D-1354A49B6822}"/>
    <cellStyle name="Comma 8 3 2 3" xfId="5132" xr:uid="{588F3DE0-ADE8-4444-BD05-3C964DE49D97}"/>
    <cellStyle name="Comma 8 3 2 4" xfId="5783" xr:uid="{3D48ED9A-84B5-4220-8470-F4C579F3D1C1}"/>
    <cellStyle name="Comma 8 3 3" xfId="2982" xr:uid="{00000000-0005-0000-0000-0000A70B0000}"/>
    <cellStyle name="Comma 8 3 3 2" xfId="2983" xr:uid="{00000000-0005-0000-0000-0000A80B0000}"/>
    <cellStyle name="Comma 8 3 3 2 2" xfId="5135" xr:uid="{4F5A21A3-EC5C-445B-B33E-FAD6E6F1707F}"/>
    <cellStyle name="Comma 8 3 3 2 3" xfId="5786" xr:uid="{7121019D-BF0F-4DF9-8674-2A2BAA8280A5}"/>
    <cellStyle name="Comma 8 3 3 3" xfId="5134" xr:uid="{7BD56C43-CF0D-4F06-A873-42A94EBCCEF0}"/>
    <cellStyle name="Comma 8 3 3 4" xfId="5785" xr:uid="{5EDA7DCE-6E59-4355-8598-02762C702660}"/>
    <cellStyle name="Comma 8 3 4" xfId="2984" xr:uid="{00000000-0005-0000-0000-0000A90B0000}"/>
    <cellStyle name="Comma 8 3 4 2" xfId="2985" xr:uid="{00000000-0005-0000-0000-0000AA0B0000}"/>
    <cellStyle name="Comma 8 3 4 2 2" xfId="5137" xr:uid="{94E57B5B-3FFD-4B8E-A95E-31839DFE2173}"/>
    <cellStyle name="Comma 8 3 4 2 3" xfId="5788" xr:uid="{E387E92C-59A9-43F2-B638-9AD7730AFA89}"/>
    <cellStyle name="Comma 8 3 4 3" xfId="5136" xr:uid="{9E20BF24-5760-4569-ADEE-25F5586EB0F5}"/>
    <cellStyle name="Comma 8 3 4 4" xfId="5787" xr:uid="{48E80E02-B101-4F5F-9C93-06EA4554CFCF}"/>
    <cellStyle name="Comma 8 3 5" xfId="2986" xr:uid="{00000000-0005-0000-0000-0000AB0B0000}"/>
    <cellStyle name="Comma 8 3 5 2" xfId="2987" xr:uid="{00000000-0005-0000-0000-0000AC0B0000}"/>
    <cellStyle name="Comma 8 3 5 2 2" xfId="5139" xr:uid="{B68EA256-E497-46F0-858B-F4BD39F6D389}"/>
    <cellStyle name="Comma 8 3 5 2 3" xfId="5790" xr:uid="{70A88082-8547-4A0F-A63C-6933C1D6C51C}"/>
    <cellStyle name="Comma 8 3 5 3" xfId="5138" xr:uid="{F343DC54-6EA3-4E0E-B03A-4621DC7D0C7E}"/>
    <cellStyle name="Comma 8 3 5 4" xfId="5789" xr:uid="{ED310DC9-E465-49C4-8D41-326DB206BAA8}"/>
    <cellStyle name="Comma 8 3 6" xfId="2988" xr:uid="{00000000-0005-0000-0000-0000AD0B0000}"/>
    <cellStyle name="Comma 8 3 6 2" xfId="2989" xr:uid="{00000000-0005-0000-0000-0000AE0B0000}"/>
    <cellStyle name="Comma 8 3 6 2 2" xfId="5141" xr:uid="{A76DF13D-585A-4D1D-A5A1-150F826DCD21}"/>
    <cellStyle name="Comma 8 3 6 2 3" xfId="5792" xr:uid="{BE926773-3347-47AD-8354-28837357D91C}"/>
    <cellStyle name="Comma 8 3 6 3" xfId="5140" xr:uid="{AC736E3F-B225-4676-A111-91AFE0DB6972}"/>
    <cellStyle name="Comma 8 3 6 4" xfId="5791" xr:uid="{1A3AF509-D5E0-4046-8443-EC6008C3F617}"/>
    <cellStyle name="Comma 8 3 7" xfId="2990" xr:uid="{00000000-0005-0000-0000-0000AF0B0000}"/>
    <cellStyle name="Comma 8 3 7 2" xfId="2991" xr:uid="{00000000-0005-0000-0000-0000B00B0000}"/>
    <cellStyle name="Comma 8 3 7 2 2" xfId="5143" xr:uid="{131DC22B-4F83-4F4B-8216-ADD48E5A1FD2}"/>
    <cellStyle name="Comma 8 3 7 2 3" xfId="5794" xr:uid="{E91C9185-3FE7-4388-911C-83CEE0809A4B}"/>
    <cellStyle name="Comma 8 3 7 3" xfId="5142" xr:uid="{A352C0DD-FD44-4FE0-84C9-FE3701A718AF}"/>
    <cellStyle name="Comma 8 3 7 4" xfId="5793" xr:uid="{795E3094-1723-4403-93CC-2798328575CD}"/>
    <cellStyle name="Comma 8 3 8" xfId="2992" xr:uid="{00000000-0005-0000-0000-0000B10B0000}"/>
    <cellStyle name="Comma 8 3 8 2" xfId="2993" xr:uid="{00000000-0005-0000-0000-0000B20B0000}"/>
    <cellStyle name="Comma 8 3 8 2 2" xfId="5145" xr:uid="{665345C1-17F3-4A6C-94F9-FFF61F4BF3D6}"/>
    <cellStyle name="Comma 8 3 8 2 3" xfId="5796" xr:uid="{5661B5ED-4CD8-4221-9613-ACDEDE04C302}"/>
    <cellStyle name="Comma 8 3 8 3" xfId="5144" xr:uid="{470ED6E8-785F-4C3B-8FAA-5A1254776673}"/>
    <cellStyle name="Comma 8 3 8 4" xfId="5795" xr:uid="{5AB011A5-9AF7-49C3-9F32-9F4EBCC82905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5 2 2" xfId="5147" xr:uid="{6BAE3FEA-4DEA-4CCE-BBEF-E5609643D395}"/>
    <cellStyle name="Comma 8 5 2 3" xfId="5798" xr:uid="{B3587B7D-0D12-4DF3-A033-B136E571F600}"/>
    <cellStyle name="Comma 8 5 3" xfId="5146" xr:uid="{895EC903-337A-41BC-8996-F236B4415DBC}"/>
    <cellStyle name="Comma 8 5 4" xfId="5797" xr:uid="{E26ABED4-1E83-46EF-9422-FFDA5591E1EF}"/>
    <cellStyle name="Comma 8 6" xfId="2999" xr:uid="{00000000-0005-0000-0000-0000B80B0000}"/>
    <cellStyle name="Comma 8 6 2" xfId="3000" xr:uid="{00000000-0005-0000-0000-0000B90B0000}"/>
    <cellStyle name="Comma 8 6 2 2" xfId="5149" xr:uid="{9743A4C4-2684-4400-AE10-659DF8EE0E78}"/>
    <cellStyle name="Comma 8 6 2 3" xfId="5800" xr:uid="{99194AC2-C5D4-426D-94D5-D9730614ED6C}"/>
    <cellStyle name="Comma 8 6 3" xfId="5148" xr:uid="{5C17EEA1-75AB-41FE-9773-62D22E95F127}"/>
    <cellStyle name="Comma 8 6 4" xfId="5799" xr:uid="{018A665B-B68E-4401-B571-71BF6A95F742}"/>
    <cellStyle name="Comma 8 7" xfId="3001" xr:uid="{00000000-0005-0000-0000-0000BA0B0000}"/>
    <cellStyle name="Comma 8 7 2" xfId="3002" xr:uid="{00000000-0005-0000-0000-0000BB0B0000}"/>
    <cellStyle name="Comma 8 7 2 2" xfId="5151" xr:uid="{A87EF333-E581-40C3-8C80-FC0E33AC2AA5}"/>
    <cellStyle name="Comma 8 7 2 3" xfId="5802" xr:uid="{95E99839-3C2F-4FD0-8AF6-BF63766EF9ED}"/>
    <cellStyle name="Comma 8 7 3" xfId="5150" xr:uid="{DCE61A88-A614-4003-AF3D-7DC0DEACFB5E}"/>
    <cellStyle name="Comma 8 7 4" xfId="5801" xr:uid="{F1C004D5-3A14-4530-83C2-C8078754DB09}"/>
    <cellStyle name="Comma 8 8" xfId="3003" xr:uid="{00000000-0005-0000-0000-0000BC0B0000}"/>
    <cellStyle name="Comma 8 8 2" xfId="3004" xr:uid="{00000000-0005-0000-0000-0000BD0B0000}"/>
    <cellStyle name="Comma 8 8 2 2" xfId="5153" xr:uid="{5A274583-EA5B-486B-978B-45B8947B7D34}"/>
    <cellStyle name="Comma 8 8 2 3" xfId="5804" xr:uid="{F77E855E-8B97-4081-A8C3-C56852FDEE3E}"/>
    <cellStyle name="Comma 8 8 3" xfId="5152" xr:uid="{B13FBEE1-48E5-4622-ADC2-70FC63CF550F}"/>
    <cellStyle name="Comma 8 8 4" xfId="5803" xr:uid="{B5B36AD2-0B77-4D78-A21C-1EF8E0EB5683}"/>
    <cellStyle name="Comma 8 9" xfId="3005" xr:uid="{00000000-0005-0000-0000-0000BE0B0000}"/>
    <cellStyle name="Comma 8 9 2" xfId="3006" xr:uid="{00000000-0005-0000-0000-0000BF0B0000}"/>
    <cellStyle name="Comma 8 9 2 2" xfId="5155" xr:uid="{329C70A7-7E10-4882-BDDF-D4E073D0280A}"/>
    <cellStyle name="Comma 8 9 2 3" xfId="5806" xr:uid="{39B56DE7-7855-4266-8300-BC62E5637745}"/>
    <cellStyle name="Comma 8 9 3" xfId="5154" xr:uid="{EA665C5A-6BE9-4277-B909-5CB6BB74D084}"/>
    <cellStyle name="Comma 8 9 4" xfId="5805" xr:uid="{ECA45B8B-3E42-436A-8FA3-B4A398BE69FA}"/>
    <cellStyle name="Comma 8_งบการเงิน Q3'54 31.10.54 9.37น." xfId="3007" xr:uid="{00000000-0005-0000-0000-0000C00B0000}"/>
    <cellStyle name="Comma 80" xfId="3008" xr:uid="{00000000-0005-0000-0000-0000C10B0000}"/>
    <cellStyle name="Comma 80 2" xfId="5156" xr:uid="{8B424277-0CCE-4190-A981-53AAA4E22A25}"/>
    <cellStyle name="Comma 80 3" xfId="5807" xr:uid="{B061981B-B6DE-4A08-A6AD-76C0998E9D18}"/>
    <cellStyle name="Comma 81" xfId="3009" xr:uid="{00000000-0005-0000-0000-0000C20B0000}"/>
    <cellStyle name="Comma 81 2" xfId="5157" xr:uid="{D7B182CB-27D6-4E43-AB46-41D88B581BBB}"/>
    <cellStyle name="Comma 81 3" xfId="5808" xr:uid="{FB144593-3136-447B-94F4-B3049E6B806F}"/>
    <cellStyle name="Comma 82" xfId="3010" xr:uid="{00000000-0005-0000-0000-0000C30B0000}"/>
    <cellStyle name="Comma 82 2" xfId="5158" xr:uid="{93200027-30D3-4A93-AA96-8F3BC748C1D0}"/>
    <cellStyle name="Comma 82 3" xfId="5809" xr:uid="{72AFC10B-51EA-4A26-AB9E-B151F54715B6}"/>
    <cellStyle name="Comma 83" xfId="3011" xr:uid="{00000000-0005-0000-0000-0000C40B0000}"/>
    <cellStyle name="Comma 83 2" xfId="5159" xr:uid="{2AC1251E-A536-4198-B87D-176750E1C35A}"/>
    <cellStyle name="Comma 83 3" xfId="5810" xr:uid="{04B3E605-25E3-48B6-9D28-431E94A7E2BD}"/>
    <cellStyle name="Comma 84" xfId="3012" xr:uid="{00000000-0005-0000-0000-0000C50B0000}"/>
    <cellStyle name="Comma 84 2" xfId="5160" xr:uid="{E112A5BC-AA11-4E9A-86DE-1783174F5105}"/>
    <cellStyle name="Comma 84 3" xfId="5811" xr:uid="{9AE64523-686E-48E6-9BD5-2F41C938359F}"/>
    <cellStyle name="Comma 85" xfId="3013" xr:uid="{00000000-0005-0000-0000-0000C60B0000}"/>
    <cellStyle name="Comma 85 2" xfId="5161" xr:uid="{70414921-5DDA-4B03-8C68-DF3F90F813CE}"/>
    <cellStyle name="Comma 85 3" xfId="5812" xr:uid="{5FB2B808-F3A9-4293-937D-652E6CDB4B52}"/>
    <cellStyle name="Comma 86" xfId="3014" xr:uid="{00000000-0005-0000-0000-0000C70B0000}"/>
    <cellStyle name="Comma 86 2" xfId="5162" xr:uid="{D8B3F172-9CD1-43E8-BA90-E1FDB114FE59}"/>
    <cellStyle name="Comma 86 3" xfId="5813" xr:uid="{4ED0F938-62EF-4B66-B24D-AE5340EA7D04}"/>
    <cellStyle name="Comma 87" xfId="3015" xr:uid="{00000000-0005-0000-0000-0000C80B0000}"/>
    <cellStyle name="Comma 87 2" xfId="5163" xr:uid="{8F22A493-3977-433F-93D4-012BC38483CE}"/>
    <cellStyle name="Comma 87 3" xfId="5814" xr:uid="{61873431-9A3D-421E-A3A3-B17369A96CFA}"/>
    <cellStyle name="Comma 88" xfId="3016" xr:uid="{00000000-0005-0000-0000-0000C90B0000}"/>
    <cellStyle name="Comma 88 2" xfId="5164" xr:uid="{33185E4C-990E-4292-B6A1-1B3128CF3AB7}"/>
    <cellStyle name="Comma 88 3" xfId="5815" xr:uid="{0A34E320-5F4B-44C6-92E7-F2CD20E83BDE}"/>
    <cellStyle name="Comma 89" xfId="3017" xr:uid="{00000000-0005-0000-0000-0000CA0B0000}"/>
    <cellStyle name="Comma 89 2" xfId="5165" xr:uid="{6EC3B1AF-63C9-405E-8B20-4D8A420FF848}"/>
    <cellStyle name="Comma 89 3" xfId="5816" xr:uid="{B50A1A0A-AECB-44AF-917E-9B535D8A2033}"/>
    <cellStyle name="Comma 9" xfId="3018" xr:uid="{00000000-0005-0000-0000-0000CB0B0000}"/>
    <cellStyle name="Comma 9 10" xfId="5817" xr:uid="{EEA4D10F-BCB7-4950-AA2A-DFA1A1A5CB43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2 2 2" xfId="5171" xr:uid="{529EC888-04F3-4C09-81F2-CC42F535A031}"/>
    <cellStyle name="Comma 9 2 2 2 2 2 3" xfId="5822" xr:uid="{3DDFBEA9-3BF8-4022-92B0-4A61ECDC6CEB}"/>
    <cellStyle name="Comma 9 2 2 2 2 3" xfId="5170" xr:uid="{054CB8CF-4E53-4D3F-86A7-0D583E12A469}"/>
    <cellStyle name="Comma 9 2 2 2 2 4" xfId="5821" xr:uid="{0C83EDBE-6C8B-4E8A-AFD7-5489FDE77A57}"/>
    <cellStyle name="Comma 9 2 2 2 3" xfId="3024" xr:uid="{00000000-0005-0000-0000-0000D10B0000}"/>
    <cellStyle name="Comma 9 2 2 2 3 2" xfId="5172" xr:uid="{19B67F20-8B52-4E29-B5E5-06B6162A91BE}"/>
    <cellStyle name="Comma 9 2 2 2 3 3" xfId="5823" xr:uid="{7844B04C-A95C-4AA2-BF37-17AD5F292C90}"/>
    <cellStyle name="Comma 9 2 2 2 4" xfId="5169" xr:uid="{CA9389BC-B36E-4688-B35A-73287CEC918F}"/>
    <cellStyle name="Comma 9 2 2 2 5" xfId="5820" xr:uid="{C6914CA8-387A-4501-AE18-C76E52BB39AB}"/>
    <cellStyle name="Comma 9 2 2 3" xfId="3025" xr:uid="{00000000-0005-0000-0000-0000D20B0000}"/>
    <cellStyle name="Comma 9 2 2 3 2" xfId="3026" xr:uid="{00000000-0005-0000-0000-0000D30B0000}"/>
    <cellStyle name="Comma 9 2 2 3 2 2" xfId="5174" xr:uid="{3AF54807-FD1F-47B7-9EF2-B6F08F351951}"/>
    <cellStyle name="Comma 9 2 2 3 2 3" xfId="5825" xr:uid="{876628F4-8BAE-435C-8171-41BBEDCF72F7}"/>
    <cellStyle name="Comma 9 2 2 3 3" xfId="5173" xr:uid="{693D1AB2-5A00-407A-97C1-40F0AA3C8449}"/>
    <cellStyle name="Comma 9 2 2 3 4" xfId="5824" xr:uid="{D5BAD6C3-178D-401F-AFA1-23E170AA98F1}"/>
    <cellStyle name="Comma 9 2 2 4" xfId="3027" xr:uid="{00000000-0005-0000-0000-0000D40B0000}"/>
    <cellStyle name="Comma 9 2 2 4 2" xfId="5175" xr:uid="{8B606C8C-85EE-4E29-8B6D-998F0A03BC71}"/>
    <cellStyle name="Comma 9 2 2 4 3" xfId="5826" xr:uid="{3C09CFC4-CC60-43F9-8F1C-6FE0CEAED0C2}"/>
    <cellStyle name="Comma 9 2 2 5" xfId="5168" xr:uid="{6C98462B-5BBE-483D-AE09-14EBC6232981}"/>
    <cellStyle name="Comma 9 2 2 6" xfId="5819" xr:uid="{1284E765-21FE-4000-8313-6CCD6BFFC7C4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2 2 2" xfId="5178" xr:uid="{9CD84EAD-9F0B-475D-B876-25FFF49C45E0}"/>
    <cellStyle name="Comma 9 2 3 2 2 3" xfId="5829" xr:uid="{E425CDD1-F0A0-42C0-B34E-6F5CEEA267D0}"/>
    <cellStyle name="Comma 9 2 3 2 3" xfId="5177" xr:uid="{A413036B-9648-4F27-B2E3-92195CDB156E}"/>
    <cellStyle name="Comma 9 2 3 2 4" xfId="5828" xr:uid="{2AB78EDE-74A3-42CD-9BAD-F0D26994B199}"/>
    <cellStyle name="Comma 9 2 3 3" xfId="3031" xr:uid="{00000000-0005-0000-0000-0000D80B0000}"/>
    <cellStyle name="Comma 9 2 3 3 2" xfId="5179" xr:uid="{0DAB2A03-6ED7-4337-8D73-52F5446EECA5}"/>
    <cellStyle name="Comma 9 2 3 3 3" xfId="5830" xr:uid="{D45259F4-C036-4F01-B1FA-F85DF9730EB2}"/>
    <cellStyle name="Comma 9 2 3 4" xfId="5176" xr:uid="{727D6A3B-1219-4770-97B0-949DBEDA3376}"/>
    <cellStyle name="Comma 9 2 3 5" xfId="5827" xr:uid="{0852D7FA-4D13-4E8E-BF3E-F20F11195CBF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2 2 2" xfId="5182" xr:uid="{FB8F21B0-E4F6-4C80-8A8E-6CF24D41F43F}"/>
    <cellStyle name="Comma 9 2 4 2 2 3" xfId="5833" xr:uid="{EA40A84E-595F-44A6-AE55-36580AF23724}"/>
    <cellStyle name="Comma 9 2 4 2 3" xfId="5181" xr:uid="{37E7DD5B-EDCF-4DAB-B952-D5F7E5D165CF}"/>
    <cellStyle name="Comma 9 2 4 2 4" xfId="5832" xr:uid="{90E345E9-59C2-4B6C-ABE5-21A739C25FFE}"/>
    <cellStyle name="Comma 9 2 4 3" xfId="3035" xr:uid="{00000000-0005-0000-0000-0000DC0B0000}"/>
    <cellStyle name="Comma 9 2 4 3 2" xfId="5183" xr:uid="{6C436D2F-CAA2-495B-A821-F00CC8CABA1E}"/>
    <cellStyle name="Comma 9 2 4 3 3" xfId="5834" xr:uid="{553FEC2F-B1F1-44FA-896B-910457669E2A}"/>
    <cellStyle name="Comma 9 2 4 4" xfId="5180" xr:uid="{AEEE4D60-68E5-4423-8BF2-8CE6AB72A972}"/>
    <cellStyle name="Comma 9 2 4 5" xfId="5831" xr:uid="{8301FAE3-0844-4F50-A66B-82F029989858}"/>
    <cellStyle name="Comma 9 2 5" xfId="3036" xr:uid="{00000000-0005-0000-0000-0000DD0B0000}"/>
    <cellStyle name="Comma 9 2 5 2" xfId="3037" xr:uid="{00000000-0005-0000-0000-0000DE0B0000}"/>
    <cellStyle name="Comma 9 2 5 2 2" xfId="5185" xr:uid="{B18CC2EA-3EAE-42AB-918A-0579A6C67DAA}"/>
    <cellStyle name="Comma 9 2 5 2 3" xfId="5836" xr:uid="{6B2EE4FB-4CF8-48BF-BFB0-AA738C36A719}"/>
    <cellStyle name="Comma 9 2 5 3" xfId="5184" xr:uid="{342FC36E-11AC-4D22-9CDB-324C8E62EE06}"/>
    <cellStyle name="Comma 9 2 5 4" xfId="5835" xr:uid="{39976CDC-7B60-4ED2-BF80-1D7C49D79239}"/>
    <cellStyle name="Comma 9 2 6" xfId="3038" xr:uid="{00000000-0005-0000-0000-0000DF0B0000}"/>
    <cellStyle name="Comma 9 2 6 2" xfId="5186" xr:uid="{C04709B9-C56E-4B28-8F56-3496E4F0A5F8}"/>
    <cellStyle name="Comma 9 2 6 3" xfId="5837" xr:uid="{ECBEE513-B254-41D1-83BE-98756F7BD597}"/>
    <cellStyle name="Comma 9 2 7" xfId="5167" xr:uid="{90EE18E1-9349-4C3D-9140-1B9233E06450}"/>
    <cellStyle name="Comma 9 2 8" xfId="5818" xr:uid="{6AA04A79-0040-4A68-AEE7-209A972B5013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2 2 2" xfId="5190" xr:uid="{16F6FF9F-B51D-4439-8ED6-B597BF6B9B5D}"/>
    <cellStyle name="Comma 9 4 2 2 2 3" xfId="5841" xr:uid="{03468F65-625B-419A-8333-6DE78C7F4ABD}"/>
    <cellStyle name="Comma 9 4 2 2 3" xfId="5189" xr:uid="{DBCA467D-31B7-47F7-9B04-EE297860D9EA}"/>
    <cellStyle name="Comma 9 4 2 2 4" xfId="5840" xr:uid="{360DC3E2-9752-4EE7-B531-42218FCB014F}"/>
    <cellStyle name="Comma 9 4 2 3" xfId="3051" xr:uid="{00000000-0005-0000-0000-0000EC0B0000}"/>
    <cellStyle name="Comma 9 4 2 3 2" xfId="5191" xr:uid="{3532A9AF-D2D0-4875-B6F0-E0B90D0A43B8}"/>
    <cellStyle name="Comma 9 4 2 3 3" xfId="5842" xr:uid="{9C5D20EE-08EC-4B96-A51F-59859E3B0D4E}"/>
    <cellStyle name="Comma 9 4 2 4" xfId="5188" xr:uid="{6F1D749F-0FC7-4C1F-88D5-FF5C16E6B2E9}"/>
    <cellStyle name="Comma 9 4 2 5" xfId="5839" xr:uid="{66D8D373-96FE-4B6B-AEB0-0C9749A69CCF}"/>
    <cellStyle name="Comma 9 4 3" xfId="3052" xr:uid="{00000000-0005-0000-0000-0000ED0B0000}"/>
    <cellStyle name="Comma 9 4 3 2" xfId="3053" xr:uid="{00000000-0005-0000-0000-0000EE0B0000}"/>
    <cellStyle name="Comma 9 4 3 2 2" xfId="5193" xr:uid="{C287803F-E05B-477B-928E-99E3F602155C}"/>
    <cellStyle name="Comma 9 4 3 2 3" xfId="5844" xr:uid="{CCD70A78-4635-47EE-AD31-4D4C10B8289F}"/>
    <cellStyle name="Comma 9 4 3 3" xfId="5192" xr:uid="{03ED120A-C7C4-4A33-8D12-7D32B00CA0A2}"/>
    <cellStyle name="Comma 9 4 3 4" xfId="5843" xr:uid="{0DE3FA14-1214-4E14-917A-A5CD7C8A1FE2}"/>
    <cellStyle name="Comma 9 4 4" xfId="3054" xr:uid="{00000000-0005-0000-0000-0000EF0B0000}"/>
    <cellStyle name="Comma 9 4 4 2" xfId="5194" xr:uid="{8E177432-8994-401D-8246-2751108F1A48}"/>
    <cellStyle name="Comma 9 4 4 3" xfId="5845" xr:uid="{0D1CAFE0-88BF-458C-BDDC-AABF8E3FC511}"/>
    <cellStyle name="Comma 9 4 5" xfId="5187" xr:uid="{E3EC837D-E31E-4853-8FE8-33B500181913}"/>
    <cellStyle name="Comma 9 4 6" xfId="5838" xr:uid="{291A62F5-BD56-4C10-9617-69782B0AF9DA}"/>
    <cellStyle name="Comma 9 5" xfId="3055" xr:uid="{00000000-0005-0000-0000-0000F00B0000}"/>
    <cellStyle name="Comma 9 5 2" xfId="3056" xr:uid="{00000000-0005-0000-0000-0000F10B0000}"/>
    <cellStyle name="Comma 9 5 2 2" xfId="5196" xr:uid="{2ECE1C6A-2804-45B7-96CB-4BAD39FB73E4}"/>
    <cellStyle name="Comma 9 5 2 3" xfId="5847" xr:uid="{253D449E-C22B-40A8-B457-75ED021DEA17}"/>
    <cellStyle name="Comma 9 5 3" xfId="5195" xr:uid="{DF780653-3D86-4B2A-BF9B-27CE5FEFEFFA}"/>
    <cellStyle name="Comma 9 5 4" xfId="5846" xr:uid="{60FA12AD-07F9-4D0A-B1A8-9185B3125EB9}"/>
    <cellStyle name="Comma 9 6" xfId="3057" xr:uid="{00000000-0005-0000-0000-0000F20B0000}"/>
    <cellStyle name="Comma 9 6 2" xfId="5197" xr:uid="{0B92C0CE-BB5D-4F82-AA28-70A35CE039F6}"/>
    <cellStyle name="Comma 9 6 3" xfId="5848" xr:uid="{F6E18358-902A-4079-8670-5DE191A3A626}"/>
    <cellStyle name="Comma 9 7" xfId="3058" xr:uid="{00000000-0005-0000-0000-0000F30B0000}"/>
    <cellStyle name="Comma 9 7 2" xfId="5198" xr:uid="{8F3C9A6B-6C0F-4933-9E97-C46CD56A61D2}"/>
    <cellStyle name="Comma 9 7 3" xfId="5849" xr:uid="{E50EA49C-3B1F-40BD-A1DB-29F67F2ACDDF}"/>
    <cellStyle name="Comma 9 8" xfId="3059" xr:uid="{00000000-0005-0000-0000-0000F40B0000}"/>
    <cellStyle name="Comma 9 8 2" xfId="5199" xr:uid="{E220F138-F86F-4181-B594-738972D6A6F0}"/>
    <cellStyle name="Comma 9 8 3" xfId="5850" xr:uid="{8F7C31B0-B4AE-4788-A17F-9778088EECF7}"/>
    <cellStyle name="Comma 9 9" xfId="5166" xr:uid="{A3E9BD33-C895-4662-91A8-CC1EE406B359}"/>
    <cellStyle name="Comma 9_FS DEMCO Q2'53 ออน" xfId="3060" xr:uid="{00000000-0005-0000-0000-0000F50B0000}"/>
    <cellStyle name="Comma 90" xfId="3061" xr:uid="{00000000-0005-0000-0000-0000F60B0000}"/>
    <cellStyle name="Comma 90 2" xfId="5200" xr:uid="{C8A7BC2A-E2DB-4B7F-BF64-08491BC08082}"/>
    <cellStyle name="Comma 90 3" xfId="5851" xr:uid="{7568F381-BD7F-4D45-BFCD-52B1C512AF45}"/>
    <cellStyle name="Comma 91" xfId="3062" xr:uid="{00000000-0005-0000-0000-0000F70B0000}"/>
    <cellStyle name="Comma 91 2" xfId="5201" xr:uid="{48DEF22B-A7AA-4A75-8A8A-F6F327C857C6}"/>
    <cellStyle name="Comma 91 3" xfId="5852" xr:uid="{B4B3F00E-A597-4FEF-9B7A-59FA3595E4FA}"/>
    <cellStyle name="Comma 92" xfId="3063" xr:uid="{00000000-0005-0000-0000-0000F80B0000}"/>
    <cellStyle name="Comma 92 2" xfId="5202" xr:uid="{C9C07EB8-4BEE-415E-BB93-860E5153F4B1}"/>
    <cellStyle name="Comma 92 3" xfId="5853" xr:uid="{63A8DBB4-49E5-4676-9413-731E0D6BB5D9}"/>
    <cellStyle name="Comma 93" xfId="3064" xr:uid="{00000000-0005-0000-0000-0000F90B0000}"/>
    <cellStyle name="Comma 93 2" xfId="5203" xr:uid="{FD62E05A-152E-4605-8E82-B1F519A3E483}"/>
    <cellStyle name="Comma 93 3" xfId="5854" xr:uid="{6EFA9C8D-7C05-407C-8021-8B8474DC6C39}"/>
    <cellStyle name="Comma 94" xfId="3065" xr:uid="{00000000-0005-0000-0000-0000FA0B0000}"/>
    <cellStyle name="Comma 94 2" xfId="5204" xr:uid="{11854BAC-1393-48F6-9796-2E3090EDC95F}"/>
    <cellStyle name="Comma 94 3" xfId="5855" xr:uid="{A1E136CD-1B66-47AA-BDB9-1846F05A0796}"/>
    <cellStyle name="Comma 95" xfId="3066" xr:uid="{00000000-0005-0000-0000-0000FB0B0000}"/>
    <cellStyle name="Comma 95 2" xfId="5205" xr:uid="{384614E7-977C-40CC-B17D-38C5202B7D69}"/>
    <cellStyle name="Comma 95 3" xfId="5856" xr:uid="{02945AE4-8E96-40A3-9426-290E639E9E7C}"/>
    <cellStyle name="Comma 96" xfId="3067" xr:uid="{00000000-0005-0000-0000-0000FC0B0000}"/>
    <cellStyle name="Comma 96 2" xfId="5206" xr:uid="{87DF6279-E46A-4F33-AB0D-267AF7AEEE7D}"/>
    <cellStyle name="Comma 96 3" xfId="5857" xr:uid="{CF6311BA-0226-4327-9045-744AD032E86D}"/>
    <cellStyle name="Comma 97" xfId="3068" xr:uid="{00000000-0005-0000-0000-0000FD0B0000}"/>
    <cellStyle name="Comma 97 2" xfId="5207" xr:uid="{5E29F7C9-76B1-4D6F-BBA5-272A78F578B2}"/>
    <cellStyle name="Comma 97 3" xfId="5858" xr:uid="{CFAAEF07-1BF3-4100-9330-79E142887F0B}"/>
    <cellStyle name="Comma 98" xfId="3069" xr:uid="{00000000-0005-0000-0000-0000FE0B0000}"/>
    <cellStyle name="Comma 98 2" xfId="5208" xr:uid="{C0B113F7-4B17-4B0E-AA10-CA07686B6DA4}"/>
    <cellStyle name="Comma 98 3" xfId="5859" xr:uid="{B1C6805D-1D27-4D08-B780-7175AF7164D1}"/>
    <cellStyle name="Comma 99" xfId="3070" xr:uid="{00000000-0005-0000-0000-0000FF0B0000}"/>
    <cellStyle name="Comma 99 2" xfId="5209" xr:uid="{37340BFD-86FB-41D7-BE46-AD424B5257E3}"/>
    <cellStyle name="Comma 99 3" xfId="5860" xr:uid="{28C4846D-E167-4006-B562-495994116C4F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 2 2 2" xfId="5211" xr:uid="{C1EA9996-0562-4EA3-9E11-471B7D23D5CB}"/>
    <cellStyle name="Currency 2 2 3" xfId="5862" xr:uid="{B345B927-3807-4408-B8DB-7D0D7B709059}"/>
    <cellStyle name="Currency 2 3" xfId="5210" xr:uid="{4121B1B2-6D7C-4D25-B24B-8C00B29CA968}"/>
    <cellStyle name="Currency 2 4" xfId="5861" xr:uid="{DD047CD8-A8DD-424F-B19B-45612365A164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ft Excel]_x000d__x000a_Comment=The open=/f lines load custom functions into the Paste Function list._x000d__x000a_Maximized=3_x000d__x000a_Basics=1_x000d__x000a_A 2 2" xfId="5213" xr:uid="{F800A735-E4E6-417A-8E5F-2AE15E423480}"/>
    <cellStyle name="oft Excel]_x000d__x000a_Comment=The open=/f lines load custom functions into the Paste Function list._x000d__x000a_Maximized=3_x000d__x000a_Basics=1_x000d__x000a_A 2 3" xfId="5864" xr:uid="{5E7AE3DB-ADA2-460D-AB93-BBF890FB903F}"/>
    <cellStyle name="oft Excel]_x000d__x000a_Comment=The open=/f lines load custom functions into the Paste Function list._x000d__x000a_Maximized=3_x000d__x000a_Basics=1_x000d__x000a_A 3" xfId="5212" xr:uid="{18A7B905-D1E8-49DE-860D-B86255D79152}"/>
    <cellStyle name="oft Excel]_x000d__x000a_Comment=The open=/f lines load custom functions into the Paste Function list._x000d__x000a_Maximized=3_x000d__x000a_Basics=1_x000d__x000a_A 4" xfId="5863" xr:uid="{4F3BAA87-5157-495E-82CA-BB22847E6F6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10 2" xfId="5214" xr:uid="{841BF75D-6489-4096-A173-E26425F8C9FD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2 2" xfId="5216" xr:uid="{F6C64FC8-BE7A-4C26-81A7-B5CAF8DBDF97}"/>
    <cellStyle name="Percent 5 3" xfId="3778" xr:uid="{00000000-0005-0000-0000-0000C40E0000}"/>
    <cellStyle name="Percent 5 4" xfId="5215" xr:uid="{6B89CC5F-7F00-458F-A1B0-3A697A42F02E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3 2" xfId="5218" xr:uid="{DB7F4E10-EBAC-49A4-8DFF-DCF27C5BE850}"/>
    <cellStyle name="Percent 6 4" xfId="3782" xr:uid="{00000000-0005-0000-0000-0000C80E0000}"/>
    <cellStyle name="Percent 6 5" xfId="5217" xr:uid="{A600FEFC-BDE2-4CA9-B6C1-C67EEB30EE16}"/>
    <cellStyle name="Percent 7" xfId="3783" xr:uid="{00000000-0005-0000-0000-0000C90E0000}"/>
    <cellStyle name="Percent 7 2" xfId="3784" xr:uid="{00000000-0005-0000-0000-0000CA0E0000}"/>
    <cellStyle name="Percent 7 2 2" xfId="5220" xr:uid="{3FE3290F-C4FA-47CC-8900-64E367AFC909}"/>
    <cellStyle name="Percent 7 3" xfId="3785" xr:uid="{00000000-0005-0000-0000-0000CB0E0000}"/>
    <cellStyle name="Percent 7 3 2" xfId="5221" xr:uid="{01633F63-A6CC-471D-9DCD-00BEB91DA24A}"/>
    <cellStyle name="Percent 7 4" xfId="5219" xr:uid="{2294E7FF-DAF4-46C8-978F-FB527CDFB5B7}"/>
    <cellStyle name="Percent 8" xfId="3786" xr:uid="{00000000-0005-0000-0000-0000CC0E0000}"/>
    <cellStyle name="Percent 8 2" xfId="3787" xr:uid="{00000000-0005-0000-0000-0000CD0E0000}"/>
    <cellStyle name="Percent 8 2 2" xfId="5223" xr:uid="{3FCDF6C4-2D1F-4ED2-9EA1-E6FC1534E376}"/>
    <cellStyle name="Percent 8 3" xfId="3788" xr:uid="{00000000-0005-0000-0000-0000CE0E0000}"/>
    <cellStyle name="Percent 8 3 2" xfId="5224" xr:uid="{2B843DAA-D25B-4851-A0BC-ABD1A9BC0110}"/>
    <cellStyle name="Percent 8 4" xfId="5222" xr:uid="{AE2DC1D3-EED0-4F74-BB7A-13868645945F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0 2 2" xfId="5226" xr:uid="{6C56522A-5F81-4125-883C-476B0B7DCA1D}"/>
    <cellStyle name="เครื่องหมายจุลภาค 10 2 3" xfId="5866" xr:uid="{BE3323E6-8A0B-4FE7-9919-3F7A02CB784E}"/>
    <cellStyle name="เครื่องหมายจุลภาค 10 3" xfId="5225" xr:uid="{64E76BBE-4EE9-4A69-8E72-86DFE5FD1D62}"/>
    <cellStyle name="เครื่องหมายจุลภาค 10 4" xfId="5865" xr:uid="{53CD1D74-2F94-4543-B8E2-B52D07A5D62C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2 2 2" xfId="5229" xr:uid="{257DBCF5-0B1D-4B2B-827A-D8C9872BF12A}"/>
    <cellStyle name="เครื่องหมายจุลภาค 14 2 2 3" xfId="5869" xr:uid="{AE53E65B-8DEA-4488-86F3-95B29DBF7E99}"/>
    <cellStyle name="เครื่องหมายจุลภาค 14 2 3" xfId="5228" xr:uid="{2038A230-ED23-48BD-983E-0D90D4599D5D}"/>
    <cellStyle name="เครื่องหมายจุลภาค 14 2 4" xfId="5868" xr:uid="{3B3DF71B-6F7A-4185-957C-35FC58FA34F8}"/>
    <cellStyle name="เครื่องหมายจุลภาค 14 3" xfId="3957" xr:uid="{00000000-0005-0000-0000-0000770F0000}"/>
    <cellStyle name="เครื่องหมายจุลภาค 14 3 2" xfId="5230" xr:uid="{AF144B5F-154D-4BDE-ADCA-49CE493E14B2}"/>
    <cellStyle name="เครื่องหมายจุลภาค 14 3 3" xfId="5870" xr:uid="{6F638B49-E843-4952-9DAF-92C3C70575DE}"/>
    <cellStyle name="เครื่องหมายจุลภาค 14 4" xfId="5227" xr:uid="{8DECAA24-5763-42F3-BDB8-66584B49BE35}"/>
    <cellStyle name="เครื่องหมายจุลภาค 14 5" xfId="5867" xr:uid="{8285C511-E91F-43D8-8535-CDCE4DB48AEE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2 2" xfId="5233" xr:uid="{7BF65DED-32B3-457E-87FB-C72F8B02FEE3}"/>
    <cellStyle name="เครื่องหมายจุลภาค 2 2 2 3" xfId="5873" xr:uid="{F06BDE8F-202D-437E-A8CB-3197C82BD094}"/>
    <cellStyle name="เครื่องหมายจุลภาค 2 2 3" xfId="3961" xr:uid="{00000000-0005-0000-0000-00007B0F0000}"/>
    <cellStyle name="เครื่องหมายจุลภาค 2 2 4" xfId="5232" xr:uid="{6EA826CC-BF40-4F21-860C-CE00D8DB6D4E}"/>
    <cellStyle name="เครื่องหมายจุลภาค 2 2 5" xfId="5872" xr:uid="{755243E8-0E99-4DE7-A475-29A2A613325E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3 2 2" xfId="5235" xr:uid="{834FF397-4864-4858-A750-3C2781914958}"/>
    <cellStyle name="เครื่องหมายจุลภาค 2 3 2 3" xfId="5875" xr:uid="{CA4B6093-2C50-4D49-A259-4FDBA108CD13}"/>
    <cellStyle name="เครื่องหมายจุลภาค 2 3 3" xfId="5234" xr:uid="{2B254B70-B007-43A8-8E9A-F1039B06C7F8}"/>
    <cellStyle name="เครื่องหมายจุลภาค 2 3 4" xfId="5874" xr:uid="{1B16926F-AB7E-4A3A-A2FE-FC8F0514225F}"/>
    <cellStyle name="เครื่องหมายจุลภาค 2 4" xfId="3964" xr:uid="{00000000-0005-0000-0000-00007E0F0000}"/>
    <cellStyle name="เครื่องหมายจุลภาค 2 4 2" xfId="5236" xr:uid="{FF865CFC-75D8-4999-BEB7-7B0056FF35DF}"/>
    <cellStyle name="เครื่องหมายจุลภาค 2 4 3" xfId="5876" xr:uid="{41813EF3-D2B2-4F7F-91D3-2DB6CCCB48A2}"/>
    <cellStyle name="เครื่องหมายจุลภาค 2 5" xfId="3965" xr:uid="{00000000-0005-0000-0000-00007F0F0000}"/>
    <cellStyle name="เครื่องหมายจุลภาค 2 5 2" xfId="5237" xr:uid="{51DF08DB-AE4D-4260-83B5-EC25F44FB243}"/>
    <cellStyle name="เครื่องหมายจุลภาค 2 5 3" xfId="5877" xr:uid="{D1863870-6D29-43E6-B2E2-29FF5268CBBE}"/>
    <cellStyle name="เครื่องหมายจุลภาค 2 6" xfId="5231" xr:uid="{431062D4-3AEF-4159-95A4-D9B4163B086F}"/>
    <cellStyle name="เครื่องหมายจุลภาค 2 7" xfId="5871" xr:uid="{F1590AC6-E921-4512-8C42-B216C5E41DAF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3 2" xfId="5239" xr:uid="{C747BBBC-F85E-4DDD-A234-0692B41CF12A}"/>
    <cellStyle name="เครื่องหมายจุลภาค 3 3 3" xfId="5879" xr:uid="{78BC5E3F-50E5-4241-ACAF-B4B6B8DAE3A8}"/>
    <cellStyle name="เครื่องหมายจุลภาค 3 4" xfId="3971" xr:uid="{00000000-0005-0000-0000-0000850F0000}"/>
    <cellStyle name="เครื่องหมายจุลภาค 3 4 2" xfId="5240" xr:uid="{4BD0410D-24D6-45FE-B4A5-E897F26D9894}"/>
    <cellStyle name="เครื่องหมายจุลภาค 3 4 3" xfId="5880" xr:uid="{641D6F99-6A69-48EA-BF2A-29A03E1E1E94}"/>
    <cellStyle name="เครื่องหมายจุลภาค 3 5" xfId="3972" xr:uid="{00000000-0005-0000-0000-0000860F0000}"/>
    <cellStyle name="เครื่องหมายจุลภาค 3 5 2" xfId="5241" xr:uid="{7CAC7992-1424-43FA-9DAA-3ABFF9CA73B9}"/>
    <cellStyle name="เครื่องหมายจุลภาค 3 5 3" xfId="5881" xr:uid="{485B342B-CFDE-46C4-A3B1-DCDFA633CE27}"/>
    <cellStyle name="เครื่องหมายจุลภาค 3 6" xfId="5238" xr:uid="{C28EA119-B2DA-402B-9CF9-27C3D37FDDE7}"/>
    <cellStyle name="เครื่องหมายจุลภาค 3 7" xfId="5878" xr:uid="{8FF2FCAC-3B23-4018-8634-F2F31F630858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2 2" xfId="5243" xr:uid="{CDD6FA9E-A46C-42DC-AD63-1B93D33501E9}"/>
    <cellStyle name="เครื่องหมายจุลภาค 4 2 3" xfId="5883" xr:uid="{D23B5C0D-C4AA-490D-8341-DB66258E7E67}"/>
    <cellStyle name="เครื่องหมายจุลภาค 4 3" xfId="3975" xr:uid="{00000000-0005-0000-0000-0000890F0000}"/>
    <cellStyle name="เครื่องหมายจุลภาค 4 3 2" xfId="5244" xr:uid="{0E6661C0-E43E-4E0F-B2AE-89F062DF920B}"/>
    <cellStyle name="เครื่องหมายจุลภาค 4 3 3" xfId="5884" xr:uid="{EC106C17-E729-4173-99F2-641A2DE0FD6B}"/>
    <cellStyle name="เครื่องหมายจุลภาค 4 4" xfId="5242" xr:uid="{551FFD73-CEB0-43AA-811F-39F2AB36F417}"/>
    <cellStyle name="เครื่องหมายจุลภาค 4 5" xfId="5882" xr:uid="{926A0C94-11CA-4F7B-B4C8-EF702546E47C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2 2" xfId="5246" xr:uid="{288CE2E2-950A-4FE1-B2D3-AB08520E9E52}"/>
    <cellStyle name="เครื่องหมายจุลภาค 5 2 3" xfId="5886" xr:uid="{6C0D6EAD-EDA7-4132-8282-85858C7664E4}"/>
    <cellStyle name="เครื่องหมายจุลภาค 5 3" xfId="3978" xr:uid="{00000000-0005-0000-0000-00008C0F0000}"/>
    <cellStyle name="เครื่องหมายจุลภาค 5 3 2" xfId="5247" xr:uid="{D1F6E6D7-1DFE-449B-B778-8D7D87C01EAD}"/>
    <cellStyle name="เครื่องหมายจุลภาค 5 3 3" xfId="5887" xr:uid="{886A218B-748E-4EA5-B0E7-6C269ADB26BA}"/>
    <cellStyle name="เครื่องหมายจุลภาค 5 4" xfId="5245" xr:uid="{C80BA149-59C0-45F1-A677-D5C50003AED2}"/>
    <cellStyle name="เครื่องหมายจุลภาค 5 5" xfId="5885" xr:uid="{F5EAA672-7E4E-4ECE-AB33-7928BFB20FEE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6 2 2" xfId="5249" xr:uid="{D118C87E-079E-4B9F-9C6B-D13A607036C6}"/>
    <cellStyle name="เครื่องหมายจุลภาค 6 2 3" xfId="5889" xr:uid="{0C9167D2-D879-49BD-BB4C-0401C6FFC3D7}"/>
    <cellStyle name="เครื่องหมายจุลภาค 6 3" xfId="5248" xr:uid="{05D2E8C0-D519-4D11-A425-13B7B18EFEF0}"/>
    <cellStyle name="เครื่องหมายจุลภาค 6 4" xfId="5888" xr:uid="{2C85F184-0666-4A23-B41C-9E0AF00B852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7 2 2" xfId="5251" xr:uid="{39D06135-7F5B-407C-AD85-46E0B53C7C4F}"/>
    <cellStyle name="เครื่องหมายจุลภาค 7 2 3" xfId="5891" xr:uid="{FEA9DA5C-7BCB-427D-9C04-5CAD80A82E5D}"/>
    <cellStyle name="เครื่องหมายจุลภาค 7 3" xfId="5250" xr:uid="{3466EC71-E0AB-4C95-9D88-C425D443C24E}"/>
    <cellStyle name="เครื่องหมายจุลภาค 7 4" xfId="5890" xr:uid="{DC48CD8C-0139-48FE-8D31-6A488AACF9B6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 8 2 2" xfId="5253" xr:uid="{F71A8082-0E81-447A-AEE0-A4829FE743AF}"/>
    <cellStyle name="เครื่องหมายจุลภาค 8 2 3" xfId="5893" xr:uid="{8F9EC1BB-53E1-42C4-9E90-24D01CF6036A}"/>
    <cellStyle name="เครื่องหมายจุลภาค 8 3" xfId="5252" xr:uid="{392647B6-F568-4D07-9F28-22ED2C6B14D1}"/>
    <cellStyle name="เครื่องหมายจุลภาค 8 4" xfId="5892" xr:uid="{89CE230B-2F61-47C8-BD7A-A0E8F636FD04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colors>
    <mruColors>
      <color rgb="FFFFFF99"/>
      <color rgb="FFFFFFCC"/>
      <color rgb="FFE2F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5VpvebsCIJcmS4otUVnXgl4-dnKNZt7u/Group%20TWZ/2568/Group%20TWZ%20(Q2'68)/1.%20TWZ/Current%20File%20(Part%20Engagement)/4.%20FS%20Consol/TZ%20&#3651;&#3627;&#3657;&#3621;&#3641;&#3585;&#3588;&#3657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CRJE"/>
      <sheetName val="WBS"/>
      <sheetName val="WPL"/>
      <sheetName val="TZ ให้ลูกค้า"/>
    </sheetNames>
    <definedNames>
      <definedName name="_____________________pa2" refersTo="#REF!"/>
      <definedName name="___________________pa2" refersTo="#REF!"/>
      <definedName name="_________________pa2" refersTo="#REF!"/>
      <definedName name="________________pa2" refersTo="#REF!"/>
      <definedName name="_______________pa2" refersTo="#REF!"/>
      <definedName name="_____________pa2" refersTo="#REF!"/>
      <definedName name="____________pa2" refersTo="#REF!"/>
      <definedName name="___________pa2" refersTo="#REF!"/>
      <definedName name="_________pa2" refersTo="#REF!"/>
      <definedName name="_______pa2" refersTo="#REF!"/>
      <definedName name="_____pa2" refersTo="#REF!"/>
      <definedName name="____pa2" refersTo="#REF!"/>
      <definedName name="___pa2" refersTo="#REF!"/>
      <definedName name="_pa2" refersTo="#REF!"/>
      <definedName name="adfdfdfa" refersTo="#REF!"/>
      <definedName name="aree" refersTo="#REF!"/>
      <definedName name="assss" refersTo="#REF!"/>
      <definedName name="bbc" refersTo="#REF!"/>
      <definedName name="be" refersTo="#REF!"/>
      <definedName name="dfdfd" refersTo="#REF!"/>
      <definedName name="dfwfwe" refersTo="#REF!"/>
      <definedName name="dfwfwep" refersTo="#REF!"/>
      <definedName name="End_Bal" refersTo="#REF!"/>
      <definedName name="enough" refersTo="#REF!"/>
      <definedName name="hjh" refersTo="#REF!"/>
      <definedName name="Interest_Rate" refersTo="#REF!"/>
      <definedName name="Loan_Amount" refersTo="#REF!"/>
      <definedName name="Loan_Start" refersTo="#REF!"/>
      <definedName name="Loan_Years" refersTo="#REF!"/>
      <definedName name="max" refersTo="#REF!"/>
      <definedName name="mms" refersTo="#REF!"/>
      <definedName name="ms" refersTo="#REF!"/>
      <definedName name="MS.SUNASSADA" refersTo="#REF!"/>
      <definedName name="muay" refersTo="#REF!"/>
      <definedName name="Number_of_Payments_7" refersTo="#REF!"/>
      <definedName name="pa" refersTo="#REF!"/>
      <definedName name="PCCC" refersTo="#REF!"/>
      <definedName name="Values_Entered_7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97"/>
  <sheetViews>
    <sheetView tabSelected="1" topLeftCell="A75" zoomScaleNormal="100" zoomScaleSheetLayoutView="85" zoomScalePageLayoutView="85" workbookViewId="0">
      <selection activeCell="R64" sqref="R64"/>
    </sheetView>
  </sheetViews>
  <sheetFormatPr defaultColWidth="9" defaultRowHeight="21"/>
  <cols>
    <col min="1" max="4" width="2" style="131" customWidth="1"/>
    <col min="5" max="5" width="11.125" style="125" customWidth="1"/>
    <col min="6" max="6" width="17.25" style="125" customWidth="1"/>
    <col min="7" max="7" width="7" style="206" customWidth="1"/>
    <col min="8" max="8" width="1.875" style="125" customWidth="1"/>
    <col min="9" max="9" width="16.25" style="32" customWidth="1"/>
    <col min="10" max="10" width="1.875" style="125" customWidth="1"/>
    <col min="11" max="11" width="16.25" style="55" customWidth="1"/>
    <col min="12" max="12" width="1.875" style="125" customWidth="1"/>
    <col min="13" max="13" width="16.25" style="47" customWidth="1"/>
    <col min="14" max="14" width="1.875" style="132" customWidth="1"/>
    <col min="15" max="15" width="16.25" style="34" customWidth="1"/>
    <col min="16" max="16" width="9" style="125"/>
    <col min="17" max="17" width="12.125" style="125" bestFit="1" customWidth="1"/>
    <col min="18" max="18" width="15.375" style="125" customWidth="1"/>
    <col min="19" max="20" width="9" style="125"/>
    <col min="21" max="21" width="12.75" style="125" bestFit="1" customWidth="1"/>
    <col min="22" max="16384" width="9" style="125"/>
  </cols>
  <sheetData>
    <row r="1" spans="1:19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</row>
    <row r="2" spans="1:19">
      <c r="A2" s="281" t="s">
        <v>175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</row>
    <row r="3" spans="1:19">
      <c r="A3" s="280" t="s">
        <v>202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9">
      <c r="A4" s="20"/>
      <c r="B4" s="20"/>
      <c r="C4" s="20"/>
      <c r="D4" s="20"/>
      <c r="E4" s="21"/>
      <c r="F4" s="21"/>
      <c r="G4" s="22"/>
      <c r="H4" s="21"/>
      <c r="I4" s="23"/>
      <c r="J4" s="24"/>
      <c r="K4" s="25"/>
      <c r="L4" s="24"/>
      <c r="M4" s="23"/>
      <c r="N4" s="24"/>
      <c r="O4" s="26" t="s">
        <v>132</v>
      </c>
    </row>
    <row r="5" spans="1:19" s="134" customFormat="1">
      <c r="A5" s="27"/>
      <c r="B5" s="27"/>
      <c r="C5" s="27"/>
      <c r="D5" s="27"/>
      <c r="E5" s="28"/>
      <c r="F5" s="28"/>
      <c r="G5" s="29"/>
      <c r="H5" s="28"/>
      <c r="I5" s="282" t="s">
        <v>1</v>
      </c>
      <c r="J5" s="282"/>
      <c r="K5" s="282"/>
      <c r="L5" s="133"/>
      <c r="M5" s="282" t="s">
        <v>83</v>
      </c>
      <c r="N5" s="282"/>
      <c r="O5" s="282"/>
    </row>
    <row r="6" spans="1:19" s="134" customFormat="1">
      <c r="A6" s="27"/>
      <c r="B6" s="27"/>
      <c r="C6" s="27"/>
      <c r="D6" s="27"/>
      <c r="E6" s="28"/>
      <c r="F6" s="28"/>
      <c r="G6" s="29"/>
      <c r="H6" s="28"/>
      <c r="I6" s="216" t="s">
        <v>133</v>
      </c>
      <c r="J6" s="189"/>
      <c r="K6" s="189" t="s">
        <v>133</v>
      </c>
      <c r="L6" s="133"/>
      <c r="M6" s="216" t="s">
        <v>133</v>
      </c>
      <c r="N6" s="189"/>
      <c r="O6" s="189" t="s">
        <v>133</v>
      </c>
    </row>
    <row r="7" spans="1:19" s="134" customFormat="1">
      <c r="A7" s="27"/>
      <c r="B7" s="27"/>
      <c r="C7" s="27"/>
      <c r="D7" s="27"/>
      <c r="E7" s="28"/>
      <c r="F7" s="28"/>
      <c r="G7" s="29"/>
      <c r="H7" s="28"/>
      <c r="I7" s="190" t="s">
        <v>206</v>
      </c>
      <c r="J7" s="189"/>
      <c r="K7" s="190" t="s">
        <v>207</v>
      </c>
      <c r="L7" s="133"/>
      <c r="M7" s="190" t="s">
        <v>206</v>
      </c>
      <c r="N7" s="189"/>
      <c r="O7" s="190" t="s">
        <v>207</v>
      </c>
    </row>
    <row r="8" spans="1:19" s="134" customFormat="1">
      <c r="A8" s="27"/>
      <c r="B8" s="27"/>
      <c r="C8" s="27"/>
      <c r="D8" s="27"/>
      <c r="E8" s="28"/>
      <c r="F8" s="28"/>
      <c r="G8" s="29"/>
      <c r="H8" s="28"/>
      <c r="I8" s="191" t="s">
        <v>134</v>
      </c>
      <c r="J8" s="192"/>
      <c r="K8" s="191" t="s">
        <v>135</v>
      </c>
      <c r="L8" s="191"/>
      <c r="M8" s="191" t="s">
        <v>134</v>
      </c>
      <c r="N8" s="191"/>
      <c r="O8" s="191" t="s">
        <v>135</v>
      </c>
    </row>
    <row r="9" spans="1:19" s="134" customFormat="1">
      <c r="A9" s="27"/>
      <c r="B9" s="27"/>
      <c r="C9" s="27"/>
      <c r="D9" s="27"/>
      <c r="E9" s="28"/>
      <c r="F9" s="28"/>
      <c r="G9" s="30" t="s">
        <v>2</v>
      </c>
      <c r="H9" s="28"/>
      <c r="I9" s="193" t="s">
        <v>136</v>
      </c>
      <c r="J9" s="191"/>
      <c r="K9" s="193"/>
      <c r="L9" s="191"/>
      <c r="M9" s="193" t="s">
        <v>136</v>
      </c>
      <c r="N9" s="71"/>
      <c r="O9" s="72"/>
    </row>
    <row r="10" spans="1:19" s="196" customFormat="1">
      <c r="A10" s="194" t="s">
        <v>3</v>
      </c>
      <c r="B10" s="195"/>
      <c r="C10" s="195"/>
      <c r="G10" s="197"/>
      <c r="I10" s="78"/>
      <c r="J10" s="198"/>
      <c r="K10" s="78"/>
      <c r="L10" s="79"/>
      <c r="M10" s="78"/>
      <c r="N10" s="198"/>
      <c r="O10" s="78"/>
    </row>
    <row r="11" spans="1:19">
      <c r="A11" s="194" t="s">
        <v>4</v>
      </c>
      <c r="B11" s="194"/>
      <c r="C11" s="199"/>
      <c r="D11" s="194"/>
      <c r="E11" s="135"/>
      <c r="G11" s="126"/>
      <c r="H11" s="136"/>
      <c r="K11" s="33"/>
      <c r="L11" s="80"/>
      <c r="M11" s="217"/>
      <c r="N11" s="80"/>
    </row>
    <row r="12" spans="1:19">
      <c r="B12" s="283" t="s">
        <v>5</v>
      </c>
      <c r="C12" s="283"/>
      <c r="D12" s="283"/>
      <c r="E12" s="283"/>
      <c r="F12" s="283"/>
      <c r="G12" s="176"/>
      <c r="H12" s="200"/>
      <c r="I12" s="1">
        <v>52774</v>
      </c>
      <c r="J12" s="2"/>
      <c r="K12" s="4">
        <v>52501</v>
      </c>
      <c r="L12" s="81"/>
      <c r="M12" s="1">
        <v>46804</v>
      </c>
      <c r="N12" s="81"/>
      <c r="O12" s="4">
        <v>47739</v>
      </c>
      <c r="Q12" s="137"/>
      <c r="S12" s="137"/>
    </row>
    <row r="13" spans="1:19">
      <c r="B13" s="131" t="s">
        <v>6</v>
      </c>
      <c r="G13" s="74">
        <v>3</v>
      </c>
      <c r="H13" s="35"/>
      <c r="I13" s="1"/>
      <c r="J13" s="2"/>
      <c r="K13" s="4"/>
      <c r="L13" s="81"/>
      <c r="M13" s="1"/>
      <c r="N13" s="81"/>
      <c r="O13" s="4"/>
      <c r="P13" s="137"/>
      <c r="Q13" s="137"/>
      <c r="S13" s="137"/>
    </row>
    <row r="14" spans="1:19">
      <c r="C14" s="131" t="s">
        <v>208</v>
      </c>
      <c r="D14" s="131" t="s">
        <v>209</v>
      </c>
      <c r="G14" s="74"/>
      <c r="H14" s="35"/>
      <c r="I14" s="1">
        <v>1043407</v>
      </c>
      <c r="J14" s="2"/>
      <c r="K14" s="4">
        <v>1595033</v>
      </c>
      <c r="L14" s="81"/>
      <c r="M14" s="1">
        <v>1043407</v>
      </c>
      <c r="N14" s="81"/>
      <c r="O14" s="4">
        <v>1595033</v>
      </c>
      <c r="P14" s="137"/>
      <c r="Q14" s="137"/>
      <c r="S14" s="137"/>
    </row>
    <row r="15" spans="1:19">
      <c r="C15" s="131" t="s">
        <v>208</v>
      </c>
      <c r="D15" s="131" t="s">
        <v>210</v>
      </c>
      <c r="G15" s="74"/>
      <c r="H15" s="35"/>
      <c r="I15" s="1">
        <v>548429</v>
      </c>
      <c r="J15" s="2"/>
      <c r="K15" s="4">
        <v>1522943</v>
      </c>
      <c r="L15" s="81"/>
      <c r="M15" s="1">
        <v>541591</v>
      </c>
      <c r="N15" s="81"/>
      <c r="O15" s="4">
        <v>1512525</v>
      </c>
      <c r="P15" s="137"/>
      <c r="Q15" s="137"/>
      <c r="S15" s="137"/>
    </row>
    <row r="16" spans="1:19">
      <c r="B16" s="131" t="s">
        <v>174</v>
      </c>
      <c r="E16" s="131"/>
      <c r="F16" s="131"/>
      <c r="G16" s="74">
        <v>2.1</v>
      </c>
      <c r="H16" s="36"/>
      <c r="I16" s="245">
        <v>0</v>
      </c>
      <c r="J16" s="2"/>
      <c r="K16" s="4">
        <v>0</v>
      </c>
      <c r="L16" s="81"/>
      <c r="M16" s="4">
        <v>44973</v>
      </c>
      <c r="N16" s="81"/>
      <c r="O16" s="4">
        <v>44973</v>
      </c>
      <c r="Q16" s="137"/>
      <c r="S16" s="137"/>
    </row>
    <row r="17" spans="1:19">
      <c r="B17" s="201" t="s">
        <v>7</v>
      </c>
      <c r="C17" s="201"/>
      <c r="G17" s="74">
        <v>4</v>
      </c>
      <c r="H17" s="35"/>
      <c r="I17" s="1">
        <f>221884+2</f>
        <v>221886</v>
      </c>
      <c r="J17" s="2"/>
      <c r="K17" s="4">
        <v>233504</v>
      </c>
      <c r="L17" s="81"/>
      <c r="M17" s="1">
        <v>24729</v>
      </c>
      <c r="N17" s="81"/>
      <c r="O17" s="4">
        <v>38721</v>
      </c>
      <c r="Q17" s="137"/>
      <c r="S17" s="137"/>
    </row>
    <row r="18" spans="1:19">
      <c r="B18" s="201" t="s">
        <v>137</v>
      </c>
      <c r="C18" s="201"/>
      <c r="G18" s="74"/>
      <c r="H18" s="35"/>
      <c r="I18" s="1">
        <v>1524</v>
      </c>
      <c r="J18" s="2"/>
      <c r="K18" s="4">
        <v>846</v>
      </c>
      <c r="L18" s="81"/>
      <c r="M18" s="1">
        <v>1457</v>
      </c>
      <c r="N18" s="81"/>
      <c r="O18" s="4">
        <v>680</v>
      </c>
      <c r="Q18" s="137"/>
      <c r="S18" s="137"/>
    </row>
    <row r="19" spans="1:19">
      <c r="B19" s="201" t="s">
        <v>8</v>
      </c>
      <c r="C19" s="201"/>
      <c r="G19" s="74"/>
      <c r="H19" s="35"/>
      <c r="I19" s="1"/>
      <c r="J19" s="2"/>
      <c r="K19" s="4"/>
      <c r="L19" s="81"/>
      <c r="M19" s="1"/>
      <c r="N19" s="81"/>
      <c r="O19" s="4"/>
      <c r="Q19" s="137"/>
      <c r="S19" s="137"/>
    </row>
    <row r="20" spans="1:19">
      <c r="B20" s="201"/>
      <c r="C20" s="202" t="s">
        <v>106</v>
      </c>
      <c r="D20" s="131" t="s">
        <v>105</v>
      </c>
      <c r="E20" s="131"/>
      <c r="G20" s="74"/>
      <c r="H20" s="35"/>
      <c r="I20" s="1"/>
      <c r="J20" s="2"/>
      <c r="K20" s="4"/>
      <c r="L20" s="81"/>
      <c r="M20" s="1"/>
      <c r="N20" s="81"/>
      <c r="O20" s="4"/>
      <c r="Q20" s="137"/>
      <c r="S20" s="137"/>
    </row>
    <row r="21" spans="1:19">
      <c r="B21" s="201"/>
      <c r="D21" s="131" t="s">
        <v>104</v>
      </c>
      <c r="E21" s="131"/>
      <c r="G21" s="74"/>
      <c r="H21" s="35"/>
      <c r="I21" s="1">
        <v>9243</v>
      </c>
      <c r="J21" s="2"/>
      <c r="K21" s="4">
        <v>6718</v>
      </c>
      <c r="L21" s="81"/>
      <c r="M21" s="1">
        <v>4038</v>
      </c>
      <c r="N21" s="81"/>
      <c r="O21" s="4">
        <v>3296</v>
      </c>
      <c r="P21" s="137"/>
      <c r="Q21" s="137"/>
      <c r="S21" s="137"/>
    </row>
    <row r="22" spans="1:19">
      <c r="B22" s="201"/>
      <c r="C22" s="202" t="s">
        <v>106</v>
      </c>
      <c r="D22" s="131" t="s">
        <v>160</v>
      </c>
      <c r="G22" s="74"/>
      <c r="H22" s="35"/>
      <c r="I22" s="1">
        <v>13098</v>
      </c>
      <c r="J22" s="37"/>
      <c r="K22" s="4">
        <v>133132</v>
      </c>
      <c r="L22" s="37"/>
      <c r="M22" s="1">
        <v>12984</v>
      </c>
      <c r="N22" s="203"/>
      <c r="O22" s="4">
        <v>133019</v>
      </c>
      <c r="Q22" s="137"/>
      <c r="S22" s="137"/>
    </row>
    <row r="23" spans="1:19">
      <c r="B23" s="201"/>
      <c r="C23" s="202" t="s">
        <v>106</v>
      </c>
      <c r="D23" s="131" t="s">
        <v>214</v>
      </c>
      <c r="G23" s="74"/>
      <c r="H23" s="35"/>
      <c r="I23" s="1">
        <v>3041</v>
      </c>
      <c r="J23" s="37"/>
      <c r="K23" s="4">
        <v>0</v>
      </c>
      <c r="L23" s="37"/>
      <c r="M23" s="1">
        <v>0</v>
      </c>
      <c r="N23" s="203"/>
      <c r="O23" s="4">
        <v>0</v>
      </c>
      <c r="Q23" s="137"/>
      <c r="S23" s="137"/>
    </row>
    <row r="24" spans="1:19">
      <c r="B24" s="131" t="s">
        <v>9</v>
      </c>
      <c r="C24" s="204"/>
      <c r="D24" s="194"/>
      <c r="E24" s="135"/>
      <c r="G24" s="74"/>
      <c r="H24" s="35"/>
      <c r="I24" s="47">
        <v>369</v>
      </c>
      <c r="J24" s="2"/>
      <c r="K24" s="4">
        <v>369</v>
      </c>
      <c r="L24" s="81"/>
      <c r="M24" s="47">
        <v>0</v>
      </c>
      <c r="N24" s="81"/>
      <c r="O24" s="4">
        <v>0</v>
      </c>
      <c r="Q24" s="137"/>
      <c r="S24" s="137"/>
    </row>
    <row r="25" spans="1:19" s="135" customFormat="1">
      <c r="A25" s="194"/>
      <c r="B25" s="194"/>
      <c r="C25" s="194" t="s">
        <v>10</v>
      </c>
      <c r="G25" s="75"/>
      <c r="H25" s="38"/>
      <c r="I25" s="39">
        <f>SUM(I12:I24)</f>
        <v>1893771</v>
      </c>
      <c r="J25" s="2"/>
      <c r="K25" s="39">
        <f>SUM(K12:K24)</f>
        <v>3545046</v>
      </c>
      <c r="L25" s="40"/>
      <c r="M25" s="39">
        <f>SUM(M12:M24)</f>
        <v>1719983</v>
      </c>
      <c r="N25" s="2"/>
      <c r="O25" s="39">
        <f>SUM(O12:O24)</f>
        <v>3375986</v>
      </c>
      <c r="S25" s="137"/>
    </row>
    <row r="26" spans="1:19">
      <c r="A26" s="194" t="s">
        <v>11</v>
      </c>
      <c r="G26" s="74"/>
      <c r="H26" s="35"/>
      <c r="I26" s="1"/>
      <c r="J26" s="2"/>
      <c r="K26" s="3"/>
      <c r="L26" s="2"/>
      <c r="M26" s="41"/>
      <c r="N26" s="203"/>
      <c r="O26" s="4"/>
      <c r="S26" s="137"/>
    </row>
    <row r="27" spans="1:19">
      <c r="A27" s="194"/>
      <c r="B27" s="131" t="s">
        <v>14</v>
      </c>
      <c r="F27" s="205"/>
      <c r="G27" s="125"/>
      <c r="H27" s="35"/>
      <c r="I27" s="125"/>
      <c r="K27" s="125"/>
      <c r="M27" s="125"/>
      <c r="N27" s="125"/>
      <c r="O27" s="125"/>
      <c r="S27" s="137"/>
    </row>
    <row r="28" spans="1:19">
      <c r="A28" s="194"/>
      <c r="C28" s="202" t="s">
        <v>106</v>
      </c>
      <c r="D28" s="131" t="s">
        <v>162</v>
      </c>
      <c r="F28" s="205"/>
      <c r="G28" s="74"/>
      <c r="H28" s="35"/>
      <c r="I28" s="222"/>
      <c r="J28" s="2"/>
      <c r="K28" s="4"/>
      <c r="L28" s="2"/>
      <c r="M28" s="70"/>
      <c r="N28" s="203"/>
      <c r="O28" s="4"/>
      <c r="S28" s="137"/>
    </row>
    <row r="29" spans="1:19">
      <c r="A29" s="194"/>
      <c r="D29" s="131" t="s">
        <v>161</v>
      </c>
      <c r="F29" s="205"/>
      <c r="G29" s="74"/>
      <c r="H29" s="35"/>
      <c r="I29" s="70">
        <v>21586</v>
      </c>
      <c r="J29" s="2"/>
      <c r="K29" s="160">
        <v>34679</v>
      </c>
      <c r="L29" s="2"/>
      <c r="M29" s="70">
        <v>27126</v>
      </c>
      <c r="N29" s="203"/>
      <c r="O29" s="70">
        <v>23134</v>
      </c>
      <c r="Q29" s="137"/>
      <c r="S29" s="137"/>
    </row>
    <row r="30" spans="1:19">
      <c r="A30" s="194"/>
      <c r="C30" s="202" t="s">
        <v>106</v>
      </c>
      <c r="D30" s="131" t="s">
        <v>107</v>
      </c>
      <c r="F30" s="205"/>
      <c r="G30" s="74"/>
      <c r="H30" s="35"/>
      <c r="I30" s="70">
        <v>14565</v>
      </c>
      <c r="J30" s="2"/>
      <c r="K30" s="160">
        <v>83828</v>
      </c>
      <c r="L30" s="2"/>
      <c r="M30" s="70">
        <v>0</v>
      </c>
      <c r="N30" s="203"/>
      <c r="O30" s="70">
        <v>78205</v>
      </c>
      <c r="Q30" s="137"/>
      <c r="S30" s="137"/>
    </row>
    <row r="31" spans="1:19">
      <c r="A31" s="194"/>
      <c r="B31" s="131" t="s">
        <v>122</v>
      </c>
      <c r="G31" s="180">
        <v>5</v>
      </c>
      <c r="H31" s="36"/>
      <c r="I31" s="1">
        <v>0</v>
      </c>
      <c r="J31" s="2"/>
      <c r="K31" s="1">
        <v>0</v>
      </c>
      <c r="L31" s="2"/>
      <c r="M31" s="70">
        <v>325917</v>
      </c>
      <c r="N31" s="203"/>
      <c r="O31" s="1">
        <v>325917</v>
      </c>
      <c r="Q31" s="137"/>
      <c r="S31" s="137"/>
    </row>
    <row r="32" spans="1:19">
      <c r="A32" s="194"/>
      <c r="B32" s="278" t="s">
        <v>147</v>
      </c>
      <c r="C32" s="278"/>
      <c r="D32" s="278"/>
      <c r="E32" s="278"/>
      <c r="F32" s="278"/>
      <c r="G32" s="74">
        <v>2.1</v>
      </c>
      <c r="H32" s="36"/>
      <c r="I32" s="1">
        <v>0</v>
      </c>
      <c r="J32" s="2"/>
      <c r="K32" s="1">
        <v>0</v>
      </c>
      <c r="L32" s="2"/>
      <c r="M32" s="70">
        <v>0</v>
      </c>
      <c r="N32" s="203"/>
      <c r="O32" s="1">
        <v>0</v>
      </c>
      <c r="Q32" s="137"/>
      <c r="S32" s="137"/>
    </row>
    <row r="33" spans="1:20">
      <c r="A33" s="194"/>
      <c r="B33" s="278" t="s">
        <v>12</v>
      </c>
      <c r="C33" s="278"/>
      <c r="D33" s="278"/>
      <c r="E33" s="278"/>
      <c r="F33" s="278"/>
      <c r="G33" s="74">
        <v>6</v>
      </c>
      <c r="H33" s="35"/>
      <c r="I33" s="1">
        <v>107200</v>
      </c>
      <c r="J33" s="2"/>
      <c r="K33" s="1">
        <v>107200</v>
      </c>
      <c r="L33" s="2"/>
      <c r="M33" s="1">
        <v>12900</v>
      </c>
      <c r="N33" s="203"/>
      <c r="O33" s="1">
        <v>12900</v>
      </c>
      <c r="Q33" s="137"/>
      <c r="S33" s="137"/>
    </row>
    <row r="34" spans="1:20">
      <c r="B34" s="131" t="s">
        <v>150</v>
      </c>
      <c r="G34" s="74">
        <v>7</v>
      </c>
      <c r="H34" s="35"/>
      <c r="I34" s="1">
        <v>84421</v>
      </c>
      <c r="J34" s="37"/>
      <c r="K34" s="1">
        <v>92744</v>
      </c>
      <c r="L34" s="37"/>
      <c r="M34" s="1">
        <v>35685</v>
      </c>
      <c r="N34" s="203"/>
      <c r="O34" s="1">
        <v>38842</v>
      </c>
      <c r="Q34" s="137"/>
      <c r="S34" s="137"/>
    </row>
    <row r="35" spans="1:20">
      <c r="A35" s="194"/>
      <c r="B35" s="131" t="s">
        <v>97</v>
      </c>
      <c r="C35" s="138"/>
      <c r="D35" s="138"/>
      <c r="E35" s="138"/>
      <c r="G35" s="74">
        <v>8</v>
      </c>
      <c r="H35" s="35"/>
      <c r="I35" s="1">
        <v>29082</v>
      </c>
      <c r="J35" s="2"/>
      <c r="K35" s="1">
        <v>36810</v>
      </c>
      <c r="L35" s="4"/>
      <c r="M35" s="1">
        <v>33829</v>
      </c>
      <c r="N35" s="4"/>
      <c r="O35" s="1">
        <v>42023</v>
      </c>
      <c r="Q35" s="137"/>
      <c r="S35" s="137"/>
    </row>
    <row r="36" spans="1:20">
      <c r="A36" s="194"/>
      <c r="B36" s="131" t="s">
        <v>13</v>
      </c>
      <c r="C36" s="202"/>
      <c r="E36" s="138"/>
      <c r="G36" s="74"/>
      <c r="H36" s="35"/>
      <c r="I36" s="70">
        <v>432</v>
      </c>
      <c r="J36" s="37"/>
      <c r="K36" s="1">
        <v>432</v>
      </c>
      <c r="L36" s="37"/>
      <c r="M36" s="70">
        <v>0</v>
      </c>
      <c r="N36" s="203"/>
      <c r="O36" s="1">
        <v>0</v>
      </c>
      <c r="Q36" s="137"/>
      <c r="S36" s="137"/>
    </row>
    <row r="37" spans="1:20">
      <c r="A37" s="194"/>
      <c r="B37" s="131" t="s">
        <v>126</v>
      </c>
      <c r="C37" s="202"/>
      <c r="E37" s="138"/>
      <c r="G37" s="74"/>
      <c r="H37" s="35"/>
      <c r="I37" s="1"/>
      <c r="J37" s="37"/>
      <c r="K37" s="4"/>
      <c r="L37" s="37"/>
      <c r="M37" s="1"/>
      <c r="N37" s="203"/>
      <c r="O37" s="4"/>
      <c r="Q37" s="137"/>
      <c r="S37" s="137"/>
    </row>
    <row r="38" spans="1:20">
      <c r="C38" s="131" t="s">
        <v>106</v>
      </c>
      <c r="D38" s="131" t="s">
        <v>108</v>
      </c>
      <c r="G38" s="74">
        <v>9</v>
      </c>
      <c r="H38" s="35"/>
      <c r="I38" s="1">
        <v>7322</v>
      </c>
      <c r="J38" s="37"/>
      <c r="K38" s="1">
        <v>8045</v>
      </c>
      <c r="L38" s="37"/>
      <c r="M38" s="1">
        <v>6593</v>
      </c>
      <c r="N38" s="203"/>
      <c r="O38" s="1">
        <v>7234</v>
      </c>
      <c r="Q38" s="137"/>
      <c r="S38" s="137"/>
    </row>
    <row r="39" spans="1:20">
      <c r="B39" s="131" t="s">
        <v>146</v>
      </c>
      <c r="C39" s="202"/>
      <c r="G39" s="74"/>
      <c r="H39" s="36"/>
      <c r="I39" s="70">
        <v>4101</v>
      </c>
      <c r="J39" s="34"/>
      <c r="K39" s="1">
        <v>4064</v>
      </c>
      <c r="L39" s="37"/>
      <c r="M39" s="70">
        <v>0</v>
      </c>
      <c r="N39" s="203"/>
      <c r="O39" s="1">
        <v>0</v>
      </c>
      <c r="Q39" s="165"/>
      <c r="R39" s="137"/>
      <c r="S39" s="137"/>
    </row>
    <row r="40" spans="1:20">
      <c r="B40" s="131" t="s">
        <v>15</v>
      </c>
      <c r="C40" s="202"/>
      <c r="G40" s="74">
        <v>10</v>
      </c>
      <c r="H40" s="36"/>
      <c r="I40" s="1">
        <v>1504594</v>
      </c>
      <c r="J40" s="37"/>
      <c r="K40" s="1">
        <v>5059</v>
      </c>
      <c r="L40" s="37"/>
      <c r="M40" s="1">
        <v>1504020</v>
      </c>
      <c r="N40" s="203"/>
      <c r="O40" s="1">
        <v>4094</v>
      </c>
      <c r="Q40" s="137"/>
      <c r="R40" s="137"/>
      <c r="S40" s="137"/>
    </row>
    <row r="41" spans="1:20">
      <c r="A41" s="139"/>
      <c r="C41" s="194" t="s">
        <v>16</v>
      </c>
      <c r="D41" s="125"/>
      <c r="H41" s="206"/>
      <c r="I41" s="42">
        <f>SUM(I28:I40)</f>
        <v>1773303</v>
      </c>
      <c r="J41" s="207"/>
      <c r="K41" s="42">
        <f>SUM(K28:K40)</f>
        <v>372861</v>
      </c>
      <c r="L41" s="207"/>
      <c r="M41" s="42">
        <f>SUM(M28:M40)</f>
        <v>1946070</v>
      </c>
      <c r="N41" s="2"/>
      <c r="O41" s="42">
        <f>SUM(O28:O40)</f>
        <v>532349</v>
      </c>
      <c r="Q41" s="137"/>
      <c r="R41" s="137"/>
      <c r="S41" s="137"/>
    </row>
    <row r="42" spans="1:20" ht="21.75" thickBot="1">
      <c r="A42" s="139"/>
      <c r="D42" s="194" t="s">
        <v>17</v>
      </c>
      <c r="G42" s="208"/>
      <c r="H42" s="208"/>
      <c r="I42" s="9">
        <f>+I25+I41</f>
        <v>3667074</v>
      </c>
      <c r="J42" s="45"/>
      <c r="K42" s="43">
        <f>+K25+K41</f>
        <v>3917907</v>
      </c>
      <c r="L42" s="45"/>
      <c r="M42" s="218">
        <f>+M25+M41</f>
        <v>3666053</v>
      </c>
      <c r="N42" s="44"/>
      <c r="O42" s="43">
        <f>+O25+O41</f>
        <v>3908335</v>
      </c>
      <c r="R42" s="137"/>
      <c r="S42" s="137"/>
    </row>
    <row r="43" spans="1:20" ht="21.75" thickTop="1">
      <c r="A43" s="139" t="s">
        <v>18</v>
      </c>
      <c r="B43" s="194"/>
      <c r="G43" s="181"/>
      <c r="H43" s="182"/>
      <c r="I43" s="1"/>
      <c r="J43" s="44"/>
      <c r="K43" s="4"/>
      <c r="L43" s="134"/>
      <c r="M43" s="1"/>
      <c r="N43" s="203"/>
      <c r="O43" s="4"/>
      <c r="P43" s="137"/>
      <c r="Q43" s="137"/>
      <c r="S43" s="137"/>
    </row>
    <row r="44" spans="1:20">
      <c r="A44" s="139" t="s">
        <v>19</v>
      </c>
      <c r="B44" s="194"/>
      <c r="G44" s="181"/>
      <c r="H44" s="182"/>
      <c r="I44" s="4"/>
      <c r="J44" s="44"/>
      <c r="K44" s="4"/>
      <c r="L44" s="134"/>
      <c r="M44" s="4"/>
      <c r="N44" s="203"/>
      <c r="O44" s="4"/>
      <c r="P44" s="137"/>
      <c r="Q44" s="137"/>
      <c r="S44" s="137"/>
    </row>
    <row r="45" spans="1:20">
      <c r="B45" s="125" t="s">
        <v>157</v>
      </c>
      <c r="G45" s="126"/>
      <c r="H45" s="136"/>
      <c r="I45" s="1"/>
      <c r="J45" s="44"/>
      <c r="K45" s="4"/>
      <c r="L45" s="134"/>
      <c r="N45" s="2"/>
      <c r="O45" s="4"/>
      <c r="S45" s="137"/>
    </row>
    <row r="46" spans="1:20">
      <c r="B46" s="125"/>
      <c r="C46" s="131" t="s">
        <v>158</v>
      </c>
      <c r="G46" s="126"/>
      <c r="H46" s="136"/>
      <c r="I46" s="47">
        <v>249027</v>
      </c>
      <c r="J46" s="44"/>
      <c r="K46" s="1">
        <v>345080</v>
      </c>
      <c r="L46" s="134"/>
      <c r="M46" s="47">
        <v>243964</v>
      </c>
      <c r="N46" s="2"/>
      <c r="O46" s="1">
        <v>340103</v>
      </c>
      <c r="Q46" s="137"/>
      <c r="R46" s="137"/>
      <c r="S46" s="137"/>
    </row>
    <row r="47" spans="1:20">
      <c r="B47" s="125" t="s">
        <v>20</v>
      </c>
      <c r="G47" s="126"/>
      <c r="H47" s="136"/>
      <c r="I47" s="47">
        <v>488615</v>
      </c>
      <c r="J47" s="44"/>
      <c r="K47" s="1">
        <v>468687</v>
      </c>
      <c r="L47" s="134"/>
      <c r="M47" s="47">
        <v>348838</v>
      </c>
      <c r="N47" s="2"/>
      <c r="O47" s="1">
        <v>321479</v>
      </c>
      <c r="Q47" s="137"/>
      <c r="R47" s="135"/>
      <c r="S47" s="137"/>
    </row>
    <row r="48" spans="1:20">
      <c r="B48" s="125" t="s">
        <v>109</v>
      </c>
      <c r="C48" s="202"/>
      <c r="D48" s="209"/>
      <c r="E48" s="140"/>
      <c r="F48" s="140"/>
      <c r="G48" s="126"/>
      <c r="H48" s="136"/>
      <c r="I48" s="47"/>
      <c r="J48" s="44"/>
      <c r="K48" s="1"/>
      <c r="L48" s="134"/>
      <c r="N48" s="2"/>
      <c r="O48" s="47"/>
      <c r="R48" s="34"/>
      <c r="S48" s="137"/>
      <c r="T48" s="8"/>
    </row>
    <row r="49" spans="1:23">
      <c r="C49" s="202" t="s">
        <v>110</v>
      </c>
      <c r="G49" s="126"/>
      <c r="H49" s="182"/>
      <c r="I49" s="47">
        <v>21460</v>
      </c>
      <c r="J49" s="44"/>
      <c r="K49" s="1">
        <v>21587</v>
      </c>
      <c r="L49" s="134"/>
      <c r="M49" s="47">
        <v>22272</v>
      </c>
      <c r="N49" s="2"/>
      <c r="O49" s="1">
        <v>22371</v>
      </c>
      <c r="R49" s="8"/>
      <c r="S49" s="137"/>
      <c r="T49" s="8"/>
    </row>
    <row r="50" spans="1:23">
      <c r="B50" s="131" t="s">
        <v>159</v>
      </c>
      <c r="G50" s="126"/>
      <c r="H50" s="182"/>
      <c r="I50" s="47"/>
      <c r="J50" s="44"/>
      <c r="K50" s="4"/>
      <c r="L50" s="134"/>
      <c r="N50" s="2"/>
      <c r="O50" s="4"/>
      <c r="R50" s="137"/>
      <c r="S50" s="137"/>
    </row>
    <row r="51" spans="1:23">
      <c r="C51" s="131" t="s">
        <v>110</v>
      </c>
      <c r="G51" s="126"/>
      <c r="H51" s="182"/>
      <c r="I51" s="47"/>
      <c r="J51" s="44"/>
      <c r="K51" s="4"/>
      <c r="L51" s="134"/>
      <c r="N51" s="2"/>
      <c r="O51" s="4"/>
      <c r="R51" s="210"/>
      <c r="S51" s="137"/>
    </row>
    <row r="52" spans="1:23">
      <c r="C52" s="202" t="s">
        <v>106</v>
      </c>
      <c r="D52" s="131" t="s">
        <v>144</v>
      </c>
      <c r="G52" s="126">
        <v>12</v>
      </c>
      <c r="H52" s="182"/>
      <c r="I52" s="47">
        <v>905020</v>
      </c>
      <c r="J52" s="44"/>
      <c r="K52" s="41">
        <v>40961</v>
      </c>
      <c r="L52" s="276"/>
      <c r="M52" s="47">
        <v>858350</v>
      </c>
      <c r="N52" s="2"/>
      <c r="O52" s="41">
        <v>35519</v>
      </c>
      <c r="Q52" s="275"/>
      <c r="R52" s="275"/>
      <c r="S52" s="137"/>
      <c r="U52" s="137"/>
      <c r="V52" s="137"/>
    </row>
    <row r="53" spans="1:23">
      <c r="C53" s="202" t="s">
        <v>106</v>
      </c>
      <c r="D53" s="131" t="s">
        <v>176</v>
      </c>
      <c r="G53" s="126">
        <v>11</v>
      </c>
      <c r="H53" s="182"/>
      <c r="I53" s="47">
        <v>223963</v>
      </c>
      <c r="J53" s="44"/>
      <c r="K53" s="41">
        <v>222874</v>
      </c>
      <c r="L53" s="276"/>
      <c r="M53" s="47">
        <v>223963</v>
      </c>
      <c r="N53" s="2"/>
      <c r="O53" s="41">
        <v>222874</v>
      </c>
      <c r="S53" s="137"/>
    </row>
    <row r="54" spans="1:23">
      <c r="B54" s="131" t="s">
        <v>86</v>
      </c>
      <c r="C54" s="202"/>
      <c r="G54" s="74">
        <v>2.1</v>
      </c>
      <c r="H54" s="182"/>
      <c r="I54" s="246">
        <v>69510</v>
      </c>
      <c r="J54" s="44"/>
      <c r="K54" s="1">
        <v>69510</v>
      </c>
      <c r="L54" s="276"/>
      <c r="M54" s="1">
        <v>88446</v>
      </c>
      <c r="N54" s="2"/>
      <c r="O54" s="1">
        <v>121446</v>
      </c>
      <c r="P54" s="137"/>
      <c r="Q54" s="137"/>
      <c r="S54" s="137"/>
    </row>
    <row r="55" spans="1:23">
      <c r="B55" s="131" t="s">
        <v>87</v>
      </c>
      <c r="C55" s="202"/>
      <c r="E55" s="140"/>
      <c r="F55" s="140"/>
      <c r="G55" s="126">
        <v>13</v>
      </c>
      <c r="H55" s="136"/>
      <c r="I55" s="47">
        <v>412</v>
      </c>
      <c r="J55" s="44"/>
      <c r="K55" s="41">
        <v>412</v>
      </c>
      <c r="L55" s="276"/>
      <c r="M55" s="47">
        <v>0</v>
      </c>
      <c r="N55" s="2"/>
      <c r="O55" s="1">
        <v>0</v>
      </c>
      <c r="P55" s="137"/>
      <c r="S55" s="137"/>
    </row>
    <row r="56" spans="1:23">
      <c r="B56" s="125" t="s">
        <v>187</v>
      </c>
      <c r="C56" s="202"/>
      <c r="G56" s="126"/>
      <c r="H56" s="136"/>
      <c r="I56" s="47">
        <v>2156</v>
      </c>
      <c r="J56" s="44"/>
      <c r="K56" s="1">
        <v>3215</v>
      </c>
      <c r="L56" s="276"/>
      <c r="M56" s="70">
        <v>0</v>
      </c>
      <c r="N56" s="2"/>
      <c r="O56" s="1">
        <v>0</v>
      </c>
      <c r="P56" s="137"/>
      <c r="S56" s="137"/>
    </row>
    <row r="57" spans="1:23">
      <c r="B57" s="125" t="s">
        <v>211</v>
      </c>
      <c r="C57" s="202"/>
      <c r="G57" s="126"/>
      <c r="H57" s="136"/>
      <c r="I57" s="47">
        <v>1836</v>
      </c>
      <c r="J57" s="44"/>
      <c r="K57" s="1">
        <v>1836</v>
      </c>
      <c r="L57" s="276"/>
      <c r="M57" s="47">
        <v>1836</v>
      </c>
      <c r="N57" s="2"/>
      <c r="O57" s="1">
        <v>1836</v>
      </c>
      <c r="P57" s="137"/>
      <c r="S57" s="137"/>
    </row>
    <row r="58" spans="1:23">
      <c r="B58" s="125" t="s">
        <v>193</v>
      </c>
      <c r="C58" s="202"/>
      <c r="G58" s="126"/>
      <c r="H58" s="136"/>
      <c r="I58" s="47">
        <v>7051</v>
      </c>
      <c r="J58" s="44"/>
      <c r="K58" s="1">
        <v>4607</v>
      </c>
      <c r="L58" s="276"/>
      <c r="M58" s="47">
        <v>3714</v>
      </c>
      <c r="N58" s="2"/>
      <c r="O58" s="1">
        <v>2242</v>
      </c>
      <c r="P58" s="137"/>
      <c r="Q58" s="137"/>
      <c r="R58" s="137"/>
      <c r="S58" s="137"/>
    </row>
    <row r="59" spans="1:23" s="135" customFormat="1">
      <c r="A59" s="140"/>
      <c r="B59" s="140" t="s">
        <v>21</v>
      </c>
      <c r="C59" s="139"/>
      <c r="G59" s="126"/>
      <c r="H59" s="211"/>
      <c r="I59" s="47"/>
      <c r="J59" s="44"/>
      <c r="K59" s="1"/>
      <c r="L59" s="276"/>
      <c r="M59" s="47"/>
      <c r="N59" s="2"/>
      <c r="O59" s="4"/>
      <c r="S59" s="137"/>
    </row>
    <row r="60" spans="1:23">
      <c r="A60" s="139"/>
      <c r="C60" s="131" t="s">
        <v>106</v>
      </c>
      <c r="D60" s="131" t="s">
        <v>111</v>
      </c>
      <c r="F60" s="137"/>
      <c r="G60" s="126"/>
      <c r="H60" s="136"/>
      <c r="I60" s="47">
        <v>23929</v>
      </c>
      <c r="J60" s="44"/>
      <c r="K60" s="32">
        <v>23929</v>
      </c>
      <c r="L60" s="276"/>
      <c r="M60" s="1">
        <v>11619</v>
      </c>
      <c r="N60" s="2"/>
      <c r="O60" s="1">
        <v>11619</v>
      </c>
      <c r="S60" s="137"/>
    </row>
    <row r="61" spans="1:23">
      <c r="A61" s="139"/>
      <c r="B61" s="125" t="s">
        <v>163</v>
      </c>
      <c r="F61" s="137"/>
      <c r="G61" s="126"/>
      <c r="H61" s="136"/>
      <c r="I61" s="47">
        <v>185</v>
      </c>
      <c r="J61" s="44"/>
      <c r="K61" s="32">
        <v>185</v>
      </c>
      <c r="L61" s="276"/>
      <c r="M61" s="70">
        <v>0</v>
      </c>
      <c r="N61" s="2"/>
      <c r="O61" s="1">
        <v>0</v>
      </c>
      <c r="S61" s="137"/>
    </row>
    <row r="62" spans="1:23">
      <c r="C62" s="135" t="s">
        <v>22</v>
      </c>
      <c r="G62" s="126"/>
      <c r="H62" s="136"/>
      <c r="I62" s="42">
        <f>SUM(I45:I61)</f>
        <v>1993164</v>
      </c>
      <c r="J62" s="277"/>
      <c r="K62" s="42">
        <f>SUM(K45:K61)</f>
        <v>1202883</v>
      </c>
      <c r="L62" s="277"/>
      <c r="M62" s="42">
        <f>SUM(M45:M61)</f>
        <v>1803002</v>
      </c>
      <c r="N62" s="2"/>
      <c r="O62" s="42">
        <f>SUM(O45:O61)</f>
        <v>1079489</v>
      </c>
      <c r="S62" s="137"/>
    </row>
    <row r="63" spans="1:23">
      <c r="A63" s="194" t="s">
        <v>23</v>
      </c>
      <c r="C63" s="125"/>
      <c r="G63" s="126"/>
      <c r="H63" s="136"/>
      <c r="I63" s="1"/>
      <c r="J63" s="276"/>
      <c r="K63" s="4"/>
      <c r="L63" s="276"/>
      <c r="M63" s="1"/>
      <c r="N63" s="2"/>
      <c r="O63" s="4"/>
      <c r="S63" s="137"/>
    </row>
    <row r="64" spans="1:23">
      <c r="B64" s="209" t="s">
        <v>116</v>
      </c>
      <c r="C64" s="140"/>
      <c r="D64" s="140"/>
      <c r="E64" s="140"/>
      <c r="F64" s="140"/>
      <c r="G64" s="126">
        <v>12</v>
      </c>
      <c r="H64" s="136"/>
      <c r="I64" s="47">
        <v>8872</v>
      </c>
      <c r="J64" s="276"/>
      <c r="K64" s="1">
        <v>880738</v>
      </c>
      <c r="L64" s="276"/>
      <c r="M64" s="47">
        <v>599</v>
      </c>
      <c r="N64" s="2"/>
      <c r="O64" s="156">
        <v>831202</v>
      </c>
      <c r="Q64" s="137"/>
      <c r="S64" s="137"/>
      <c r="U64" s="137"/>
      <c r="W64" s="137"/>
    </row>
    <row r="65" spans="1:19">
      <c r="B65" s="279" t="s">
        <v>102</v>
      </c>
      <c r="C65" s="279"/>
      <c r="D65" s="279"/>
      <c r="E65" s="279"/>
      <c r="F65" s="279"/>
      <c r="G65" s="126"/>
      <c r="H65" s="182"/>
      <c r="I65" s="47">
        <v>8658</v>
      </c>
      <c r="J65" s="134"/>
      <c r="K65" s="1">
        <v>15642</v>
      </c>
      <c r="L65" s="134"/>
      <c r="M65" s="47">
        <v>13129</v>
      </c>
      <c r="N65" s="2"/>
      <c r="O65" s="1">
        <v>20527</v>
      </c>
      <c r="S65" s="137"/>
    </row>
    <row r="66" spans="1:19">
      <c r="B66" s="131" t="s">
        <v>24</v>
      </c>
      <c r="C66" s="202"/>
      <c r="E66" s="140"/>
      <c r="F66" s="140"/>
      <c r="G66" s="126"/>
      <c r="H66" s="136"/>
      <c r="I66" s="47">
        <v>22612</v>
      </c>
      <c r="J66" s="134"/>
      <c r="K66" s="1">
        <v>22993</v>
      </c>
      <c r="L66" s="134"/>
      <c r="M66" s="47">
        <v>7769</v>
      </c>
      <c r="N66" s="2"/>
      <c r="O66" s="1">
        <v>7528</v>
      </c>
      <c r="Q66" s="165"/>
      <c r="R66" s="137"/>
      <c r="S66" s="137"/>
    </row>
    <row r="67" spans="1:19">
      <c r="B67" s="183" t="s">
        <v>112</v>
      </c>
      <c r="C67" s="183"/>
      <c r="D67" s="183"/>
      <c r="E67" s="183"/>
      <c r="F67" s="183"/>
      <c r="G67" s="126"/>
      <c r="H67" s="136"/>
      <c r="I67" s="1"/>
      <c r="J67" s="134"/>
      <c r="K67" s="32"/>
      <c r="L67" s="134"/>
      <c r="M67" s="1"/>
      <c r="N67" s="2"/>
      <c r="O67" s="1"/>
      <c r="R67" s="137"/>
      <c r="S67" s="137"/>
    </row>
    <row r="68" spans="1:19">
      <c r="A68" s="140"/>
      <c r="B68" s="140"/>
      <c r="C68" s="140" t="s">
        <v>113</v>
      </c>
      <c r="D68" s="125"/>
      <c r="G68" s="126"/>
      <c r="H68" s="211"/>
      <c r="I68" s="47">
        <v>16521</v>
      </c>
      <c r="J68" s="134"/>
      <c r="K68" s="1">
        <v>15197</v>
      </c>
      <c r="L68" s="134"/>
      <c r="M68" s="47">
        <v>14502</v>
      </c>
      <c r="N68" s="2"/>
      <c r="O68" s="1">
        <v>13390</v>
      </c>
      <c r="Q68" s="165"/>
      <c r="S68" s="137"/>
    </row>
    <row r="69" spans="1:19">
      <c r="A69" s="140"/>
      <c r="B69" s="183" t="s">
        <v>164</v>
      </c>
      <c r="C69" s="140"/>
      <c r="D69" s="125"/>
      <c r="G69" s="126"/>
      <c r="H69" s="211"/>
      <c r="I69" s="47">
        <v>1044</v>
      </c>
      <c r="J69" s="134"/>
      <c r="K69" s="1">
        <v>1044</v>
      </c>
      <c r="L69" s="134"/>
      <c r="M69" s="1">
        <v>1044</v>
      </c>
      <c r="N69" s="2"/>
      <c r="O69" s="1">
        <v>1044</v>
      </c>
      <c r="S69" s="137"/>
    </row>
    <row r="70" spans="1:19" s="135" customFormat="1">
      <c r="A70" s="140"/>
      <c r="B70" s="140" t="s">
        <v>25</v>
      </c>
      <c r="C70" s="140"/>
      <c r="D70" s="140"/>
      <c r="E70" s="125"/>
      <c r="F70" s="125"/>
      <c r="G70" s="126"/>
      <c r="H70" s="211"/>
      <c r="I70" s="1"/>
      <c r="J70" s="134"/>
      <c r="K70" s="206"/>
      <c r="L70" s="134"/>
      <c r="M70" s="1"/>
      <c r="N70" s="2"/>
      <c r="O70" s="206"/>
      <c r="S70" s="137"/>
    </row>
    <row r="71" spans="1:19" s="135" customFormat="1">
      <c r="A71" s="139"/>
      <c r="B71" s="131"/>
      <c r="C71" s="131" t="s">
        <v>106</v>
      </c>
      <c r="D71" s="131" t="s">
        <v>111</v>
      </c>
      <c r="E71" s="125"/>
      <c r="F71" s="125"/>
      <c r="G71" s="126"/>
      <c r="H71" s="136"/>
      <c r="I71" s="32">
        <v>65223</v>
      </c>
      <c r="J71" s="134"/>
      <c r="K71" s="32">
        <v>65223</v>
      </c>
      <c r="L71" s="134"/>
      <c r="M71" s="1">
        <v>31670</v>
      </c>
      <c r="N71" s="2"/>
      <c r="O71" s="1">
        <v>31670</v>
      </c>
      <c r="S71" s="137"/>
    </row>
    <row r="72" spans="1:19">
      <c r="B72" s="131" t="s">
        <v>26</v>
      </c>
      <c r="G72" s="126"/>
      <c r="H72" s="136"/>
      <c r="I72" s="1">
        <v>563</v>
      </c>
      <c r="J72" s="134"/>
      <c r="K72" s="157">
        <v>563</v>
      </c>
      <c r="L72" s="134"/>
      <c r="M72" s="1">
        <v>247</v>
      </c>
      <c r="N72" s="2"/>
      <c r="O72" s="1">
        <v>247</v>
      </c>
      <c r="P72" s="137"/>
      <c r="Q72" s="137"/>
      <c r="S72" s="137"/>
    </row>
    <row r="73" spans="1:19">
      <c r="B73" s="125"/>
      <c r="C73" s="194" t="s">
        <v>27</v>
      </c>
      <c r="G73" s="126"/>
      <c r="I73" s="42">
        <f>SUM(I64:I72)</f>
        <v>123493</v>
      </c>
      <c r="J73" s="207"/>
      <c r="K73" s="42">
        <f>SUM(K64:K72)</f>
        <v>1001400</v>
      </c>
      <c r="L73" s="207"/>
      <c r="M73" s="42">
        <f>SUM(M64:M72)</f>
        <v>68960</v>
      </c>
      <c r="N73" s="2"/>
      <c r="O73" s="42">
        <f>SUM(O64:O72)</f>
        <v>905608</v>
      </c>
      <c r="S73" s="137"/>
    </row>
    <row r="74" spans="1:19" ht="21.75" thickBot="1">
      <c r="B74" s="125"/>
      <c r="D74" s="135" t="s">
        <v>28</v>
      </c>
      <c r="G74" s="126"/>
      <c r="I74" s="9">
        <f>+I62+I73</f>
        <v>2116657</v>
      </c>
      <c r="J74" s="45"/>
      <c r="K74" s="43">
        <f>+K62+K73</f>
        <v>2204283</v>
      </c>
      <c r="L74" s="45"/>
      <c r="M74" s="218">
        <f>+M62+M73</f>
        <v>1871962</v>
      </c>
      <c r="N74" s="44">
        <v>0</v>
      </c>
      <c r="O74" s="43">
        <f>+O62+O73</f>
        <v>1985097</v>
      </c>
      <c r="S74" s="137"/>
    </row>
    <row r="75" spans="1:19" ht="21.75" thickTop="1">
      <c r="B75" s="125"/>
      <c r="D75" s="125"/>
      <c r="G75" s="126"/>
      <c r="I75" s="125"/>
      <c r="J75" s="46"/>
      <c r="K75" s="152"/>
      <c r="L75" s="135"/>
      <c r="M75" s="125"/>
      <c r="N75" s="46"/>
      <c r="O75" s="152"/>
      <c r="S75" s="137"/>
    </row>
    <row r="76" spans="1:19">
      <c r="A76" s="51" t="s">
        <v>29</v>
      </c>
      <c r="B76" s="135"/>
      <c r="C76" s="51"/>
      <c r="D76" s="50"/>
      <c r="E76" s="7"/>
      <c r="F76" s="7"/>
      <c r="G76" s="126"/>
      <c r="H76" s="7"/>
      <c r="I76" s="5"/>
      <c r="J76" s="44"/>
      <c r="K76" s="6"/>
      <c r="L76" s="44"/>
      <c r="M76" s="5"/>
      <c r="N76" s="44"/>
      <c r="O76" s="12"/>
      <c r="S76" s="137"/>
    </row>
    <row r="77" spans="1:19">
      <c r="A77" s="51"/>
      <c r="B77" s="135" t="s">
        <v>30</v>
      </c>
      <c r="C77" s="51"/>
      <c r="E77" s="7"/>
      <c r="F77" s="7"/>
      <c r="G77" s="126"/>
      <c r="H77" s="7"/>
      <c r="I77" s="1"/>
      <c r="J77" s="44"/>
      <c r="K77" s="3"/>
      <c r="L77" s="44"/>
      <c r="M77" s="1"/>
      <c r="N77" s="44"/>
      <c r="O77" s="4"/>
      <c r="S77" s="137"/>
    </row>
    <row r="78" spans="1:19">
      <c r="A78" s="50"/>
      <c r="B78" s="125"/>
      <c r="C78" s="51" t="s">
        <v>31</v>
      </c>
      <c r="E78" s="7"/>
      <c r="F78" s="7"/>
      <c r="G78" s="126">
        <v>14</v>
      </c>
      <c r="H78" s="7"/>
      <c r="I78" s="34"/>
      <c r="J78" s="44"/>
      <c r="K78" s="4"/>
      <c r="L78" s="44"/>
      <c r="M78" s="125"/>
      <c r="N78" s="44"/>
      <c r="O78" s="3"/>
      <c r="S78" s="137"/>
    </row>
    <row r="79" spans="1:19">
      <c r="A79" s="50"/>
      <c r="B79" s="50"/>
      <c r="C79" s="50"/>
      <c r="D79" s="140" t="s">
        <v>184</v>
      </c>
      <c r="E79" s="7"/>
      <c r="F79" s="7"/>
      <c r="G79" s="126"/>
      <c r="H79" s="7"/>
      <c r="I79" s="125"/>
      <c r="K79" s="125"/>
      <c r="M79" s="125"/>
      <c r="N79" s="48"/>
      <c r="O79" s="49"/>
      <c r="S79" s="137"/>
    </row>
    <row r="80" spans="1:19" ht="21.75" thickBot="1">
      <c r="A80" s="50"/>
      <c r="B80" s="50"/>
      <c r="C80" s="50"/>
      <c r="D80" s="140"/>
      <c r="E80" s="7" t="s">
        <v>151</v>
      </c>
      <c r="F80" s="7"/>
      <c r="G80" s="126"/>
      <c r="H80" s="7"/>
      <c r="I80" s="219">
        <v>2840529</v>
      </c>
      <c r="J80" s="48"/>
      <c r="K80" s="128">
        <v>2840529</v>
      </c>
      <c r="M80" s="219">
        <v>2840529</v>
      </c>
      <c r="N80" s="48"/>
      <c r="O80" s="128">
        <v>2840529</v>
      </c>
      <c r="S80" s="137"/>
    </row>
    <row r="81" spans="1:19" ht="21.75" thickTop="1">
      <c r="A81" s="50"/>
      <c r="B81" s="50"/>
      <c r="C81" s="51" t="s">
        <v>32</v>
      </c>
      <c r="D81" s="161"/>
      <c r="E81" s="162"/>
      <c r="F81" s="162"/>
      <c r="G81" s="126"/>
      <c r="H81" s="50"/>
      <c r="I81" s="1"/>
      <c r="J81" s="44"/>
      <c r="K81" s="3"/>
      <c r="L81" s="44"/>
      <c r="M81" s="5"/>
      <c r="N81" s="44"/>
      <c r="O81" s="12"/>
      <c r="S81" s="137"/>
    </row>
    <row r="82" spans="1:19">
      <c r="A82" s="50"/>
      <c r="B82" s="50"/>
      <c r="C82" s="51"/>
      <c r="D82" s="50" t="s">
        <v>183</v>
      </c>
      <c r="E82" s="162"/>
      <c r="F82" s="162"/>
      <c r="G82" s="126"/>
      <c r="H82" s="50"/>
      <c r="I82" s="1"/>
      <c r="J82" s="44"/>
      <c r="K82" s="3"/>
      <c r="L82" s="44"/>
      <c r="M82" s="5"/>
      <c r="N82" s="44"/>
      <c r="O82" s="12"/>
      <c r="P82" s="132"/>
      <c r="Q82" s="34"/>
      <c r="S82" s="137"/>
    </row>
    <row r="83" spans="1:19">
      <c r="A83" s="50"/>
      <c r="B83" s="50"/>
      <c r="C83" s="50"/>
      <c r="D83" s="50"/>
      <c r="E83" s="90" t="s">
        <v>151</v>
      </c>
      <c r="F83" s="162"/>
      <c r="G83" s="126"/>
      <c r="H83" s="182"/>
      <c r="I83" s="1">
        <f>'EC Consol'!E14</f>
        <v>1986091</v>
      </c>
      <c r="J83" s="44"/>
      <c r="K83" s="169">
        <v>1986091</v>
      </c>
      <c r="L83" s="44"/>
      <c r="M83" s="233">
        <f>'EC Separate'!E14</f>
        <v>1986091</v>
      </c>
      <c r="N83" s="44"/>
      <c r="O83" s="116">
        <f>'EC Separate'!E12</f>
        <v>1986091</v>
      </c>
      <c r="S83" s="137"/>
    </row>
    <row r="84" spans="1:19">
      <c r="A84" s="50"/>
      <c r="B84" s="50" t="s">
        <v>33</v>
      </c>
      <c r="C84" s="50"/>
      <c r="D84" s="50"/>
      <c r="E84" s="7"/>
      <c r="F84" s="7"/>
      <c r="G84" s="126"/>
      <c r="H84" s="52"/>
      <c r="I84" s="5">
        <f>'EC Consol'!G14</f>
        <v>1215168</v>
      </c>
      <c r="J84" s="44"/>
      <c r="K84" s="12">
        <v>1215168</v>
      </c>
      <c r="L84" s="44"/>
      <c r="M84" s="233">
        <f>'EC Separate'!G14</f>
        <v>1215168</v>
      </c>
      <c r="N84" s="44"/>
      <c r="O84" s="6">
        <v>1215168</v>
      </c>
      <c r="S84" s="137"/>
    </row>
    <row r="85" spans="1:19">
      <c r="A85" s="140"/>
      <c r="B85" s="50" t="s">
        <v>34</v>
      </c>
      <c r="C85" s="50"/>
      <c r="D85" s="140"/>
      <c r="E85" s="7"/>
      <c r="F85" s="7"/>
      <c r="G85" s="126"/>
      <c r="H85" s="10"/>
      <c r="I85" s="5"/>
      <c r="J85" s="44"/>
      <c r="K85" s="12"/>
      <c r="L85" s="44"/>
      <c r="M85" s="233"/>
      <c r="N85" s="44"/>
      <c r="O85" s="12"/>
      <c r="S85" s="137"/>
    </row>
    <row r="86" spans="1:19" s="135" customFormat="1">
      <c r="A86" s="140"/>
      <c r="B86" s="209"/>
      <c r="C86" s="212" t="s">
        <v>35</v>
      </c>
      <c r="D86" s="213"/>
      <c r="E86" s="213"/>
      <c r="F86" s="7"/>
      <c r="G86" s="126"/>
      <c r="H86" s="10"/>
      <c r="I86" s="12"/>
      <c r="J86" s="44"/>
      <c r="K86" s="12"/>
      <c r="L86" s="44"/>
      <c r="M86" s="233"/>
      <c r="N86" s="44"/>
      <c r="O86" s="12"/>
      <c r="S86" s="137"/>
    </row>
    <row r="87" spans="1:19" s="135" customFormat="1">
      <c r="A87" s="140"/>
      <c r="B87" s="140"/>
      <c r="C87" s="213"/>
      <c r="D87" s="213" t="s">
        <v>85</v>
      </c>
      <c r="E87" s="213"/>
      <c r="F87" s="7"/>
      <c r="G87" s="126"/>
      <c r="H87" s="10"/>
      <c r="I87" s="5">
        <f>'EC Consol'!I14</f>
        <v>59445</v>
      </c>
      <c r="J87" s="44"/>
      <c r="K87" s="6">
        <v>59445</v>
      </c>
      <c r="L87" s="44"/>
      <c r="M87" s="233">
        <f>'EC Separate'!I14</f>
        <v>59445</v>
      </c>
      <c r="N87" s="44"/>
      <c r="O87" s="12">
        <v>59445</v>
      </c>
      <c r="S87" s="137"/>
    </row>
    <row r="88" spans="1:19" s="135" customFormat="1">
      <c r="A88" s="140"/>
      <c r="C88" s="125" t="s">
        <v>36</v>
      </c>
      <c r="D88" s="140"/>
      <c r="E88" s="7"/>
      <c r="F88" s="54"/>
      <c r="G88" s="126"/>
      <c r="H88" s="54"/>
      <c r="I88" s="5">
        <f>'EC Consol'!K14</f>
        <v>-1676431</v>
      </c>
      <c r="J88" s="44"/>
      <c r="K88" s="5">
        <v>-1515345</v>
      </c>
      <c r="L88" s="44"/>
      <c r="M88" s="233">
        <f>'EC Separate'!K14</f>
        <v>-1466613</v>
      </c>
      <c r="N88" s="44"/>
      <c r="O88" s="239">
        <v>-1337466</v>
      </c>
      <c r="P88" s="221"/>
      <c r="S88" s="137"/>
    </row>
    <row r="89" spans="1:19" s="135" customFormat="1">
      <c r="A89" s="131"/>
      <c r="B89" s="131" t="s">
        <v>37</v>
      </c>
      <c r="C89" s="131"/>
      <c r="D89" s="131"/>
      <c r="E89" s="125"/>
      <c r="F89" s="125"/>
      <c r="G89" s="126"/>
      <c r="H89" s="125"/>
      <c r="I89" s="170">
        <f>'EC Consol'!M14</f>
        <v>0</v>
      </c>
      <c r="J89" s="125"/>
      <c r="K89" s="170">
        <f>'EC Consol'!O12</f>
        <v>0</v>
      </c>
      <c r="L89" s="125"/>
      <c r="M89" s="170">
        <v>0</v>
      </c>
      <c r="N89" s="132"/>
      <c r="O89" s="170">
        <v>0</v>
      </c>
      <c r="S89" s="137"/>
    </row>
    <row r="90" spans="1:19">
      <c r="C90" s="131" t="s">
        <v>38</v>
      </c>
      <c r="G90" s="126"/>
      <c r="I90" s="253">
        <f>SUM(I83:I89)</f>
        <v>1584273</v>
      </c>
      <c r="K90" s="171">
        <f>SUM(K83:K89)</f>
        <v>1745359</v>
      </c>
      <c r="M90" s="254">
        <f>SUM(M83:M89)</f>
        <v>1794091</v>
      </c>
      <c r="O90" s="49">
        <f>SUM(O83:O89)</f>
        <v>1923238</v>
      </c>
      <c r="S90" s="137"/>
    </row>
    <row r="91" spans="1:19">
      <c r="B91" s="131" t="s">
        <v>39</v>
      </c>
      <c r="G91" s="126"/>
      <c r="I91" s="234">
        <f>'EC Consol'!S14</f>
        <v>-33856</v>
      </c>
      <c r="K91" s="5">
        <v>-31735</v>
      </c>
      <c r="M91" s="220">
        <v>0</v>
      </c>
      <c r="O91" s="170">
        <v>0</v>
      </c>
      <c r="R91" s="137"/>
      <c r="S91" s="137"/>
    </row>
    <row r="92" spans="1:19">
      <c r="C92" s="131" t="s">
        <v>40</v>
      </c>
      <c r="G92" s="126"/>
      <c r="I92" s="42">
        <f>SUM(I90:I91)</f>
        <v>1550417</v>
      </c>
      <c r="J92" s="207"/>
      <c r="K92" s="42">
        <f>SUM(K90:K91)</f>
        <v>1713624</v>
      </c>
      <c r="L92" s="207"/>
      <c r="M92" s="42">
        <f>SUM(M90:M91)</f>
        <v>1794091</v>
      </c>
      <c r="N92" s="2"/>
      <c r="O92" s="42">
        <f>SUM(O90:O91)</f>
        <v>1923238</v>
      </c>
      <c r="S92" s="137"/>
    </row>
    <row r="93" spans="1:19" ht="21.75" thickBot="1">
      <c r="D93" s="131" t="s">
        <v>41</v>
      </c>
      <c r="G93" s="126"/>
      <c r="I93" s="9">
        <f>+I92+I74</f>
        <v>3667074</v>
      </c>
      <c r="J93" s="45"/>
      <c r="K93" s="43">
        <f>+K92+K74</f>
        <v>3917907</v>
      </c>
      <c r="L93" s="45"/>
      <c r="M93" s="218">
        <f>+M92+M74</f>
        <v>3666053</v>
      </c>
      <c r="N93" s="44"/>
      <c r="O93" s="43">
        <f>+O92+O74</f>
        <v>3908335</v>
      </c>
    </row>
    <row r="94" spans="1:19" ht="21.75" thickTop="1">
      <c r="G94" s="126"/>
    </row>
    <row r="95" spans="1:19">
      <c r="I95" s="55"/>
      <c r="M95" s="55"/>
      <c r="O95" s="55"/>
    </row>
    <row r="96" spans="1:19">
      <c r="I96" s="175">
        <f>I93-I42</f>
        <v>0</v>
      </c>
      <c r="J96" s="175"/>
      <c r="K96" s="175">
        <f>K93-K42</f>
        <v>0</v>
      </c>
      <c r="L96" s="175"/>
      <c r="M96" s="175">
        <f>M93-M42</f>
        <v>0</v>
      </c>
      <c r="N96" s="175"/>
      <c r="O96" s="175">
        <f>O93-O42</f>
        <v>0</v>
      </c>
    </row>
    <row r="97" spans="10:15">
      <c r="J97" s="32"/>
      <c r="K97" s="32"/>
      <c r="L97" s="32"/>
      <c r="M97" s="32"/>
      <c r="N97" s="32"/>
      <c r="O97" s="32"/>
    </row>
  </sheetData>
  <mergeCells count="9">
    <mergeCell ref="B33:F33"/>
    <mergeCell ref="B65:F65"/>
    <mergeCell ref="A1:O1"/>
    <mergeCell ref="A2:O2"/>
    <mergeCell ref="A3:O3"/>
    <mergeCell ref="I5:K5"/>
    <mergeCell ref="M5:O5"/>
    <mergeCell ref="B12:F12"/>
    <mergeCell ref="B32:F32"/>
  </mergeCells>
  <pageMargins left="0.78740157480314965" right="0.39370078740157483" top="0.9055118110236221" bottom="0.39370078740157483" header="0.51181102362204722" footer="0.51181102362204722"/>
  <pageSetup paperSize="9" scale="73" orientation="portrait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42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2233-46C4-4F14-A8AC-4BB13D97E2FC}">
  <dimension ref="A1:W53"/>
  <sheetViews>
    <sheetView tabSelected="1" view="pageBreakPreview" topLeftCell="A29" zoomScale="85" zoomScaleNormal="60" zoomScaleSheetLayoutView="85" workbookViewId="0">
      <selection activeCell="R64" sqref="R64"/>
    </sheetView>
  </sheetViews>
  <sheetFormatPr defaultColWidth="9" defaultRowHeight="21"/>
  <cols>
    <col min="1" max="4" width="2" style="131" customWidth="1"/>
    <col min="5" max="5" width="11.125" style="125" customWidth="1"/>
    <col min="6" max="6" width="20.25" style="125" customWidth="1"/>
    <col min="7" max="7" width="11.25" style="125" customWidth="1"/>
    <col min="8" max="8" width="1.875" style="125" customWidth="1"/>
    <col min="9" max="9" width="14.25" style="7" customWidth="1"/>
    <col min="10" max="10" width="1.875" style="125" customWidth="1"/>
    <col min="11" max="11" width="14.25" style="56" customWidth="1"/>
    <col min="12" max="12" width="1.875" style="125" customWidth="1"/>
    <col min="13" max="13" width="14.25" style="8" customWidth="1"/>
    <col min="14" max="14" width="1.875" style="132" customWidth="1"/>
    <col min="15" max="15" width="14.25" style="47" customWidth="1"/>
    <col min="16" max="19" width="9" style="125"/>
    <col min="20" max="20" width="9.875" style="125" bestFit="1" customWidth="1"/>
    <col min="21" max="21" width="9.125" style="125" bestFit="1" customWidth="1"/>
    <col min="22" max="16384" width="9" style="125"/>
  </cols>
  <sheetData>
    <row r="1" spans="1:23">
      <c r="O1" s="73" t="s">
        <v>134</v>
      </c>
    </row>
    <row r="2" spans="1:23">
      <c r="O2" s="73" t="s">
        <v>136</v>
      </c>
    </row>
    <row r="3" spans="1:23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23">
      <c r="A4" s="281" t="s">
        <v>94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23">
      <c r="A5" s="285" t="s">
        <v>204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23">
      <c r="A6" s="20"/>
      <c r="B6" s="20"/>
      <c r="C6" s="20"/>
      <c r="D6" s="20"/>
      <c r="E6" s="21"/>
      <c r="F6" s="21"/>
      <c r="G6" s="21"/>
      <c r="H6" s="21"/>
      <c r="I6" s="57"/>
      <c r="J6" s="24"/>
      <c r="K6" s="57"/>
      <c r="L6" s="24"/>
      <c r="M6" s="11"/>
      <c r="N6" s="24"/>
      <c r="O6" s="26" t="s">
        <v>132</v>
      </c>
    </row>
    <row r="7" spans="1:23" s="134" customFormat="1">
      <c r="A7" s="27"/>
      <c r="B7" s="27"/>
      <c r="C7" s="27"/>
      <c r="D7" s="27"/>
      <c r="E7" s="28"/>
      <c r="F7" s="28"/>
      <c r="H7" s="28"/>
      <c r="I7" s="286" t="s">
        <v>1</v>
      </c>
      <c r="J7" s="286"/>
      <c r="K7" s="286"/>
      <c r="L7" s="133"/>
      <c r="M7" s="286" t="s">
        <v>83</v>
      </c>
      <c r="N7" s="286"/>
      <c r="O7" s="286"/>
      <c r="Q7" s="125"/>
      <c r="R7" s="125"/>
      <c r="S7" s="125"/>
      <c r="T7" s="125"/>
      <c r="U7" s="125"/>
      <c r="V7" s="125"/>
      <c r="W7" s="125"/>
    </row>
    <row r="8" spans="1:23" s="134" customFormat="1">
      <c r="A8" s="27"/>
      <c r="B8" s="27"/>
      <c r="C8" s="27"/>
      <c r="D8" s="27"/>
      <c r="E8" s="28"/>
      <c r="F8" s="28"/>
      <c r="G8" s="82" t="s">
        <v>2</v>
      </c>
      <c r="H8" s="28"/>
      <c r="I8" s="58" t="s">
        <v>205</v>
      </c>
      <c r="J8" s="31"/>
      <c r="K8" s="58" t="s">
        <v>192</v>
      </c>
      <c r="L8" s="31"/>
      <c r="M8" s="58" t="s">
        <v>205</v>
      </c>
      <c r="N8" s="31"/>
      <c r="O8" s="58" t="s">
        <v>192</v>
      </c>
      <c r="Q8" s="125"/>
      <c r="R8" s="125"/>
      <c r="S8" s="125"/>
      <c r="T8" s="125"/>
      <c r="U8" s="125"/>
      <c r="V8" s="125"/>
      <c r="W8" s="125"/>
    </row>
    <row r="9" spans="1:23">
      <c r="A9" s="50"/>
      <c r="B9" s="50" t="s">
        <v>42</v>
      </c>
      <c r="C9" s="50"/>
      <c r="D9" s="50"/>
      <c r="E9" s="7"/>
      <c r="F9" s="7"/>
      <c r="G9" s="176"/>
      <c r="H9" s="7"/>
      <c r="I9" s="5">
        <v>519397</v>
      </c>
      <c r="J9" s="59"/>
      <c r="K9" s="1">
        <v>1262887</v>
      </c>
      <c r="L9" s="59"/>
      <c r="M9" s="5">
        <v>455122</v>
      </c>
      <c r="N9" s="59"/>
      <c r="O9" s="60">
        <v>1193264</v>
      </c>
    </row>
    <row r="10" spans="1:23">
      <c r="A10" s="50"/>
      <c r="B10" s="50" t="s">
        <v>43</v>
      </c>
      <c r="C10" s="50"/>
      <c r="D10" s="50"/>
      <c r="E10" s="7"/>
      <c r="F10" s="7"/>
      <c r="G10" s="176"/>
      <c r="H10" s="7"/>
      <c r="I10" s="5"/>
      <c r="J10" s="59"/>
      <c r="K10" s="60"/>
      <c r="L10" s="59"/>
      <c r="M10" s="5"/>
      <c r="N10" s="59"/>
      <c r="O10" s="60"/>
    </row>
    <row r="11" spans="1:23">
      <c r="A11" s="50"/>
      <c r="B11" s="125"/>
      <c r="C11" s="50" t="s">
        <v>106</v>
      </c>
      <c r="D11" s="50" t="s">
        <v>114</v>
      </c>
      <c r="E11" s="7"/>
      <c r="F11" s="7"/>
      <c r="G11" s="21"/>
      <c r="H11" s="7"/>
      <c r="I11" s="5">
        <v>2976</v>
      </c>
      <c r="J11" s="44"/>
      <c r="K11" s="1">
        <v>11096</v>
      </c>
      <c r="L11" s="45"/>
      <c r="M11" s="5">
        <v>-319</v>
      </c>
      <c r="N11" s="45"/>
      <c r="O11" s="60">
        <v>6632</v>
      </c>
    </row>
    <row r="12" spans="1:23">
      <c r="A12" s="50"/>
      <c r="B12" s="125"/>
      <c r="C12" s="50" t="s">
        <v>106</v>
      </c>
      <c r="D12" s="50" t="s">
        <v>115</v>
      </c>
      <c r="E12" s="7"/>
      <c r="F12" s="7"/>
      <c r="G12" s="181"/>
      <c r="H12" s="182"/>
      <c r="I12" s="5">
        <v>27139</v>
      </c>
      <c r="J12" s="44"/>
      <c r="K12" s="1">
        <v>3515</v>
      </c>
      <c r="L12" s="45"/>
      <c r="M12" s="5">
        <v>66104</v>
      </c>
      <c r="N12" s="45"/>
      <c r="O12" s="60">
        <v>10534</v>
      </c>
    </row>
    <row r="13" spans="1:23">
      <c r="A13" s="50"/>
      <c r="B13" s="125"/>
      <c r="C13" s="51" t="s">
        <v>44</v>
      </c>
      <c r="D13" s="50"/>
      <c r="E13" s="7"/>
      <c r="F13" s="7"/>
      <c r="I13" s="42">
        <f>SUM(I9:I12)</f>
        <v>549512</v>
      </c>
      <c r="J13" s="54"/>
      <c r="K13" s="53">
        <f>SUM(K9:K12)</f>
        <v>1277498</v>
      </c>
      <c r="L13" s="54"/>
      <c r="M13" s="53">
        <f>SUM(M9:M12)</f>
        <v>520907</v>
      </c>
      <c r="N13" s="54"/>
      <c r="O13" s="53">
        <f>SUM(O9:O12)</f>
        <v>1210430</v>
      </c>
      <c r="P13" s="137"/>
    </row>
    <row r="14" spans="1:23">
      <c r="A14" s="50"/>
      <c r="B14" s="50" t="s">
        <v>45</v>
      </c>
      <c r="C14" s="50"/>
      <c r="D14" s="50"/>
      <c r="E14" s="7"/>
      <c r="F14" s="7"/>
      <c r="G14" s="136"/>
      <c r="I14" s="5">
        <v>-488196</v>
      </c>
      <c r="J14" s="44"/>
      <c r="K14" s="1">
        <v>-1191531</v>
      </c>
      <c r="L14" s="59"/>
      <c r="M14" s="5">
        <v>-431440</v>
      </c>
      <c r="N14" s="44"/>
      <c r="O14" s="60">
        <v>-1135477</v>
      </c>
    </row>
    <row r="15" spans="1:23">
      <c r="A15" s="140"/>
      <c r="B15" s="50" t="s">
        <v>46</v>
      </c>
      <c r="C15" s="50"/>
      <c r="D15" s="50"/>
      <c r="E15" s="7"/>
      <c r="F15" s="7"/>
      <c r="G15" s="136"/>
      <c r="I15" s="5">
        <v>-9872</v>
      </c>
      <c r="J15" s="44"/>
      <c r="K15" s="1">
        <v>-12199</v>
      </c>
      <c r="L15" s="59"/>
      <c r="M15" s="5">
        <v>-9692</v>
      </c>
      <c r="N15" s="44"/>
      <c r="O15" s="60">
        <v>-11926</v>
      </c>
    </row>
    <row r="16" spans="1:23">
      <c r="A16" s="50"/>
      <c r="B16" s="50" t="s">
        <v>47</v>
      </c>
      <c r="C16" s="50"/>
      <c r="D16" s="50"/>
      <c r="E16" s="7"/>
      <c r="F16" s="7"/>
      <c r="G16" s="126"/>
      <c r="I16" s="5">
        <v>-30698</v>
      </c>
      <c r="J16" s="44"/>
      <c r="K16" s="1">
        <v>-34516</v>
      </c>
      <c r="L16" s="59"/>
      <c r="M16" s="5">
        <v>-28997</v>
      </c>
      <c r="N16" s="44"/>
      <c r="O16" s="60">
        <v>-26251</v>
      </c>
    </row>
    <row r="17" spans="1:23">
      <c r="A17" s="50"/>
      <c r="B17" s="50" t="s">
        <v>48</v>
      </c>
      <c r="C17" s="50"/>
      <c r="D17" s="50"/>
      <c r="E17" s="7"/>
      <c r="F17" s="7"/>
      <c r="G17" s="176"/>
      <c r="H17" s="182"/>
      <c r="I17" s="5">
        <v>-28206</v>
      </c>
      <c r="J17" s="44"/>
      <c r="K17" s="1">
        <v>-30016</v>
      </c>
      <c r="L17" s="59"/>
      <c r="M17" s="5">
        <v>-27252</v>
      </c>
      <c r="N17" s="44"/>
      <c r="O17" s="60">
        <v>-28742</v>
      </c>
    </row>
    <row r="18" spans="1:23">
      <c r="A18" s="125"/>
      <c r="B18" s="125"/>
      <c r="C18" s="139" t="s">
        <v>49</v>
      </c>
      <c r="D18" s="50"/>
      <c r="E18" s="7"/>
      <c r="F18" s="7"/>
      <c r="G18" s="136"/>
      <c r="I18" s="42">
        <f>SUM(I14:I17)</f>
        <v>-556972</v>
      </c>
      <c r="J18" s="45"/>
      <c r="K18" s="42">
        <f>SUM(K14:K17)</f>
        <v>-1268262</v>
      </c>
      <c r="L18" s="45"/>
      <c r="M18" s="42">
        <f>SUM(M14:M17)</f>
        <v>-497381</v>
      </c>
      <c r="N18" s="45"/>
      <c r="O18" s="42">
        <f>SUM(O14:O17)</f>
        <v>-1202396</v>
      </c>
    </row>
    <row r="19" spans="1:23">
      <c r="A19" s="125"/>
      <c r="B19" s="125"/>
      <c r="C19" s="139"/>
      <c r="D19" s="50"/>
      <c r="E19" s="7"/>
      <c r="F19" s="7"/>
      <c r="G19" s="136"/>
      <c r="I19" s="61"/>
      <c r="J19" s="45"/>
      <c r="K19" s="61"/>
      <c r="L19" s="45"/>
      <c r="M19" s="61"/>
      <c r="N19" s="45"/>
      <c r="O19" s="61"/>
    </row>
    <row r="20" spans="1:23">
      <c r="A20" s="139" t="s">
        <v>177</v>
      </c>
      <c r="B20" s="50"/>
      <c r="C20" s="50"/>
      <c r="D20" s="50"/>
      <c r="E20" s="50"/>
      <c r="F20" s="7"/>
      <c r="G20" s="136"/>
      <c r="I20" s="62">
        <f>+I13+I18</f>
        <v>-7460</v>
      </c>
      <c r="J20" s="45"/>
      <c r="K20" s="62">
        <f>+K13+K18</f>
        <v>9236</v>
      </c>
      <c r="L20" s="45"/>
      <c r="M20" s="62">
        <f>+M13+M18</f>
        <v>23526</v>
      </c>
      <c r="N20" s="45"/>
      <c r="O20" s="62">
        <f>+O13+O18</f>
        <v>8034</v>
      </c>
    </row>
    <row r="21" spans="1:23">
      <c r="A21" s="50"/>
      <c r="B21" s="50" t="s">
        <v>117</v>
      </c>
      <c r="C21" s="50"/>
      <c r="D21" s="50"/>
      <c r="E21" s="50"/>
      <c r="F21" s="7"/>
      <c r="G21" s="176"/>
      <c r="I21" s="5">
        <v>0</v>
      </c>
      <c r="J21" s="45"/>
      <c r="K21" s="1">
        <v>-352</v>
      </c>
      <c r="L21" s="45"/>
      <c r="M21" s="5">
        <v>0</v>
      </c>
      <c r="N21" s="44"/>
      <c r="O21" s="5">
        <v>0</v>
      </c>
    </row>
    <row r="22" spans="1:23">
      <c r="A22" s="50"/>
      <c r="B22" s="50" t="s">
        <v>178</v>
      </c>
      <c r="C22" s="50"/>
      <c r="D22" s="50"/>
      <c r="E22" s="50"/>
      <c r="F22" s="7"/>
      <c r="G22" s="136"/>
      <c r="I22" s="5"/>
      <c r="J22" s="45"/>
      <c r="K22" s="62"/>
      <c r="L22" s="45"/>
      <c r="M22" s="62"/>
      <c r="N22" s="45"/>
      <c r="O22" s="62"/>
    </row>
    <row r="23" spans="1:23">
      <c r="A23" s="50"/>
      <c r="B23" s="50"/>
      <c r="C23" s="50" t="s">
        <v>179</v>
      </c>
      <c r="D23" s="7"/>
      <c r="E23" s="7"/>
      <c r="F23" s="7"/>
      <c r="G23" s="136"/>
      <c r="I23" s="5">
        <v>-119696</v>
      </c>
      <c r="J23" s="44"/>
      <c r="K23" s="5">
        <v>-134</v>
      </c>
      <c r="L23" s="44"/>
      <c r="M23" s="244">
        <v>-122127</v>
      </c>
      <c r="N23" s="44"/>
      <c r="O23" s="5">
        <v>-18</v>
      </c>
      <c r="R23" s="137"/>
    </row>
    <row r="24" spans="1:23" s="135" customFormat="1">
      <c r="A24" s="139" t="s">
        <v>88</v>
      </c>
      <c r="B24" s="10"/>
      <c r="C24" s="10"/>
      <c r="D24" s="10"/>
      <c r="E24" s="10"/>
      <c r="F24" s="10"/>
      <c r="G24" s="186"/>
      <c r="I24" s="61">
        <f>SUM(I20:I23)</f>
        <v>-127156</v>
      </c>
      <c r="J24" s="45"/>
      <c r="K24" s="61">
        <f>SUM(K20:K23)</f>
        <v>8750</v>
      </c>
      <c r="L24" s="45"/>
      <c r="M24" s="61">
        <f>SUM(M20:M23)</f>
        <v>-98601</v>
      </c>
      <c r="N24" s="45"/>
      <c r="O24" s="61">
        <f>SUM(O20:O23)</f>
        <v>8016</v>
      </c>
      <c r="Q24" s="125"/>
      <c r="R24" s="125"/>
      <c r="S24" s="125"/>
      <c r="T24" s="125"/>
      <c r="U24" s="125"/>
      <c r="V24" s="125"/>
      <c r="W24" s="125"/>
    </row>
    <row r="25" spans="1:23">
      <c r="A25" s="50"/>
      <c r="B25" s="50" t="s">
        <v>92</v>
      </c>
      <c r="C25" s="50"/>
      <c r="D25" s="50"/>
      <c r="E25" s="7"/>
      <c r="F25" s="7"/>
      <c r="G25" s="176"/>
      <c r="H25" s="182"/>
      <c r="I25" s="1">
        <v>-1375</v>
      </c>
      <c r="J25" s="44"/>
      <c r="K25" s="1">
        <v>-3294</v>
      </c>
      <c r="L25" s="44"/>
      <c r="M25" s="1">
        <v>92</v>
      </c>
      <c r="N25" s="44"/>
      <c r="O25" s="1">
        <v>-1577</v>
      </c>
    </row>
    <row r="26" spans="1:23">
      <c r="A26" s="284" t="s">
        <v>129</v>
      </c>
      <c r="B26" s="284"/>
      <c r="C26" s="284"/>
      <c r="D26" s="284"/>
      <c r="E26" s="284"/>
      <c r="F26" s="284"/>
      <c r="G26" s="284"/>
      <c r="H26" s="184"/>
      <c r="I26" s="42">
        <f>SUM(I24:I25)</f>
        <v>-128531</v>
      </c>
      <c r="J26" s="45"/>
      <c r="K26" s="42">
        <f>SUM(K24:K25)</f>
        <v>5456</v>
      </c>
      <c r="L26" s="45"/>
      <c r="M26" s="42">
        <f>SUM(M24:M25)</f>
        <v>-98509</v>
      </c>
      <c r="N26" s="45"/>
      <c r="O26" s="42">
        <f>SUM(O24:O25)</f>
        <v>6439</v>
      </c>
    </row>
    <row r="27" spans="1:23" s="7" customFormat="1">
      <c r="A27" s="139"/>
      <c r="B27" s="50"/>
      <c r="C27" s="50"/>
      <c r="D27" s="50"/>
      <c r="G27" s="10"/>
      <c r="H27" s="10"/>
      <c r="I27" s="45"/>
      <c r="J27" s="45"/>
      <c r="K27" s="62"/>
      <c r="L27" s="45"/>
      <c r="M27" s="62"/>
      <c r="N27" s="45"/>
      <c r="O27" s="62"/>
      <c r="Q27" s="125"/>
    </row>
    <row r="28" spans="1:23" s="7" customFormat="1">
      <c r="A28" s="51" t="s">
        <v>91</v>
      </c>
      <c r="B28" s="50"/>
      <c r="C28" s="50"/>
      <c r="D28" s="50"/>
      <c r="I28" s="44"/>
      <c r="J28" s="44"/>
      <c r="K28" s="5"/>
      <c r="L28" s="44"/>
      <c r="M28" s="5"/>
      <c r="N28" s="44"/>
      <c r="O28" s="5"/>
    </row>
    <row r="29" spans="1:23" s="7" customFormat="1">
      <c r="A29" s="51"/>
      <c r="B29" s="51" t="s">
        <v>165</v>
      </c>
      <c r="C29" s="50"/>
      <c r="D29" s="50"/>
      <c r="I29" s="44"/>
      <c r="J29" s="44"/>
      <c r="K29" s="5"/>
      <c r="L29" s="5"/>
      <c r="M29" s="5"/>
      <c r="N29" s="5"/>
      <c r="O29" s="5"/>
    </row>
    <row r="30" spans="1:23" s="7" customFormat="1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</row>
    <row r="31" spans="1:23" s="7" customFormat="1">
      <c r="A31" s="51"/>
      <c r="B31" s="51"/>
      <c r="C31" s="183" t="s">
        <v>166</v>
      </c>
      <c r="D31" s="50"/>
      <c r="I31" s="44"/>
      <c r="J31" s="44"/>
      <c r="K31" s="5"/>
      <c r="L31" s="44"/>
      <c r="M31" s="5"/>
      <c r="N31" s="44"/>
      <c r="O31" s="5"/>
    </row>
    <row r="32" spans="1:23" s="7" customFormat="1">
      <c r="A32" s="51"/>
      <c r="B32" s="51"/>
      <c r="C32" s="183"/>
      <c r="D32" s="50" t="s">
        <v>167</v>
      </c>
      <c r="I32" s="44"/>
      <c r="J32" s="44"/>
      <c r="K32" s="5"/>
      <c r="L32" s="44"/>
      <c r="M32" s="5"/>
      <c r="N32" s="44"/>
      <c r="O32" s="5"/>
    </row>
    <row r="33" spans="1:15" s="7" customFormat="1">
      <c r="A33" s="51"/>
      <c r="C33" s="183"/>
      <c r="D33" s="50" t="s">
        <v>168</v>
      </c>
      <c r="E33" s="183"/>
      <c r="F33" s="183"/>
      <c r="G33" s="183"/>
      <c r="H33" s="183"/>
      <c r="I33" s="1">
        <v>0</v>
      </c>
      <c r="J33" s="44"/>
      <c r="K33" s="1">
        <v>0</v>
      </c>
      <c r="L33" s="44"/>
      <c r="M33" s="1">
        <v>0</v>
      </c>
      <c r="N33" s="44"/>
      <c r="O33" s="1">
        <v>0</v>
      </c>
    </row>
    <row r="34" spans="1:15" s="7" customFormat="1">
      <c r="A34" s="147" t="s">
        <v>130</v>
      </c>
      <c r="B34" s="50"/>
      <c r="C34" s="50"/>
      <c r="D34" s="50"/>
      <c r="I34" s="83">
        <f>+I33</f>
        <v>0</v>
      </c>
      <c r="J34" s="84"/>
      <c r="K34" s="83">
        <f>+K33</f>
        <v>0</v>
      </c>
      <c r="L34" s="84"/>
      <c r="M34" s="83">
        <f>+M33</f>
        <v>0</v>
      </c>
      <c r="N34" s="84"/>
      <c r="O34" s="83">
        <f>+O33</f>
        <v>0</v>
      </c>
    </row>
    <row r="35" spans="1:15" s="7" customFormat="1" ht="21.75" thickBot="1">
      <c r="A35" s="51" t="s">
        <v>131</v>
      </c>
      <c r="B35" s="50"/>
      <c r="C35" s="50"/>
      <c r="D35" s="50"/>
      <c r="I35" s="85">
        <f>I26+I34</f>
        <v>-128531</v>
      </c>
      <c r="J35" s="81"/>
      <c r="K35" s="85">
        <f>K26+K34</f>
        <v>5456</v>
      </c>
      <c r="L35" s="138"/>
      <c r="M35" s="85">
        <f>M26+M34</f>
        <v>-98509</v>
      </c>
      <c r="N35" s="81"/>
      <c r="O35" s="85">
        <f>O26+O34</f>
        <v>6439</v>
      </c>
    </row>
    <row r="36" spans="1:15" s="7" customFormat="1" ht="21.75" thickTop="1">
      <c r="A36" s="51"/>
      <c r="B36" s="50"/>
      <c r="C36" s="50"/>
      <c r="D36" s="50"/>
      <c r="I36" s="223"/>
      <c r="J36" s="81"/>
      <c r="K36" s="86"/>
      <c r="L36" s="138"/>
      <c r="M36" s="86"/>
      <c r="N36" s="81"/>
      <c r="O36" s="86"/>
    </row>
    <row r="37" spans="1:15" s="7" customFormat="1">
      <c r="A37" s="51"/>
      <c r="B37" s="50"/>
      <c r="C37" s="50"/>
      <c r="D37" s="50"/>
      <c r="I37" s="223"/>
      <c r="J37" s="81"/>
      <c r="K37" s="86"/>
      <c r="L37" s="138"/>
      <c r="M37" s="86"/>
      <c r="N37" s="81"/>
      <c r="O37" s="86"/>
    </row>
    <row r="38" spans="1:15" s="7" customFormat="1">
      <c r="A38" s="139" t="s">
        <v>89</v>
      </c>
      <c r="B38" s="140"/>
      <c r="C38" s="140"/>
      <c r="D38" s="140"/>
      <c r="E38" s="10"/>
      <c r="F38" s="10"/>
      <c r="I38" s="224"/>
      <c r="J38" s="59"/>
      <c r="K38" s="1"/>
      <c r="L38" s="44"/>
      <c r="M38" s="5"/>
      <c r="N38" s="44"/>
      <c r="O38" s="5"/>
    </row>
    <row r="39" spans="1:15" s="7" customFormat="1">
      <c r="A39" s="50"/>
      <c r="B39" s="50" t="s">
        <v>138</v>
      </c>
      <c r="C39" s="50"/>
      <c r="D39" s="50"/>
      <c r="I39" s="87">
        <f>I26-I40</f>
        <v>-127525</v>
      </c>
      <c r="J39" s="44"/>
      <c r="K39" s="87">
        <f>K26-K40</f>
        <v>7323</v>
      </c>
      <c r="L39" s="44"/>
      <c r="M39" s="87">
        <f>M26-M40</f>
        <v>-98509</v>
      </c>
      <c r="N39" s="44"/>
      <c r="O39" s="87">
        <f>O26-O40</f>
        <v>6439</v>
      </c>
    </row>
    <row r="40" spans="1:15" s="7" customFormat="1">
      <c r="A40" s="88"/>
      <c r="B40" s="50" t="s">
        <v>139</v>
      </c>
      <c r="C40" s="50"/>
      <c r="D40" s="50"/>
      <c r="I40" s="1">
        <v>-1006</v>
      </c>
      <c r="J40" s="44"/>
      <c r="K40" s="1">
        <v>-1867</v>
      </c>
      <c r="L40" s="44"/>
      <c r="M40" s="1">
        <v>0</v>
      </c>
      <c r="N40" s="44"/>
      <c r="O40" s="77">
        <v>0</v>
      </c>
    </row>
    <row r="41" spans="1:15" s="7" customFormat="1" ht="21.75" thickBot="1">
      <c r="A41" s="50"/>
      <c r="B41" s="50"/>
      <c r="C41" s="139" t="s">
        <v>51</v>
      </c>
      <c r="D41" s="50"/>
      <c r="I41" s="85">
        <f>SUM(I39:I40)</f>
        <v>-128531</v>
      </c>
      <c r="J41" s="45"/>
      <c r="K41" s="85">
        <f>SUM(K39:K40)</f>
        <v>5456</v>
      </c>
      <c r="L41" s="45"/>
      <c r="M41" s="85">
        <f>SUM(M39:M40)</f>
        <v>-98509</v>
      </c>
      <c r="N41" s="45"/>
      <c r="O41" s="85">
        <f>SUM(O39:O40)</f>
        <v>6439</v>
      </c>
    </row>
    <row r="42" spans="1:15" s="7" customFormat="1" ht="21.75" thickTop="1">
      <c r="A42" s="139" t="s">
        <v>90</v>
      </c>
      <c r="B42" s="140"/>
      <c r="C42" s="140"/>
      <c r="D42" s="140"/>
      <c r="E42" s="10"/>
      <c r="F42" s="10"/>
      <c r="I42" s="224"/>
      <c r="J42" s="44"/>
      <c r="K42" s="1"/>
      <c r="L42" s="59"/>
      <c r="M42" s="59"/>
      <c r="N42" s="59"/>
      <c r="O42" s="1"/>
    </row>
    <row r="43" spans="1:15" s="7" customFormat="1">
      <c r="A43" s="50"/>
      <c r="B43" s="50" t="s">
        <v>138</v>
      </c>
      <c r="C43" s="50"/>
      <c r="D43" s="50"/>
      <c r="I43" s="87">
        <f>I39+I34</f>
        <v>-127525</v>
      </c>
      <c r="J43" s="44"/>
      <c r="K43" s="87">
        <f>K39+K34</f>
        <v>7323</v>
      </c>
      <c r="L43" s="59"/>
      <c r="M43" s="87">
        <f>M39+M34</f>
        <v>-98509</v>
      </c>
      <c r="N43" s="44"/>
      <c r="O43" s="87">
        <f>O39+O34</f>
        <v>6439</v>
      </c>
    </row>
    <row r="44" spans="1:15" s="7" customFormat="1">
      <c r="A44" s="88"/>
      <c r="B44" s="50" t="s">
        <v>139</v>
      </c>
      <c r="D44" s="183"/>
      <c r="I44" s="77">
        <f>I40</f>
        <v>-1006</v>
      </c>
      <c r="J44" s="44"/>
      <c r="K44" s="77">
        <v>-1867</v>
      </c>
      <c r="L44" s="44">
        <v>0</v>
      </c>
      <c r="M44" s="77">
        <v>0</v>
      </c>
      <c r="N44" s="44"/>
      <c r="O44" s="77">
        <v>0</v>
      </c>
    </row>
    <row r="45" spans="1:15" s="7" customFormat="1" ht="21.75" thickBot="1">
      <c r="A45" s="50"/>
      <c r="B45" s="50"/>
      <c r="C45" s="139" t="s">
        <v>51</v>
      </c>
      <c r="D45" s="50"/>
      <c r="I45" s="85">
        <f>SUM(I43:I44)</f>
        <v>-128531</v>
      </c>
      <c r="J45" s="45"/>
      <c r="K45" s="85">
        <f>SUM(K43:K44)</f>
        <v>5456</v>
      </c>
      <c r="L45" s="54"/>
      <c r="M45" s="85">
        <f>SUM(M43:M44)</f>
        <v>-98509</v>
      </c>
      <c r="N45" s="45"/>
      <c r="O45" s="85">
        <f>SUM(O43:O44)</f>
        <v>6439</v>
      </c>
    </row>
    <row r="46" spans="1:15" s="7" customFormat="1" ht="21.75" thickTop="1">
      <c r="A46" s="51"/>
      <c r="B46" s="50"/>
      <c r="C46" s="50"/>
      <c r="D46" s="50"/>
      <c r="I46" s="223"/>
      <c r="J46" s="81"/>
      <c r="K46" s="86"/>
      <c r="L46" s="138"/>
      <c r="M46" s="86"/>
      <c r="N46" s="81"/>
      <c r="O46" s="86"/>
    </row>
    <row r="47" spans="1:15" s="7" customFormat="1">
      <c r="A47" s="146" t="s">
        <v>155</v>
      </c>
      <c r="B47" s="185"/>
      <c r="C47" s="185"/>
      <c r="D47" s="185"/>
      <c r="E47" s="141"/>
      <c r="F47" s="141"/>
      <c r="G47" s="141"/>
      <c r="H47" s="141"/>
      <c r="I47" s="90"/>
      <c r="J47" s="141"/>
      <c r="K47" s="91"/>
      <c r="L47" s="141"/>
      <c r="M47" s="92"/>
      <c r="N47" s="151"/>
      <c r="O47" s="92"/>
    </row>
    <row r="48" spans="1:15" s="7" customFormat="1">
      <c r="A48" s="146" t="s">
        <v>93</v>
      </c>
      <c r="B48" s="185"/>
      <c r="C48" s="185"/>
      <c r="D48" s="185"/>
      <c r="E48" s="141"/>
      <c r="F48" s="141"/>
      <c r="G48" s="141"/>
      <c r="H48" s="141"/>
      <c r="I48" s="90"/>
      <c r="J48" s="141"/>
      <c r="K48" s="91"/>
      <c r="L48" s="141"/>
      <c r="M48" s="92"/>
      <c r="N48" s="151"/>
      <c r="O48" s="92"/>
    </row>
    <row r="49" spans="1:15" s="7" customFormat="1">
      <c r="A49" s="88"/>
      <c r="B49" s="88"/>
      <c r="C49" s="88" t="s">
        <v>154</v>
      </c>
      <c r="D49" s="88"/>
      <c r="E49" s="90"/>
      <c r="F49" s="90"/>
      <c r="G49" s="181">
        <v>15</v>
      </c>
      <c r="H49" s="93"/>
      <c r="I49" s="154">
        <f>I39/19860906</f>
        <v>-6.4200000000000004E-3</v>
      </c>
      <c r="J49" s="95"/>
      <c r="K49" s="154">
        <f>K39/19860906</f>
        <v>3.6999999999999999E-4</v>
      </c>
      <c r="L49" s="173"/>
      <c r="M49" s="154">
        <f>M39/19860906</f>
        <v>-4.96E-3</v>
      </c>
      <c r="N49" s="174"/>
      <c r="O49" s="154">
        <f>O39/19860906</f>
        <v>3.2000000000000003E-4</v>
      </c>
    </row>
    <row r="51" spans="1:15">
      <c r="I51" s="8"/>
      <c r="K51" s="153"/>
    </row>
    <row r="52" spans="1:15">
      <c r="I52" s="154"/>
      <c r="J52" s="155"/>
      <c r="K52" s="154"/>
      <c r="L52" s="95"/>
      <c r="M52" s="94"/>
      <c r="N52" s="96"/>
      <c r="O52" s="94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3" firstPageNumber="4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53"/>
  <sheetViews>
    <sheetView tabSelected="1" view="pageBreakPreview" topLeftCell="A29" zoomScale="85" zoomScaleNormal="115" zoomScaleSheetLayoutView="85" workbookViewId="0">
      <selection activeCell="R64" sqref="R64"/>
    </sheetView>
  </sheetViews>
  <sheetFormatPr defaultColWidth="9" defaultRowHeight="21"/>
  <cols>
    <col min="1" max="4" width="2" style="131" customWidth="1"/>
    <col min="5" max="5" width="11.125" style="125" customWidth="1"/>
    <col min="6" max="6" width="20.25" style="125" customWidth="1"/>
    <col min="7" max="7" width="11.25" style="125" customWidth="1"/>
    <col min="8" max="8" width="1.875" style="125" customWidth="1"/>
    <col min="9" max="9" width="14.25" style="7" customWidth="1"/>
    <col min="10" max="10" width="1.875" style="125" customWidth="1"/>
    <col min="11" max="11" width="14.25" style="56" customWidth="1"/>
    <col min="12" max="12" width="1.875" style="125" customWidth="1"/>
    <col min="13" max="13" width="14.25" style="8" customWidth="1"/>
    <col min="14" max="14" width="1.875" style="132" customWidth="1"/>
    <col min="15" max="15" width="14.25" style="47" customWidth="1"/>
    <col min="16" max="19" width="9" style="125"/>
    <col min="20" max="21" width="10.5" style="125" bestFit="1" customWidth="1"/>
    <col min="22" max="16384" width="9" style="125"/>
  </cols>
  <sheetData>
    <row r="1" spans="1:23">
      <c r="O1" s="73" t="s">
        <v>134</v>
      </c>
    </row>
    <row r="2" spans="1:23">
      <c r="O2" s="73" t="s">
        <v>136</v>
      </c>
    </row>
    <row r="3" spans="1:23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23">
      <c r="A4" s="281" t="s">
        <v>94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23">
      <c r="A5" s="285" t="s">
        <v>203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23">
      <c r="A6" s="20"/>
      <c r="B6" s="20"/>
      <c r="C6" s="20"/>
      <c r="D6" s="20"/>
      <c r="E6" s="21"/>
      <c r="F6" s="21"/>
      <c r="G6" s="21"/>
      <c r="H6" s="21"/>
      <c r="I6" s="57"/>
      <c r="J6" s="24"/>
      <c r="K6" s="57"/>
      <c r="L6" s="24"/>
      <c r="M6" s="11"/>
      <c r="N6" s="24"/>
      <c r="O6" s="26" t="s">
        <v>132</v>
      </c>
    </row>
    <row r="7" spans="1:23" s="134" customFormat="1">
      <c r="A7" s="27"/>
      <c r="B7" s="27"/>
      <c r="C7" s="27"/>
      <c r="D7" s="27"/>
      <c r="E7" s="28"/>
      <c r="F7" s="28"/>
      <c r="H7" s="28"/>
      <c r="I7" s="286" t="s">
        <v>1</v>
      </c>
      <c r="J7" s="286"/>
      <c r="K7" s="286"/>
      <c r="L7" s="133"/>
      <c r="M7" s="286" t="s">
        <v>83</v>
      </c>
      <c r="N7" s="286"/>
      <c r="O7" s="286"/>
      <c r="Q7" s="125"/>
      <c r="R7" s="125"/>
      <c r="S7" s="125"/>
      <c r="T7" s="125"/>
      <c r="U7" s="125"/>
      <c r="V7" s="125"/>
      <c r="W7" s="125"/>
    </row>
    <row r="8" spans="1:23" s="134" customFormat="1">
      <c r="A8" s="27"/>
      <c r="B8" s="27"/>
      <c r="C8" s="27"/>
      <c r="D8" s="27"/>
      <c r="E8" s="28"/>
      <c r="F8" s="28"/>
      <c r="G8" s="82" t="s">
        <v>2</v>
      </c>
      <c r="H8" s="28"/>
      <c r="I8" s="58" t="s">
        <v>205</v>
      </c>
      <c r="J8" s="31"/>
      <c r="K8" s="58" t="s">
        <v>192</v>
      </c>
      <c r="L8" s="31"/>
      <c r="M8" s="58" t="s">
        <v>205</v>
      </c>
      <c r="N8" s="31"/>
      <c r="O8" s="58" t="s">
        <v>192</v>
      </c>
      <c r="Q8" s="125"/>
      <c r="R8" s="125"/>
      <c r="S8" s="125"/>
      <c r="T8" s="125"/>
      <c r="U8" s="125"/>
      <c r="V8" s="125"/>
      <c r="W8" s="125"/>
    </row>
    <row r="9" spans="1:23">
      <c r="A9" s="50"/>
      <c r="B9" s="50" t="s">
        <v>42</v>
      </c>
      <c r="C9" s="50"/>
      <c r="D9" s="50"/>
      <c r="E9" s="7"/>
      <c r="F9" s="7"/>
      <c r="G9" s="176"/>
      <c r="H9" s="7"/>
      <c r="I9" s="5">
        <v>1064828</v>
      </c>
      <c r="J9" s="59"/>
      <c r="K9" s="1">
        <v>2391358</v>
      </c>
      <c r="L9" s="59"/>
      <c r="M9" s="5">
        <v>930142</v>
      </c>
      <c r="N9" s="59"/>
      <c r="O9" s="60">
        <v>2264228</v>
      </c>
    </row>
    <row r="10" spans="1:23">
      <c r="A10" s="50"/>
      <c r="B10" s="50" t="s">
        <v>43</v>
      </c>
      <c r="C10" s="50"/>
      <c r="D10" s="50"/>
      <c r="E10" s="7"/>
      <c r="F10" s="7"/>
      <c r="G10" s="176"/>
      <c r="H10" s="7"/>
      <c r="I10" s="247"/>
      <c r="J10" s="59"/>
      <c r="K10" s="60"/>
      <c r="L10" s="59"/>
      <c r="M10" s="60"/>
      <c r="N10" s="59"/>
      <c r="O10" s="60"/>
    </row>
    <row r="11" spans="1:23">
      <c r="A11" s="50"/>
      <c r="B11" s="125"/>
      <c r="C11" s="50" t="s">
        <v>106</v>
      </c>
      <c r="D11" s="50" t="s">
        <v>114</v>
      </c>
      <c r="E11" s="7"/>
      <c r="F11" s="7"/>
      <c r="G11" s="21"/>
      <c r="H11" s="7"/>
      <c r="I11" s="5">
        <v>7549</v>
      </c>
      <c r="J11" s="44"/>
      <c r="K11" s="1">
        <v>16223</v>
      </c>
      <c r="L11" s="45"/>
      <c r="M11" s="5">
        <v>1377</v>
      </c>
      <c r="N11" s="45"/>
      <c r="O11" s="60">
        <v>7920</v>
      </c>
    </row>
    <row r="12" spans="1:23">
      <c r="A12" s="50"/>
      <c r="B12" s="125"/>
      <c r="C12" s="50" t="s">
        <v>106</v>
      </c>
      <c r="D12" s="50" t="s">
        <v>115</v>
      </c>
      <c r="E12" s="7"/>
      <c r="F12" s="7"/>
      <c r="G12" s="181"/>
      <c r="H12" s="182"/>
      <c r="I12" s="5">
        <v>29946</v>
      </c>
      <c r="J12" s="44"/>
      <c r="K12" s="1">
        <v>6594</v>
      </c>
      <c r="L12" s="45"/>
      <c r="M12" s="5">
        <v>75279</v>
      </c>
      <c r="N12" s="45"/>
      <c r="O12" s="60">
        <v>19652</v>
      </c>
      <c r="P12" s="137"/>
      <c r="Q12" s="137"/>
    </row>
    <row r="13" spans="1:23">
      <c r="A13" s="50"/>
      <c r="B13" s="125"/>
      <c r="C13" s="51" t="s">
        <v>44</v>
      </c>
      <c r="D13" s="50"/>
      <c r="E13" s="7"/>
      <c r="F13" s="7"/>
      <c r="I13" s="42">
        <f>SUM(I9:I12)</f>
        <v>1102323</v>
      </c>
      <c r="J13" s="54"/>
      <c r="K13" s="53">
        <f>SUM(K9:K12)</f>
        <v>2414175</v>
      </c>
      <c r="L13" s="54"/>
      <c r="M13" s="53">
        <f>SUM(M9:M12)</f>
        <v>1006798</v>
      </c>
      <c r="N13" s="54"/>
      <c r="O13" s="53">
        <f>SUM(O9:O12)</f>
        <v>2291800</v>
      </c>
    </row>
    <row r="14" spans="1:23">
      <c r="A14" s="50"/>
      <c r="B14" s="50" t="s">
        <v>45</v>
      </c>
      <c r="C14" s="50"/>
      <c r="D14" s="50"/>
      <c r="E14" s="7"/>
      <c r="F14" s="7"/>
      <c r="G14" s="136"/>
      <c r="I14" s="5">
        <v>-1004010</v>
      </c>
      <c r="J14" s="44"/>
      <c r="K14" s="1">
        <v>-2251734</v>
      </c>
      <c r="L14" s="59"/>
      <c r="M14" s="5">
        <v>-881835</v>
      </c>
      <c r="N14" s="44"/>
      <c r="O14" s="60">
        <v>-2144230</v>
      </c>
    </row>
    <row r="15" spans="1:23">
      <c r="A15" s="140"/>
      <c r="B15" s="50" t="s">
        <v>46</v>
      </c>
      <c r="C15" s="50"/>
      <c r="D15" s="50"/>
      <c r="E15" s="7"/>
      <c r="F15" s="7"/>
      <c r="G15" s="136"/>
      <c r="I15" s="5">
        <v>-19304</v>
      </c>
      <c r="J15" s="44"/>
      <c r="K15" s="1">
        <v>-23642</v>
      </c>
      <c r="L15" s="59"/>
      <c r="M15" s="5">
        <v>-18944</v>
      </c>
      <c r="N15" s="44"/>
      <c r="O15" s="60">
        <v>-22917</v>
      </c>
    </row>
    <row r="16" spans="1:23">
      <c r="A16" s="50"/>
      <c r="B16" s="50" t="s">
        <v>47</v>
      </c>
      <c r="C16" s="50"/>
      <c r="D16" s="50"/>
      <c r="E16" s="7"/>
      <c r="F16" s="7"/>
      <c r="G16" s="126"/>
      <c r="I16" s="5">
        <v>-62567</v>
      </c>
      <c r="J16" s="44"/>
      <c r="K16" s="1">
        <v>-66514</v>
      </c>
      <c r="L16" s="59"/>
      <c r="M16" s="244">
        <v>-54113</v>
      </c>
      <c r="N16" s="44"/>
      <c r="O16" s="60">
        <v>-52829</v>
      </c>
      <c r="Q16" s="137"/>
    </row>
    <row r="17" spans="1:23">
      <c r="A17" s="50"/>
      <c r="B17" s="50" t="s">
        <v>48</v>
      </c>
      <c r="C17" s="50"/>
      <c r="D17" s="50"/>
      <c r="E17" s="7"/>
      <c r="F17" s="7"/>
      <c r="G17" s="176"/>
      <c r="H17" s="182"/>
      <c r="I17" s="5">
        <v>-55785</v>
      </c>
      <c r="J17" s="44"/>
      <c r="K17" s="1">
        <v>-61936</v>
      </c>
      <c r="L17" s="59"/>
      <c r="M17" s="5">
        <v>-54618</v>
      </c>
      <c r="N17" s="44"/>
      <c r="O17" s="60">
        <v>-59378</v>
      </c>
    </row>
    <row r="18" spans="1:23">
      <c r="A18" s="125"/>
      <c r="B18" s="125"/>
      <c r="C18" s="139" t="s">
        <v>49</v>
      </c>
      <c r="D18" s="50"/>
      <c r="E18" s="7"/>
      <c r="F18" s="7"/>
      <c r="G18" s="136"/>
      <c r="I18" s="42">
        <f>SUM(I14:I17)</f>
        <v>-1141666</v>
      </c>
      <c r="J18" s="45"/>
      <c r="K18" s="42">
        <f>SUM(K14:K17)</f>
        <v>-2403826</v>
      </c>
      <c r="L18" s="45"/>
      <c r="M18" s="42">
        <f>SUM(M14:M17)</f>
        <v>-1009510</v>
      </c>
      <c r="N18" s="45"/>
      <c r="O18" s="42">
        <f>SUM(O14:O17)</f>
        <v>-2279354</v>
      </c>
      <c r="R18" s="137"/>
    </row>
    <row r="19" spans="1:23">
      <c r="A19" s="125"/>
      <c r="B19" s="125"/>
      <c r="C19" s="139"/>
      <c r="D19" s="50"/>
      <c r="E19" s="7"/>
      <c r="F19" s="7"/>
      <c r="G19" s="136"/>
      <c r="I19" s="61"/>
      <c r="J19" s="45"/>
      <c r="K19" s="61"/>
      <c r="L19" s="45"/>
      <c r="M19" s="61"/>
      <c r="N19" s="45"/>
      <c r="O19" s="61"/>
    </row>
    <row r="20" spans="1:23">
      <c r="A20" s="139" t="s">
        <v>177</v>
      </c>
      <c r="B20" s="50"/>
      <c r="C20" s="50"/>
      <c r="D20" s="50"/>
      <c r="E20" s="50"/>
      <c r="F20" s="7"/>
      <c r="G20" s="136"/>
      <c r="I20" s="62">
        <f>+I13+I18</f>
        <v>-39343</v>
      </c>
      <c r="J20" s="45"/>
      <c r="K20" s="62">
        <f>+K13+K18</f>
        <v>10349</v>
      </c>
      <c r="L20" s="45"/>
      <c r="M20" s="62">
        <f>+M13+M18</f>
        <v>-2712</v>
      </c>
      <c r="N20" s="45"/>
      <c r="O20" s="62">
        <f>+O13+O18</f>
        <v>12446</v>
      </c>
    </row>
    <row r="21" spans="1:23">
      <c r="A21" s="50"/>
      <c r="B21" s="50" t="s">
        <v>117</v>
      </c>
      <c r="C21" s="50"/>
      <c r="D21" s="50"/>
      <c r="E21" s="50"/>
      <c r="F21" s="7"/>
      <c r="G21" s="176"/>
      <c r="I21" s="5">
        <v>0</v>
      </c>
      <c r="J21" s="45"/>
      <c r="K21" s="1">
        <v>-483</v>
      </c>
      <c r="L21" s="45"/>
      <c r="M21" s="5">
        <v>0</v>
      </c>
      <c r="N21" s="44"/>
      <c r="O21" s="5">
        <v>0</v>
      </c>
    </row>
    <row r="22" spans="1:23">
      <c r="A22" s="50"/>
      <c r="B22" s="50" t="s">
        <v>178</v>
      </c>
      <c r="C22" s="50"/>
      <c r="D22" s="50"/>
      <c r="E22" s="50"/>
      <c r="F22" s="7"/>
      <c r="G22" s="136"/>
      <c r="I22" s="5"/>
      <c r="J22" s="45"/>
      <c r="K22" s="62"/>
      <c r="L22" s="45"/>
      <c r="M22" s="62"/>
      <c r="N22" s="45"/>
      <c r="O22" s="62"/>
    </row>
    <row r="23" spans="1:23">
      <c r="A23" s="50"/>
      <c r="B23" s="50"/>
      <c r="C23" s="50" t="s">
        <v>179</v>
      </c>
      <c r="D23" s="7"/>
      <c r="E23" s="7"/>
      <c r="F23" s="7"/>
      <c r="G23" s="136"/>
      <c r="I23" s="5">
        <v>-121019</v>
      </c>
      <c r="J23" s="44"/>
      <c r="K23" s="5">
        <v>-979</v>
      </c>
      <c r="L23" s="44"/>
      <c r="M23" s="244">
        <v>-126192</v>
      </c>
      <c r="N23" s="44"/>
      <c r="O23" s="5">
        <v>-3</v>
      </c>
      <c r="R23" s="137"/>
    </row>
    <row r="24" spans="1:23" s="135" customFormat="1">
      <c r="A24" s="139" t="s">
        <v>88</v>
      </c>
      <c r="B24" s="10"/>
      <c r="C24" s="10"/>
      <c r="D24" s="10"/>
      <c r="E24" s="10"/>
      <c r="F24" s="10"/>
      <c r="G24" s="186"/>
      <c r="I24" s="61">
        <f>SUM(I20:I23)</f>
        <v>-160362</v>
      </c>
      <c r="J24" s="45"/>
      <c r="K24" s="61">
        <f>SUM(K20:K23)</f>
        <v>8887</v>
      </c>
      <c r="L24" s="45"/>
      <c r="M24" s="61">
        <f>SUM(M20:M23)</f>
        <v>-128904</v>
      </c>
      <c r="N24" s="45"/>
      <c r="O24" s="61">
        <f>SUM(O20:O23)</f>
        <v>12443</v>
      </c>
      <c r="Q24" s="125"/>
      <c r="R24" s="125"/>
      <c r="S24" s="125"/>
      <c r="T24" s="125"/>
      <c r="U24" s="125"/>
      <c r="V24" s="125"/>
      <c r="W24" s="125"/>
    </row>
    <row r="25" spans="1:23">
      <c r="A25" s="50"/>
      <c r="B25" s="50" t="s">
        <v>92</v>
      </c>
      <c r="C25" s="50"/>
      <c r="D25" s="50"/>
      <c r="E25" s="7"/>
      <c r="F25" s="7"/>
      <c r="G25" s="176"/>
      <c r="H25" s="182"/>
      <c r="I25" s="1">
        <v>-2845</v>
      </c>
      <c r="J25" s="44"/>
      <c r="K25" s="1">
        <v>-4886</v>
      </c>
      <c r="L25" s="44"/>
      <c r="M25" s="1">
        <v>-243</v>
      </c>
      <c r="N25" s="44"/>
      <c r="O25" s="1">
        <v>-2602</v>
      </c>
      <c r="Q25" s="137"/>
    </row>
    <row r="26" spans="1:23">
      <c r="A26" s="284" t="s">
        <v>129</v>
      </c>
      <c r="B26" s="284"/>
      <c r="C26" s="284"/>
      <c r="D26" s="284"/>
      <c r="E26" s="284"/>
      <c r="F26" s="284"/>
      <c r="G26" s="284"/>
      <c r="H26" s="184"/>
      <c r="I26" s="42">
        <f>SUM(I24:I25)</f>
        <v>-163207</v>
      </c>
      <c r="J26" s="45"/>
      <c r="K26" s="42">
        <f>SUM(K24:K25)</f>
        <v>4001</v>
      </c>
      <c r="L26" s="45"/>
      <c r="M26" s="42">
        <f>SUM(M24:M25)</f>
        <v>-129147</v>
      </c>
      <c r="N26" s="45"/>
      <c r="O26" s="42">
        <f>SUM(O24:O25)</f>
        <v>9841</v>
      </c>
    </row>
    <row r="27" spans="1:23" s="7" customFormat="1">
      <c r="A27" s="139"/>
      <c r="B27" s="50"/>
      <c r="C27" s="50"/>
      <c r="D27" s="50"/>
      <c r="G27" s="10"/>
      <c r="H27" s="10"/>
      <c r="I27" s="45"/>
      <c r="J27" s="45"/>
      <c r="K27" s="62"/>
      <c r="L27" s="45"/>
      <c r="M27" s="62"/>
      <c r="N27" s="45"/>
      <c r="O27" s="62"/>
      <c r="Q27" s="125"/>
    </row>
    <row r="28" spans="1:23" s="7" customFormat="1">
      <c r="A28" s="51" t="s">
        <v>91</v>
      </c>
      <c r="B28" s="50"/>
      <c r="C28" s="50"/>
      <c r="D28" s="50"/>
      <c r="I28" s="44"/>
      <c r="J28" s="44"/>
      <c r="K28" s="5"/>
      <c r="L28" s="44"/>
      <c r="M28" s="5"/>
      <c r="N28" s="44"/>
      <c r="O28" s="5"/>
    </row>
    <row r="29" spans="1:23" s="7" customFormat="1">
      <c r="A29" s="51"/>
      <c r="B29" s="51" t="s">
        <v>165</v>
      </c>
      <c r="C29" s="50"/>
      <c r="D29" s="50"/>
      <c r="I29" s="44"/>
      <c r="J29" s="44"/>
      <c r="K29" s="5"/>
      <c r="L29" s="5"/>
      <c r="M29" s="5"/>
      <c r="N29" s="5"/>
      <c r="O29" s="5"/>
    </row>
    <row r="30" spans="1:23" s="7" customFormat="1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</row>
    <row r="31" spans="1:23" s="7" customFormat="1">
      <c r="A31" s="51"/>
      <c r="B31" s="51"/>
      <c r="C31" s="183" t="s">
        <v>166</v>
      </c>
      <c r="D31" s="50"/>
      <c r="I31" s="44"/>
      <c r="J31" s="44"/>
      <c r="K31" s="5"/>
      <c r="L31" s="44"/>
      <c r="M31" s="5"/>
      <c r="N31" s="44"/>
      <c r="O31" s="5"/>
    </row>
    <row r="32" spans="1:23" s="7" customFormat="1">
      <c r="A32" s="51"/>
      <c r="B32" s="51"/>
      <c r="C32" s="183"/>
      <c r="D32" s="50" t="s">
        <v>167</v>
      </c>
      <c r="I32" s="44"/>
      <c r="J32" s="44"/>
      <c r="K32" s="5"/>
      <c r="L32" s="44"/>
      <c r="M32" s="5"/>
      <c r="N32" s="44"/>
      <c r="O32" s="5"/>
    </row>
    <row r="33" spans="1:15" s="7" customFormat="1">
      <c r="A33" s="51"/>
      <c r="C33" s="183"/>
      <c r="D33" s="50" t="s">
        <v>168</v>
      </c>
      <c r="E33" s="183"/>
      <c r="F33" s="183"/>
      <c r="G33" s="183"/>
      <c r="H33" s="183"/>
      <c r="I33" s="1">
        <v>0</v>
      </c>
      <c r="J33" s="44"/>
      <c r="K33" s="1">
        <v>0</v>
      </c>
      <c r="L33" s="44"/>
      <c r="M33" s="1">
        <v>0</v>
      </c>
      <c r="N33" s="44"/>
      <c r="O33" s="1">
        <v>0</v>
      </c>
    </row>
    <row r="34" spans="1:15" s="7" customFormat="1">
      <c r="A34" s="147" t="s">
        <v>130</v>
      </c>
      <c r="B34" s="50"/>
      <c r="C34" s="50"/>
      <c r="D34" s="50"/>
      <c r="I34" s="83">
        <f>+I33</f>
        <v>0</v>
      </c>
      <c r="J34" s="84"/>
      <c r="K34" s="83">
        <f>+K33</f>
        <v>0</v>
      </c>
      <c r="L34" s="84"/>
      <c r="M34" s="83">
        <f>+M33</f>
        <v>0</v>
      </c>
      <c r="N34" s="84"/>
      <c r="O34" s="83">
        <f>+O33</f>
        <v>0</v>
      </c>
    </row>
    <row r="35" spans="1:15" s="7" customFormat="1" ht="21.75" thickBot="1">
      <c r="A35" s="51" t="s">
        <v>131</v>
      </c>
      <c r="B35" s="50"/>
      <c r="C35" s="50"/>
      <c r="D35" s="50"/>
      <c r="I35" s="85">
        <f>I26+I34</f>
        <v>-163207</v>
      </c>
      <c r="J35" s="81"/>
      <c r="K35" s="85">
        <f>K26+K34</f>
        <v>4001</v>
      </c>
      <c r="L35" s="138"/>
      <c r="M35" s="85">
        <f>M26+M34</f>
        <v>-129147</v>
      </c>
      <c r="N35" s="81"/>
      <c r="O35" s="85">
        <f>O26+O34</f>
        <v>9841</v>
      </c>
    </row>
    <row r="36" spans="1:15" s="7" customFormat="1" ht="21.75" thickTop="1">
      <c r="A36" s="51"/>
      <c r="B36" s="50"/>
      <c r="C36" s="50"/>
      <c r="D36" s="50"/>
      <c r="I36" s="223"/>
      <c r="J36" s="81"/>
      <c r="K36" s="86"/>
      <c r="L36" s="138"/>
      <c r="M36" s="86"/>
      <c r="N36" s="81"/>
      <c r="O36" s="86"/>
    </row>
    <row r="37" spans="1:15" s="7" customFormat="1">
      <c r="A37" s="51"/>
      <c r="B37" s="50"/>
      <c r="C37" s="50"/>
      <c r="D37" s="50"/>
      <c r="I37" s="223"/>
      <c r="J37" s="81"/>
      <c r="K37" s="86"/>
      <c r="L37" s="138"/>
      <c r="M37" s="86"/>
      <c r="N37" s="81"/>
      <c r="O37" s="86"/>
    </row>
    <row r="38" spans="1:15" s="7" customFormat="1">
      <c r="A38" s="139" t="s">
        <v>89</v>
      </c>
      <c r="B38" s="140"/>
      <c r="C38" s="140"/>
      <c r="D38" s="140"/>
      <c r="E38" s="10"/>
      <c r="F38" s="10"/>
      <c r="I38" s="224"/>
      <c r="J38" s="59"/>
      <c r="K38" s="1"/>
      <c r="L38" s="44"/>
      <c r="M38" s="5"/>
      <c r="N38" s="44"/>
      <c r="O38" s="5"/>
    </row>
    <row r="39" spans="1:15" s="7" customFormat="1">
      <c r="A39" s="50"/>
      <c r="B39" s="50" t="s">
        <v>138</v>
      </c>
      <c r="C39" s="50"/>
      <c r="D39" s="50"/>
      <c r="I39" s="87">
        <f>I26-I40</f>
        <v>-161086</v>
      </c>
      <c r="J39" s="44"/>
      <c r="K39" s="87">
        <f>K26-K40</f>
        <v>7330</v>
      </c>
      <c r="L39" s="44"/>
      <c r="M39" s="87">
        <f>M26-M40</f>
        <v>-129147</v>
      </c>
      <c r="N39" s="44"/>
      <c r="O39" s="87">
        <f>O26-O40</f>
        <v>9841</v>
      </c>
    </row>
    <row r="40" spans="1:15" s="7" customFormat="1">
      <c r="A40" s="88"/>
      <c r="B40" s="50" t="s">
        <v>139</v>
      </c>
      <c r="C40" s="50"/>
      <c r="D40" s="50"/>
      <c r="I40" s="1">
        <v>-2121</v>
      </c>
      <c r="J40" s="44"/>
      <c r="K40" s="1">
        <v>-3329</v>
      </c>
      <c r="L40" s="44"/>
      <c r="M40" s="1">
        <v>0</v>
      </c>
      <c r="N40" s="44"/>
      <c r="O40" s="77">
        <v>0</v>
      </c>
    </row>
    <row r="41" spans="1:15" s="7" customFormat="1" ht="21.75" thickBot="1">
      <c r="A41" s="50"/>
      <c r="B41" s="50"/>
      <c r="C41" s="139" t="s">
        <v>51</v>
      </c>
      <c r="D41" s="50"/>
      <c r="I41" s="85">
        <f>SUM(I39:I40)</f>
        <v>-163207</v>
      </c>
      <c r="J41" s="45"/>
      <c r="K41" s="85">
        <f>SUM(K39:K40)</f>
        <v>4001</v>
      </c>
      <c r="L41" s="45"/>
      <c r="M41" s="85">
        <f>SUM(M39:M40)</f>
        <v>-129147</v>
      </c>
      <c r="N41" s="45"/>
      <c r="O41" s="85">
        <f>SUM(O39:O40)</f>
        <v>9841</v>
      </c>
    </row>
    <row r="42" spans="1:15" s="7" customFormat="1" ht="21.75" thickTop="1">
      <c r="A42" s="139" t="s">
        <v>90</v>
      </c>
      <c r="B42" s="140"/>
      <c r="C42" s="140"/>
      <c r="D42" s="140"/>
      <c r="E42" s="10"/>
      <c r="F42" s="10"/>
      <c r="I42" s="224"/>
      <c r="J42" s="44"/>
      <c r="K42" s="1"/>
      <c r="L42" s="59"/>
      <c r="M42" s="59"/>
      <c r="N42" s="59"/>
      <c r="O42" s="1"/>
    </row>
    <row r="43" spans="1:15" s="7" customFormat="1">
      <c r="A43" s="50"/>
      <c r="B43" s="50" t="s">
        <v>138</v>
      </c>
      <c r="C43" s="50"/>
      <c r="D43" s="50"/>
      <c r="I43" s="87">
        <f>I39+I34</f>
        <v>-161086</v>
      </c>
      <c r="J43" s="44"/>
      <c r="K43" s="87">
        <f>K39+K34</f>
        <v>7330</v>
      </c>
      <c r="L43" s="59"/>
      <c r="M43" s="87">
        <f>M39+M34</f>
        <v>-129147</v>
      </c>
      <c r="N43" s="44"/>
      <c r="O43" s="87">
        <f>O39+O34</f>
        <v>9841</v>
      </c>
    </row>
    <row r="44" spans="1:15" s="7" customFormat="1">
      <c r="A44" s="88"/>
      <c r="B44" s="50" t="s">
        <v>139</v>
      </c>
      <c r="D44" s="183"/>
      <c r="I44" s="89">
        <f>I40</f>
        <v>-2121</v>
      </c>
      <c r="J44" s="44"/>
      <c r="K44" s="89">
        <v>-3329</v>
      </c>
      <c r="L44" s="44">
        <v>0</v>
      </c>
      <c r="M44" s="77">
        <v>0</v>
      </c>
      <c r="N44" s="44"/>
      <c r="O44" s="77">
        <v>0</v>
      </c>
    </row>
    <row r="45" spans="1:15" s="7" customFormat="1" ht="21.75" thickBot="1">
      <c r="A45" s="50"/>
      <c r="B45" s="50"/>
      <c r="C45" s="139" t="s">
        <v>51</v>
      </c>
      <c r="D45" s="50"/>
      <c r="I45" s="85">
        <f>SUM(I43:I44)</f>
        <v>-163207</v>
      </c>
      <c r="J45" s="45"/>
      <c r="K45" s="85">
        <f>SUM(K43:K44)</f>
        <v>4001</v>
      </c>
      <c r="L45" s="54"/>
      <c r="M45" s="85">
        <f>SUM(M43:M44)</f>
        <v>-129147</v>
      </c>
      <c r="N45" s="45"/>
      <c r="O45" s="85">
        <f>SUM(O43:O44)</f>
        <v>9841</v>
      </c>
    </row>
    <row r="46" spans="1:15" s="7" customFormat="1" ht="21.75" thickTop="1">
      <c r="A46" s="51"/>
      <c r="B46" s="50"/>
      <c r="C46" s="50"/>
      <c r="D46" s="50"/>
      <c r="I46" s="223"/>
      <c r="J46" s="81"/>
      <c r="K46" s="86"/>
      <c r="L46" s="138"/>
      <c r="M46" s="86"/>
      <c r="N46" s="81"/>
      <c r="O46" s="86"/>
    </row>
    <row r="47" spans="1:15" s="7" customFormat="1">
      <c r="A47" s="146" t="s">
        <v>155</v>
      </c>
      <c r="B47" s="185"/>
      <c r="C47" s="185"/>
      <c r="D47" s="185"/>
      <c r="E47" s="141"/>
      <c r="F47" s="141"/>
      <c r="G47" s="141"/>
      <c r="H47" s="141"/>
      <c r="I47" s="90"/>
      <c r="J47" s="141"/>
      <c r="K47" s="91"/>
      <c r="L47" s="141"/>
      <c r="M47" s="92"/>
      <c r="N47" s="151"/>
      <c r="O47" s="92"/>
    </row>
    <row r="48" spans="1:15" s="7" customFormat="1">
      <c r="A48" s="146" t="s">
        <v>93</v>
      </c>
      <c r="B48" s="185"/>
      <c r="C48" s="185"/>
      <c r="D48" s="185"/>
      <c r="E48" s="141"/>
      <c r="F48" s="141"/>
      <c r="G48" s="141"/>
      <c r="H48" s="141"/>
      <c r="I48" s="90"/>
      <c r="J48" s="141"/>
      <c r="K48" s="91"/>
      <c r="L48" s="141"/>
      <c r="M48" s="92"/>
      <c r="N48" s="151"/>
      <c r="O48" s="92"/>
    </row>
    <row r="49" spans="1:15" s="7" customFormat="1">
      <c r="A49" s="88"/>
      <c r="B49" s="88"/>
      <c r="C49" s="88" t="s">
        <v>154</v>
      </c>
      <c r="D49" s="88"/>
      <c r="E49" s="90"/>
      <c r="F49" s="90"/>
      <c r="G49" s="181">
        <v>15</v>
      </c>
      <c r="H49" s="93"/>
      <c r="I49" s="154">
        <f>I39/19860906</f>
        <v>-8.1099999999999992E-3</v>
      </c>
      <c r="J49" s="95"/>
      <c r="K49" s="154">
        <f>K39/19860788</f>
        <v>3.6999999999999999E-4</v>
      </c>
      <c r="L49" s="173"/>
      <c r="M49" s="154">
        <f>M39/19860906</f>
        <v>-6.4999999999999997E-3</v>
      </c>
      <c r="N49" s="174"/>
      <c r="O49" s="154">
        <f>O39/19860788</f>
        <v>5.0000000000000001E-4</v>
      </c>
    </row>
    <row r="51" spans="1:15">
      <c r="I51" s="8"/>
      <c r="K51" s="153"/>
    </row>
    <row r="52" spans="1:15">
      <c r="I52" s="154"/>
      <c r="J52" s="155"/>
      <c r="K52" s="154"/>
      <c r="L52" s="95"/>
      <c r="M52" s="94"/>
      <c r="N52" s="96"/>
      <c r="O52" s="94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3" firstPageNumber="6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W19"/>
  <sheetViews>
    <sheetView tabSelected="1" view="pageBreakPreview" zoomScaleNormal="115" zoomScaleSheetLayoutView="100" workbookViewId="0">
      <selection activeCell="R64" sqref="R64"/>
    </sheetView>
  </sheetViews>
  <sheetFormatPr defaultColWidth="9" defaultRowHeight="14.25"/>
  <cols>
    <col min="1" max="2" width="2" customWidth="1"/>
    <col min="3" max="3" width="36" customWidth="1"/>
    <col min="4" max="4" width="1" customWidth="1"/>
    <col min="5" max="5" width="16.125" customWidth="1"/>
    <col min="6" max="6" width="1" customWidth="1"/>
    <col min="7" max="7" width="16.125" customWidth="1"/>
    <col min="8" max="8" width="1" customWidth="1"/>
    <col min="9" max="9" width="16.125" customWidth="1"/>
    <col min="10" max="10" width="1" customWidth="1"/>
    <col min="11" max="11" width="16.125" customWidth="1"/>
    <col min="12" max="12" width="1" customWidth="1"/>
    <col min="13" max="13" width="16.125" customWidth="1"/>
    <col min="14" max="14" width="1" customWidth="1"/>
    <col min="15" max="15" width="16.125" customWidth="1"/>
    <col min="16" max="16" width="1" customWidth="1"/>
    <col min="17" max="17" width="16.125" customWidth="1"/>
    <col min="18" max="18" width="1" customWidth="1"/>
    <col min="19" max="19" width="16.125" customWidth="1"/>
    <col min="20" max="20" width="1" customWidth="1"/>
    <col min="21" max="21" width="16.125" customWidth="1"/>
    <col min="22" max="22" width="11.125" bestFit="1" customWidth="1"/>
  </cols>
  <sheetData>
    <row r="1" spans="1:23" ht="2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73" t="s">
        <v>134</v>
      </c>
    </row>
    <row r="2" spans="1:23" ht="2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73" t="s">
        <v>136</v>
      </c>
    </row>
    <row r="3" spans="1:23" ht="21">
      <c r="A3" s="97"/>
      <c r="B3" s="97"/>
      <c r="C3" s="280" t="s">
        <v>0</v>
      </c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</row>
    <row r="4" spans="1:23" ht="21">
      <c r="A4" s="97"/>
      <c r="B4" s="97"/>
      <c r="C4" s="280" t="s">
        <v>182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3" ht="21">
      <c r="A5" s="97"/>
      <c r="B5" s="97"/>
      <c r="C5" s="280" t="s">
        <v>203</v>
      </c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</row>
    <row r="6" spans="1:23" ht="21">
      <c r="A6" s="97"/>
      <c r="B6" s="97"/>
      <c r="C6" s="98"/>
      <c r="D6" s="98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107" t="s">
        <v>132</v>
      </c>
    </row>
    <row r="7" spans="1:23" ht="21">
      <c r="A7" s="97"/>
      <c r="B7" s="97"/>
      <c r="C7" s="97"/>
      <c r="D7" s="98"/>
      <c r="E7" s="288" t="s">
        <v>1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</row>
    <row r="8" spans="1:23" ht="21">
      <c r="A8" s="100"/>
      <c r="B8" s="100"/>
      <c r="C8" s="101"/>
      <c r="D8" s="98"/>
      <c r="E8" s="98"/>
      <c r="F8" s="13"/>
      <c r="G8" s="98"/>
      <c r="H8" s="98"/>
      <c r="I8" s="97"/>
      <c r="J8" s="97"/>
      <c r="K8" s="97"/>
      <c r="L8" s="13"/>
      <c r="M8" s="158" t="s">
        <v>169</v>
      </c>
      <c r="N8" s="98"/>
      <c r="O8" s="17"/>
      <c r="P8" s="98"/>
      <c r="Q8" s="97"/>
      <c r="R8" s="15"/>
      <c r="S8" s="97"/>
      <c r="T8" s="98"/>
      <c r="U8" s="108"/>
    </row>
    <row r="9" spans="1:23" ht="21">
      <c r="A9" s="100"/>
      <c r="B9" s="100"/>
      <c r="C9" s="127"/>
      <c r="D9" s="98"/>
      <c r="E9" s="97"/>
      <c r="F9" s="13"/>
      <c r="G9" s="98"/>
      <c r="H9" s="98"/>
      <c r="I9" s="287" t="s">
        <v>34</v>
      </c>
      <c r="J9" s="287"/>
      <c r="K9" s="287"/>
      <c r="L9" s="13"/>
      <c r="M9" s="158" t="s">
        <v>170</v>
      </c>
      <c r="N9" s="98"/>
      <c r="O9" s="15" t="s">
        <v>51</v>
      </c>
      <c r="P9" s="98"/>
      <c r="Q9" s="18" t="s">
        <v>52</v>
      </c>
      <c r="R9" s="19"/>
      <c r="S9" s="15" t="s">
        <v>53</v>
      </c>
      <c r="T9" s="98"/>
      <c r="U9" s="98"/>
    </row>
    <row r="10" spans="1:23" ht="21">
      <c r="A10" s="100"/>
      <c r="B10" s="100"/>
      <c r="C10" s="101"/>
      <c r="D10" s="98"/>
      <c r="E10" s="13" t="s">
        <v>54</v>
      </c>
      <c r="F10" s="13"/>
      <c r="G10" s="98" t="s">
        <v>128</v>
      </c>
      <c r="H10" s="98"/>
      <c r="I10" s="13" t="s">
        <v>95</v>
      </c>
      <c r="J10" s="13"/>
      <c r="K10" s="97"/>
      <c r="L10" s="13"/>
      <c r="M10" s="158" t="s">
        <v>171</v>
      </c>
      <c r="N10" s="98"/>
      <c r="O10" s="15" t="s">
        <v>82</v>
      </c>
      <c r="P10" s="98"/>
      <c r="Q10" s="15" t="s">
        <v>55</v>
      </c>
      <c r="R10" s="19"/>
      <c r="S10" s="15" t="s">
        <v>56</v>
      </c>
      <c r="T10" s="98"/>
      <c r="U10" s="98"/>
    </row>
    <row r="11" spans="1:23" ht="21">
      <c r="A11" s="100"/>
      <c r="B11" s="100"/>
      <c r="C11" s="101"/>
      <c r="D11" s="98"/>
      <c r="E11" s="14" t="s">
        <v>84</v>
      </c>
      <c r="F11" s="13"/>
      <c r="G11" s="82" t="s">
        <v>127</v>
      </c>
      <c r="H11" s="98"/>
      <c r="I11" s="14" t="s">
        <v>57</v>
      </c>
      <c r="J11" s="13"/>
      <c r="K11" s="14" t="s">
        <v>36</v>
      </c>
      <c r="L11" s="13"/>
      <c r="M11" s="159" t="s">
        <v>172</v>
      </c>
      <c r="N11" s="98"/>
      <c r="O11" s="16" t="s">
        <v>29</v>
      </c>
      <c r="P11" s="98"/>
      <c r="Q11" s="16" t="s">
        <v>58</v>
      </c>
      <c r="R11" s="19"/>
      <c r="S11" s="16" t="s">
        <v>59</v>
      </c>
      <c r="T11" s="98"/>
      <c r="U11" s="109" t="s">
        <v>51</v>
      </c>
    </row>
    <row r="12" spans="1:23" s="97" customFormat="1" ht="21">
      <c r="A12" s="99" t="s">
        <v>212</v>
      </c>
      <c r="E12" s="106">
        <f>+SP!K83</f>
        <v>1986091</v>
      </c>
      <c r="F12" s="106"/>
      <c r="G12" s="106">
        <f>+SP!K84</f>
        <v>1215168</v>
      </c>
      <c r="H12" s="106"/>
      <c r="I12" s="106">
        <f>+SP!K87</f>
        <v>59445</v>
      </c>
      <c r="J12" s="106"/>
      <c r="K12" s="5">
        <f>+SP!K88</f>
        <v>-1515345</v>
      </c>
      <c r="L12" s="106"/>
      <c r="M12" s="106">
        <v>0</v>
      </c>
      <c r="N12" s="106"/>
      <c r="O12" s="106">
        <v>0</v>
      </c>
      <c r="P12" s="106"/>
      <c r="Q12" s="6">
        <f>SUM(E12:O12)</f>
        <v>1745359</v>
      </c>
      <c r="R12" s="106"/>
      <c r="S12" s="5">
        <f>SP!K91</f>
        <v>-31735</v>
      </c>
      <c r="T12" s="106"/>
      <c r="U12" s="106">
        <f>+Q12+S12</f>
        <v>1713624</v>
      </c>
    </row>
    <row r="13" spans="1:23" s="97" customFormat="1" ht="21">
      <c r="A13" s="97" t="s">
        <v>131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f>'CI (6M)'!I39</f>
        <v>-161086</v>
      </c>
      <c r="L13" s="5"/>
      <c r="M13" s="5">
        <f>'CI (6M)'!I33</f>
        <v>0</v>
      </c>
      <c r="N13" s="5"/>
      <c r="O13" s="5">
        <f>SUM(L13:M13)</f>
        <v>0</v>
      </c>
      <c r="P13" s="106"/>
      <c r="Q13" s="5">
        <f>SUM(E13:K13)+O13</f>
        <v>-161086</v>
      </c>
      <c r="R13" s="5"/>
      <c r="S13" s="5">
        <f>'CI (6M)'!I40</f>
        <v>-2121</v>
      </c>
      <c r="T13" s="5"/>
      <c r="U13" s="5">
        <f>+Q13+S13</f>
        <v>-163207</v>
      </c>
    </row>
    <row r="14" spans="1:23" s="97" customFormat="1" ht="21.75" thickBot="1">
      <c r="A14" s="99" t="s">
        <v>213</v>
      </c>
      <c r="D14" s="99"/>
      <c r="E14" s="9">
        <f>SUM(E12:E13)</f>
        <v>1986091</v>
      </c>
      <c r="F14" s="104"/>
      <c r="G14" s="9">
        <f>SUM(G12:G13)</f>
        <v>1215168</v>
      </c>
      <c r="H14" s="104"/>
      <c r="I14" s="9">
        <f>SUM(I12:I13)</f>
        <v>59445</v>
      </c>
      <c r="J14" s="105"/>
      <c r="K14" s="9">
        <f>SUM(K12:K13)</f>
        <v>-1676431</v>
      </c>
      <c r="L14" s="104"/>
      <c r="M14" s="9">
        <f>SUM(M12:M13)</f>
        <v>0</v>
      </c>
      <c r="N14" s="104"/>
      <c r="O14" s="9">
        <f>SUM(O12:O13)</f>
        <v>0</v>
      </c>
      <c r="P14" s="104"/>
      <c r="Q14" s="9">
        <f>SUM(Q12:Q13)</f>
        <v>1584273</v>
      </c>
      <c r="R14" s="104"/>
      <c r="S14" s="9">
        <f>SUM(S12:S13)</f>
        <v>-33856</v>
      </c>
      <c r="T14" s="104"/>
      <c r="U14" s="9">
        <f>SUM(U12:U13)</f>
        <v>1550417</v>
      </c>
      <c r="V14" s="103">
        <f>+U14-SP!I92</f>
        <v>0</v>
      </c>
      <c r="W14" s="103"/>
    </row>
    <row r="15" spans="1:23" s="97" customFormat="1" ht="21.75" thickTop="1">
      <c r="A15" s="99"/>
      <c r="D15" s="99"/>
      <c r="E15" s="105"/>
      <c r="F15" s="104"/>
      <c r="G15" s="62"/>
      <c r="H15" s="104"/>
      <c r="I15" s="62"/>
      <c r="J15" s="105"/>
      <c r="K15" s="62"/>
      <c r="L15" s="104"/>
      <c r="M15" s="62"/>
      <c r="N15" s="104"/>
      <c r="O15" s="62"/>
      <c r="P15" s="104"/>
      <c r="Q15" s="62"/>
      <c r="R15" s="104"/>
      <c r="S15" s="62"/>
      <c r="T15" s="104"/>
      <c r="U15" s="62"/>
      <c r="V15" s="103"/>
    </row>
    <row r="16" spans="1:23" s="97" customFormat="1" ht="21">
      <c r="A16" s="99" t="s">
        <v>194</v>
      </c>
      <c r="E16" s="106">
        <v>1986091</v>
      </c>
      <c r="F16" s="106"/>
      <c r="G16" s="106">
        <v>1215168</v>
      </c>
      <c r="H16" s="106"/>
      <c r="I16" s="106">
        <v>59445</v>
      </c>
      <c r="J16" s="106"/>
      <c r="K16" s="106">
        <v>546360</v>
      </c>
      <c r="L16" s="106"/>
      <c r="M16" s="106">
        <v>0</v>
      </c>
      <c r="N16" s="106"/>
      <c r="O16" s="106">
        <v>0</v>
      </c>
      <c r="P16" s="106"/>
      <c r="Q16" s="6">
        <v>3807064</v>
      </c>
      <c r="R16" s="106"/>
      <c r="S16" s="106">
        <v>224445</v>
      </c>
      <c r="T16" s="106"/>
      <c r="U16" s="106">
        <f>+Q16+S16</f>
        <v>4031509</v>
      </c>
    </row>
    <row r="17" spans="1:22" s="97" customFormat="1" ht="21">
      <c r="A17" s="97" t="s">
        <v>131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v>7330</v>
      </c>
      <c r="L17" s="5"/>
      <c r="M17" s="5">
        <v>0</v>
      </c>
      <c r="N17" s="5"/>
      <c r="O17" s="5">
        <f>SUM(L17:M17)</f>
        <v>0</v>
      </c>
      <c r="P17" s="106"/>
      <c r="Q17" s="5">
        <f>SUM(E17:K17)+O17</f>
        <v>7330</v>
      </c>
      <c r="R17" s="5"/>
      <c r="S17" s="5">
        <v>-3329</v>
      </c>
      <c r="T17" s="106"/>
      <c r="U17" s="106">
        <f>+Q17+S17</f>
        <v>4001</v>
      </c>
    </row>
    <row r="18" spans="1:22" s="97" customFormat="1" ht="21.75" thickBot="1">
      <c r="A18" s="99" t="s">
        <v>198</v>
      </c>
      <c r="D18" s="99"/>
      <c r="E18" s="110">
        <f>SUM(E16:E17)</f>
        <v>1986091</v>
      </c>
      <c r="F18" s="104"/>
      <c r="G18" s="110">
        <f>SUM(G16:G17)</f>
        <v>1215168</v>
      </c>
      <c r="H18" s="104"/>
      <c r="I18" s="110">
        <f>SUM(I16:I17)</f>
        <v>59445</v>
      </c>
      <c r="J18" s="105"/>
      <c r="K18" s="110">
        <f>SUM(K16:K17)</f>
        <v>553690</v>
      </c>
      <c r="L18" s="104"/>
      <c r="M18" s="110">
        <f>SUM(M16:M17)</f>
        <v>0</v>
      </c>
      <c r="N18" s="104"/>
      <c r="O18" s="110">
        <f>SUM(O16:O17)</f>
        <v>0</v>
      </c>
      <c r="P18" s="104"/>
      <c r="Q18" s="110">
        <f>SUM(Q16:Q17)</f>
        <v>3814394</v>
      </c>
      <c r="R18" s="104"/>
      <c r="S18" s="110">
        <f>SUM(S16:S17)</f>
        <v>221116</v>
      </c>
      <c r="T18" s="104"/>
      <c r="U18" s="110">
        <f>SUM(U16:U17)</f>
        <v>4035510</v>
      </c>
      <c r="V18" s="103"/>
    </row>
    <row r="19" spans="1:22" ht="15" thickTop="1"/>
  </sheetData>
  <mergeCells count="5">
    <mergeCell ref="C3:U3"/>
    <mergeCell ref="C4:U4"/>
    <mergeCell ref="C5:U5"/>
    <mergeCell ref="I9:K9"/>
    <mergeCell ref="E7:U7"/>
  </mergeCells>
  <pageMargins left="0.39370078740157483" right="0.39370078740157483" top="0.70866141732283472" bottom="0.39370078740157483" header="0.51181102362204722" footer="0.51181102362204722"/>
  <pageSetup paperSize="9" scale="67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P19"/>
  <sheetViews>
    <sheetView tabSelected="1" view="pageBreakPreview" topLeftCell="D1" zoomScale="80" zoomScaleNormal="115" zoomScaleSheetLayoutView="80" workbookViewId="0">
      <selection activeCell="R64" sqref="R64"/>
    </sheetView>
  </sheetViews>
  <sheetFormatPr defaultRowHeight="14.25"/>
  <cols>
    <col min="1" max="1" width="0.25" customWidth="1"/>
    <col min="2" max="2" width="2" hidden="1" customWidth="1"/>
    <col min="3" max="3" width="42.5" customWidth="1"/>
    <col min="4" max="4" width="1.125" customWidth="1"/>
    <col min="5" max="5" width="19.125" customWidth="1"/>
    <col min="6" max="6" width="1.125" customWidth="1"/>
    <col min="7" max="7" width="19.125" customWidth="1"/>
    <col min="8" max="8" width="1.125" customWidth="1"/>
    <col min="9" max="9" width="19.125" customWidth="1"/>
    <col min="10" max="10" width="1.125" customWidth="1"/>
    <col min="11" max="11" width="19.125" customWidth="1"/>
    <col min="12" max="12" width="1.125" customWidth="1"/>
    <col min="13" max="13" width="19.125" customWidth="1"/>
    <col min="14" max="14" width="1.125" customWidth="1"/>
    <col min="15" max="15" width="19.125" customWidth="1"/>
    <col min="16" max="16" width="16.125" bestFit="1" customWidth="1"/>
    <col min="17" max="17" width="12.5" bestFit="1" customWidth="1"/>
  </cols>
  <sheetData>
    <row r="1" spans="3:16" ht="21">
      <c r="O1" s="73" t="s">
        <v>134</v>
      </c>
    </row>
    <row r="2" spans="3:16" ht="21">
      <c r="O2" s="73" t="s">
        <v>136</v>
      </c>
    </row>
    <row r="3" spans="3:16" ht="21">
      <c r="C3" s="280" t="s">
        <v>0</v>
      </c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3:16" ht="21">
      <c r="C4" s="280" t="s">
        <v>182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3:16" ht="21">
      <c r="C5" s="280" t="s">
        <v>203</v>
      </c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</row>
    <row r="6" spans="3:16" ht="21">
      <c r="C6" s="102"/>
      <c r="D6" s="98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07" t="s">
        <v>132</v>
      </c>
    </row>
    <row r="7" spans="3:16" ht="21">
      <c r="C7" s="97"/>
      <c r="D7" s="98"/>
      <c r="E7" s="288" t="s">
        <v>83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3:16" ht="21">
      <c r="C8" s="97"/>
      <c r="D8" s="98"/>
      <c r="E8" s="98"/>
      <c r="F8" s="98"/>
      <c r="G8" s="98"/>
      <c r="H8" s="98"/>
      <c r="I8" s="98"/>
      <c r="J8" s="98"/>
      <c r="K8" s="98"/>
      <c r="L8" s="98"/>
      <c r="M8" s="158" t="s">
        <v>169</v>
      </c>
      <c r="N8" s="98"/>
      <c r="O8" s="98"/>
    </row>
    <row r="9" spans="3:16" ht="21">
      <c r="C9" s="98"/>
      <c r="D9" s="98"/>
      <c r="E9" s="97"/>
      <c r="F9" s="97"/>
      <c r="G9" s="97"/>
      <c r="H9" s="98"/>
      <c r="I9" s="287" t="s">
        <v>34</v>
      </c>
      <c r="J9" s="287"/>
      <c r="K9" s="287"/>
      <c r="L9" s="98"/>
      <c r="M9" s="158" t="s">
        <v>170</v>
      </c>
      <c r="N9" s="98"/>
      <c r="O9" s="98"/>
    </row>
    <row r="10" spans="3:16" ht="21">
      <c r="C10" s="98"/>
      <c r="D10" s="98"/>
      <c r="E10" s="13" t="s">
        <v>54</v>
      </c>
      <c r="F10" s="13"/>
      <c r="G10" s="98" t="s">
        <v>128</v>
      </c>
      <c r="H10" s="98"/>
      <c r="I10" s="13" t="s">
        <v>95</v>
      </c>
      <c r="J10" s="13"/>
      <c r="K10" s="97"/>
      <c r="L10" s="97"/>
      <c r="M10" s="158" t="s">
        <v>171</v>
      </c>
      <c r="N10" s="97"/>
      <c r="O10" s="98"/>
    </row>
    <row r="11" spans="3:16" ht="21">
      <c r="C11" s="98"/>
      <c r="D11" s="98"/>
      <c r="E11" s="14" t="s">
        <v>84</v>
      </c>
      <c r="F11" s="13"/>
      <c r="G11" s="82" t="s">
        <v>127</v>
      </c>
      <c r="H11" s="98"/>
      <c r="I11" s="14" t="s">
        <v>57</v>
      </c>
      <c r="J11" s="13"/>
      <c r="K11" s="14" t="s">
        <v>36</v>
      </c>
      <c r="L11" s="13"/>
      <c r="M11" s="159" t="s">
        <v>172</v>
      </c>
      <c r="N11" s="13"/>
      <c r="O11" s="109" t="s">
        <v>51</v>
      </c>
    </row>
    <row r="12" spans="3:16" ht="21">
      <c r="C12" s="99" t="s">
        <v>212</v>
      </c>
      <c r="E12" s="121">
        <v>1986091</v>
      </c>
      <c r="F12" s="121"/>
      <c r="G12" s="121">
        <v>1215168</v>
      </c>
      <c r="H12" s="122"/>
      <c r="I12" s="121">
        <v>59445</v>
      </c>
      <c r="J12" s="121"/>
      <c r="K12" s="248">
        <v>-1337466</v>
      </c>
      <c r="L12" s="121"/>
      <c r="M12" s="121">
        <v>0</v>
      </c>
      <c r="N12" s="121"/>
      <c r="O12" s="121">
        <f>SUM(E12:N12)</f>
        <v>1923238</v>
      </c>
    </row>
    <row r="13" spans="3:16" ht="21">
      <c r="C13" s="97" t="s">
        <v>131</v>
      </c>
      <c r="E13" s="121">
        <v>0</v>
      </c>
      <c r="F13" s="121"/>
      <c r="G13" s="121">
        <v>0</v>
      </c>
      <c r="H13" s="122"/>
      <c r="I13" s="121">
        <v>0</v>
      </c>
      <c r="J13" s="121"/>
      <c r="K13" s="252">
        <f>'CI (6M)'!M39</f>
        <v>-129147</v>
      </c>
      <c r="L13" s="121"/>
      <c r="M13" s="121">
        <f>'CI (6M)'!M33</f>
        <v>0</v>
      </c>
      <c r="N13" s="121"/>
      <c r="O13" s="77">
        <f>SUM(E13:N13)</f>
        <v>-129147</v>
      </c>
    </row>
    <row r="14" spans="3:16" ht="21.75" thickBot="1">
      <c r="C14" s="99" t="s">
        <v>213</v>
      </c>
      <c r="E14" s="9">
        <f>SUM(E12:E13)</f>
        <v>1986091</v>
      </c>
      <c r="F14" s="123"/>
      <c r="G14" s="9">
        <f>SUM(G12:G13)</f>
        <v>1215168</v>
      </c>
      <c r="H14" s="124"/>
      <c r="I14" s="9">
        <f>SUM(I12:I13)</f>
        <v>59445</v>
      </c>
      <c r="J14" s="123"/>
      <c r="K14" s="9">
        <f>SUM(K12:K13)</f>
        <v>-1466613</v>
      </c>
      <c r="L14" s="62"/>
      <c r="M14" s="9">
        <f>SUM(M12:M13)</f>
        <v>0</v>
      </c>
      <c r="N14" s="123"/>
      <c r="O14" s="9">
        <f>SUM(O12:O13)</f>
        <v>1794091</v>
      </c>
      <c r="P14" s="240">
        <f>+O14-SP!M92</f>
        <v>0</v>
      </c>
    </row>
    <row r="15" spans="3:16" ht="21.75" thickTop="1">
      <c r="C15" s="97"/>
      <c r="E15" s="121"/>
      <c r="F15" s="121"/>
      <c r="G15" s="121"/>
      <c r="H15" s="122"/>
      <c r="I15" s="121"/>
      <c r="J15" s="121"/>
      <c r="K15" s="121"/>
      <c r="L15" s="121"/>
      <c r="M15" s="121"/>
      <c r="N15" s="121"/>
      <c r="O15" s="121"/>
    </row>
    <row r="16" spans="3:16" ht="21">
      <c r="C16" s="99" t="s">
        <v>194</v>
      </c>
      <c r="E16" s="121">
        <v>1986091</v>
      </c>
      <c r="F16" s="121"/>
      <c r="G16" s="121">
        <v>1215168</v>
      </c>
      <c r="H16" s="122"/>
      <c r="I16" s="121">
        <v>59445</v>
      </c>
      <c r="J16" s="121"/>
      <c r="K16" s="121">
        <v>666959</v>
      </c>
      <c r="L16" s="121"/>
      <c r="M16" s="121">
        <v>0</v>
      </c>
      <c r="N16" s="121"/>
      <c r="O16" s="121">
        <v>3927663</v>
      </c>
    </row>
    <row r="17" spans="3:15" ht="21">
      <c r="C17" s="97" t="s">
        <v>131</v>
      </c>
      <c r="E17" s="121">
        <v>0</v>
      </c>
      <c r="F17" s="121"/>
      <c r="G17" s="121">
        <v>0</v>
      </c>
      <c r="H17" s="122"/>
      <c r="I17" s="121">
        <v>0</v>
      </c>
      <c r="J17" s="121"/>
      <c r="K17" s="121">
        <v>9841</v>
      </c>
      <c r="L17" s="121"/>
      <c r="M17" s="121">
        <v>0</v>
      </c>
      <c r="N17" s="121"/>
      <c r="O17" s="77">
        <f>SUM(E17:M17)</f>
        <v>9841</v>
      </c>
    </row>
    <row r="18" spans="3:15" ht="21.75" thickBot="1">
      <c r="C18" s="99" t="s">
        <v>198</v>
      </c>
      <c r="E18" s="9">
        <f>SUM(E16:E17)</f>
        <v>1986091</v>
      </c>
      <c r="F18" s="123"/>
      <c r="G18" s="9">
        <f>SUM(G16:G17)</f>
        <v>1215168</v>
      </c>
      <c r="H18" s="124"/>
      <c r="I18" s="9">
        <f>SUM(I16:I17)</f>
        <v>59445</v>
      </c>
      <c r="J18" s="123"/>
      <c r="K18" s="9">
        <f>SUM(K16:K17)</f>
        <v>676800</v>
      </c>
      <c r="L18" s="62"/>
      <c r="M18" s="9">
        <f>SUM(M16:M17)</f>
        <v>0</v>
      </c>
      <c r="N18" s="123"/>
      <c r="O18" s="9">
        <f>SUM(O16:O17)</f>
        <v>3937504</v>
      </c>
    </row>
    <row r="19" spans="3:15" ht="15" thickTop="1"/>
  </sheetData>
  <mergeCells count="5">
    <mergeCell ref="I9:K9"/>
    <mergeCell ref="C3:O3"/>
    <mergeCell ref="C4:O4"/>
    <mergeCell ref="C5:O5"/>
    <mergeCell ref="E7:O7"/>
  </mergeCells>
  <pageMargins left="0.74803149606299213" right="0.39370078740157483" top="0.9055118110236221" bottom="0.39370078740157483" header="0.51181102362204722" footer="0.51181102362204722"/>
  <pageSetup paperSize="9" scale="75" firstPageNumber="9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S95"/>
  <sheetViews>
    <sheetView tabSelected="1" topLeftCell="A52" zoomScale="85" zoomScaleNormal="85" zoomScaleSheetLayoutView="85" workbookViewId="0">
      <selection activeCell="R64" sqref="R64"/>
    </sheetView>
  </sheetViews>
  <sheetFormatPr defaultColWidth="9" defaultRowHeight="21"/>
  <cols>
    <col min="1" max="4" width="2" style="131" customWidth="1"/>
    <col min="5" max="5" width="11.125" style="125" customWidth="1"/>
    <col min="6" max="6" width="35.25" style="125" customWidth="1"/>
    <col min="7" max="7" width="2.875" style="125" customWidth="1"/>
    <col min="8" max="8" width="11.5" style="33" customWidth="1"/>
    <col min="9" max="9" width="1.875" style="125" customWidth="1"/>
    <col min="10" max="10" width="11.5" style="56" customWidth="1"/>
    <col min="11" max="11" width="1.875" style="125" customWidth="1"/>
    <col min="12" max="12" width="11.5" style="63" customWidth="1"/>
    <col min="13" max="13" width="1.875" style="132" customWidth="1"/>
    <col min="14" max="15" width="11.5" style="47" customWidth="1"/>
    <col min="16" max="16" width="9" style="125"/>
    <col min="17" max="19" width="12.5" style="125" customWidth="1"/>
    <col min="20" max="16384" width="9" style="125"/>
  </cols>
  <sheetData>
    <row r="1" spans="1:18">
      <c r="N1" s="73" t="s">
        <v>134</v>
      </c>
      <c r="O1" s="73"/>
    </row>
    <row r="2" spans="1:18">
      <c r="N2" s="73" t="s">
        <v>136</v>
      </c>
      <c r="O2" s="73"/>
    </row>
    <row r="3" spans="1:18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29"/>
    </row>
    <row r="4" spans="1:18">
      <c r="A4" s="281" t="s">
        <v>60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29"/>
    </row>
    <row r="5" spans="1:18">
      <c r="A5" s="281" t="s">
        <v>203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29"/>
    </row>
    <row r="6" spans="1:18">
      <c r="A6" s="20"/>
      <c r="B6" s="20"/>
      <c r="C6" s="20"/>
      <c r="D6" s="20"/>
      <c r="E6" s="21"/>
      <c r="F6" s="21"/>
      <c r="G6" s="21"/>
      <c r="H6" s="111"/>
      <c r="I6" s="24"/>
      <c r="J6" s="64"/>
      <c r="K6" s="24"/>
      <c r="L6" s="111"/>
      <c r="M6" s="24"/>
      <c r="N6" s="107" t="s">
        <v>132</v>
      </c>
      <c r="O6" s="230"/>
    </row>
    <row r="7" spans="1:18" s="134" customFormat="1">
      <c r="A7" s="27"/>
      <c r="B7" s="27"/>
      <c r="C7" s="27"/>
      <c r="D7" s="27"/>
      <c r="E7" s="28"/>
      <c r="F7" s="28"/>
      <c r="G7" s="28"/>
      <c r="H7" s="286" t="s">
        <v>1</v>
      </c>
      <c r="I7" s="286"/>
      <c r="J7" s="286"/>
      <c r="K7" s="133"/>
      <c r="L7" s="286" t="s">
        <v>83</v>
      </c>
      <c r="M7" s="286"/>
      <c r="N7" s="286"/>
      <c r="O7" s="189"/>
    </row>
    <row r="8" spans="1:18" s="134" customFormat="1">
      <c r="A8" s="27"/>
      <c r="B8" s="27"/>
      <c r="C8" s="27"/>
      <c r="D8" s="27"/>
      <c r="E8" s="28"/>
      <c r="F8" s="28"/>
      <c r="G8" s="28"/>
      <c r="H8" s="65" t="s">
        <v>205</v>
      </c>
      <c r="I8" s="31"/>
      <c r="J8" s="65" t="s">
        <v>192</v>
      </c>
      <c r="K8" s="31"/>
      <c r="L8" s="65" t="s">
        <v>205</v>
      </c>
      <c r="M8" s="31"/>
      <c r="N8" s="65" t="s">
        <v>192</v>
      </c>
      <c r="O8" s="231"/>
    </row>
    <row r="9" spans="1:18" s="143" customFormat="1">
      <c r="A9" s="139" t="s">
        <v>61</v>
      </c>
      <c r="B9" s="140"/>
      <c r="C9" s="140"/>
      <c r="D9" s="140"/>
      <c r="E9" s="142"/>
      <c r="F9" s="142"/>
      <c r="G9" s="142"/>
      <c r="H9" s="225"/>
      <c r="I9" s="140"/>
      <c r="J9" s="187"/>
      <c r="K9" s="140"/>
      <c r="L9" s="225"/>
      <c r="N9" s="188"/>
      <c r="O9" s="188"/>
    </row>
    <row r="10" spans="1:18" s="130" customFormat="1">
      <c r="A10" s="140"/>
      <c r="B10" s="140" t="s">
        <v>88</v>
      </c>
      <c r="C10" s="140"/>
      <c r="D10" s="140"/>
      <c r="H10" s="77">
        <f>'CI (6M)'!I24</f>
        <v>-160362</v>
      </c>
      <c r="I10" s="44"/>
      <c r="J10" s="77">
        <f>'CI (6M)'!K24</f>
        <v>8887</v>
      </c>
      <c r="K10" s="76"/>
      <c r="L10" s="77">
        <f>'CI (6M)'!M24</f>
        <v>-128904</v>
      </c>
      <c r="M10" s="76"/>
      <c r="N10" s="77">
        <f>'CI (6M)'!O24</f>
        <v>12443</v>
      </c>
      <c r="O10" s="77"/>
    </row>
    <row r="11" spans="1:18" s="130" customFormat="1">
      <c r="A11" s="140"/>
      <c r="C11" s="140" t="s">
        <v>62</v>
      </c>
      <c r="D11" s="140"/>
      <c r="E11" s="142"/>
      <c r="F11" s="142"/>
      <c r="G11" s="142"/>
      <c r="J11" s="235"/>
      <c r="L11" s="77"/>
    </row>
    <row r="12" spans="1:18" s="130" customFormat="1">
      <c r="A12" s="140"/>
      <c r="C12" s="140"/>
      <c r="D12" s="140" t="s">
        <v>96</v>
      </c>
      <c r="E12" s="142"/>
      <c r="F12" s="142"/>
      <c r="G12" s="142"/>
      <c r="H12" s="249">
        <v>2869</v>
      </c>
      <c r="I12" s="112"/>
      <c r="J12" s="34">
        <v>3008</v>
      </c>
      <c r="K12" s="112"/>
      <c r="L12" s="34">
        <v>1322</v>
      </c>
      <c r="M12" s="112"/>
      <c r="N12" s="34">
        <v>1461</v>
      </c>
      <c r="O12" s="249"/>
      <c r="P12" s="249"/>
    </row>
    <row r="13" spans="1:18" s="130" customFormat="1">
      <c r="A13" s="140"/>
      <c r="C13" s="140"/>
      <c r="D13" s="140" t="s">
        <v>63</v>
      </c>
      <c r="E13" s="142"/>
      <c r="F13" s="142"/>
      <c r="G13" s="142"/>
      <c r="H13" s="177">
        <v>52915</v>
      </c>
      <c r="I13" s="112"/>
      <c r="J13" s="177">
        <v>58928</v>
      </c>
      <c r="K13" s="112"/>
      <c r="L13" s="177">
        <v>53296</v>
      </c>
      <c r="M13" s="112"/>
      <c r="N13" s="177">
        <v>57917</v>
      </c>
      <c r="O13" s="249"/>
      <c r="P13" s="249"/>
      <c r="Q13" s="258"/>
    </row>
    <row r="14" spans="1:18" s="143" customFormat="1">
      <c r="A14" s="139"/>
      <c r="C14" s="140" t="s">
        <v>118</v>
      </c>
      <c r="D14" s="140"/>
      <c r="E14" s="142"/>
      <c r="F14" s="142"/>
      <c r="G14" s="142"/>
      <c r="H14" s="77">
        <v>1406507</v>
      </c>
      <c r="I14" s="113"/>
      <c r="J14" s="77">
        <v>-197294</v>
      </c>
      <c r="K14" s="113"/>
      <c r="L14" s="77">
        <v>1404220</v>
      </c>
      <c r="M14" s="114"/>
      <c r="N14" s="77">
        <v>-197476</v>
      </c>
      <c r="O14" s="249"/>
      <c r="Q14" s="259"/>
    </row>
    <row r="15" spans="1:18" s="143" customFormat="1">
      <c r="A15" s="139"/>
      <c r="C15" s="140" t="s">
        <v>119</v>
      </c>
      <c r="D15" s="140"/>
      <c r="E15" s="142"/>
      <c r="F15" s="142"/>
      <c r="G15" s="142"/>
      <c r="H15" s="77">
        <v>11346</v>
      </c>
      <c r="I15" s="113"/>
      <c r="J15" s="77">
        <v>-63341</v>
      </c>
      <c r="K15" s="113"/>
      <c r="L15" s="77">
        <v>13794</v>
      </c>
      <c r="M15" s="114"/>
      <c r="N15" s="77">
        <v>-63096</v>
      </c>
      <c r="O15" s="249"/>
      <c r="P15" s="249"/>
      <c r="Q15" s="214"/>
      <c r="R15" s="214"/>
    </row>
    <row r="16" spans="1:18" s="143" customFormat="1">
      <c r="A16" s="139"/>
      <c r="C16" s="140" t="s">
        <v>120</v>
      </c>
      <c r="D16" s="140"/>
      <c r="E16" s="140"/>
      <c r="F16" s="140"/>
      <c r="G16" s="140"/>
      <c r="H16" s="77">
        <v>120583</v>
      </c>
      <c r="I16" s="113"/>
      <c r="J16" s="77">
        <v>-1134</v>
      </c>
      <c r="K16" s="113"/>
      <c r="L16" s="77">
        <v>121379</v>
      </c>
      <c r="M16" s="114"/>
      <c r="N16" s="77">
        <v>-212</v>
      </c>
      <c r="O16" s="77"/>
      <c r="P16" s="249"/>
      <c r="Q16" s="188"/>
      <c r="R16" s="188"/>
    </row>
    <row r="17" spans="1:18" s="143" customFormat="1">
      <c r="A17" s="139"/>
      <c r="C17" s="140" t="s">
        <v>195</v>
      </c>
      <c r="D17" s="140"/>
      <c r="E17" s="142"/>
      <c r="F17" s="142"/>
      <c r="G17" s="142"/>
      <c r="H17" s="77">
        <v>-1864</v>
      </c>
      <c r="I17" s="113"/>
      <c r="J17" s="77">
        <v>8036</v>
      </c>
      <c r="K17" s="113"/>
      <c r="L17" s="77">
        <v>3873</v>
      </c>
      <c r="M17" s="114"/>
      <c r="N17" s="77">
        <v>23126</v>
      </c>
      <c r="O17" s="77"/>
      <c r="Q17" s="215"/>
      <c r="R17" s="215"/>
    </row>
    <row r="18" spans="1:18" s="143" customFormat="1">
      <c r="A18" s="139"/>
      <c r="C18" s="140" t="s">
        <v>191</v>
      </c>
      <c r="D18" s="140"/>
      <c r="E18" s="142"/>
      <c r="F18" s="142"/>
      <c r="G18" s="142"/>
      <c r="H18" s="77">
        <v>0</v>
      </c>
      <c r="I18" s="113"/>
      <c r="J18" s="77">
        <v>-27</v>
      </c>
      <c r="K18" s="113"/>
      <c r="L18" s="77">
        <v>0</v>
      </c>
      <c r="M18" s="114"/>
      <c r="N18" s="77">
        <v>0</v>
      </c>
      <c r="O18" s="77"/>
    </row>
    <row r="19" spans="1:18" s="130" customFormat="1">
      <c r="A19" s="139"/>
      <c r="B19" s="139"/>
      <c r="C19" s="140" t="s">
        <v>64</v>
      </c>
      <c r="D19" s="140"/>
      <c r="E19" s="138"/>
      <c r="F19" s="138"/>
      <c r="G19" s="138"/>
      <c r="H19" s="3"/>
      <c r="I19" s="59"/>
      <c r="J19" s="1"/>
      <c r="K19" s="112"/>
      <c r="L19" s="3"/>
      <c r="M19" s="112"/>
      <c r="N19" s="178"/>
      <c r="O19" s="178"/>
    </row>
    <row r="20" spans="1:18" s="130" customFormat="1">
      <c r="A20" s="139"/>
      <c r="B20" s="139"/>
      <c r="C20" s="140"/>
      <c r="D20" s="140" t="s">
        <v>142</v>
      </c>
      <c r="E20" s="138"/>
      <c r="F20" s="138"/>
      <c r="G20" s="138"/>
      <c r="H20" s="77">
        <v>8523</v>
      </c>
      <c r="I20" s="59"/>
      <c r="J20" s="77">
        <v>8882</v>
      </c>
      <c r="K20" s="112"/>
      <c r="L20" s="77">
        <v>3223</v>
      </c>
      <c r="M20" s="112"/>
      <c r="N20" s="77">
        <v>3211</v>
      </c>
      <c r="O20" s="77"/>
    </row>
    <row r="21" spans="1:18" s="130" customFormat="1">
      <c r="A21" s="139"/>
      <c r="B21" s="139"/>
      <c r="C21" s="140"/>
      <c r="D21" s="140" t="s">
        <v>143</v>
      </c>
      <c r="E21" s="138"/>
      <c r="F21" s="138"/>
      <c r="G21" s="138"/>
      <c r="H21" s="77">
        <v>11352</v>
      </c>
      <c r="I21" s="59"/>
      <c r="J21" s="77">
        <v>10978</v>
      </c>
      <c r="K21" s="112"/>
      <c r="L21" s="77">
        <v>11818</v>
      </c>
      <c r="M21" s="112"/>
      <c r="N21" s="77">
        <v>11770</v>
      </c>
      <c r="O21" s="77"/>
    </row>
    <row r="22" spans="1:18" s="130" customFormat="1">
      <c r="A22" s="139"/>
      <c r="B22" s="139"/>
      <c r="C22" s="140"/>
      <c r="D22" s="140" t="s">
        <v>98</v>
      </c>
      <c r="E22" s="138"/>
      <c r="F22" s="138"/>
      <c r="G22" s="138"/>
      <c r="H22" s="77">
        <v>1062</v>
      </c>
      <c r="I22" s="59"/>
      <c r="J22" s="77">
        <v>1147</v>
      </c>
      <c r="K22" s="112"/>
      <c r="L22" s="77">
        <v>980</v>
      </c>
      <c r="M22" s="112"/>
      <c r="N22" s="77">
        <v>917</v>
      </c>
      <c r="O22" s="77"/>
    </row>
    <row r="23" spans="1:18" s="130" customFormat="1">
      <c r="A23" s="260"/>
      <c r="B23" s="260"/>
      <c r="C23" s="255" t="s">
        <v>99</v>
      </c>
      <c r="D23" s="255"/>
      <c r="E23" s="255"/>
      <c r="F23" s="255"/>
      <c r="G23" s="255"/>
      <c r="H23" s="255"/>
      <c r="I23" s="44"/>
      <c r="J23" s="5"/>
      <c r="K23" s="59"/>
      <c r="L23" s="255"/>
      <c r="M23" s="59"/>
      <c r="N23" s="5"/>
      <c r="O23" s="5"/>
    </row>
    <row r="24" spans="1:18" s="130" customFormat="1">
      <c r="A24" s="260"/>
      <c r="B24" s="260"/>
      <c r="C24" s="255"/>
      <c r="D24" s="260" t="s">
        <v>152</v>
      </c>
      <c r="E24" s="260"/>
      <c r="F24" s="255"/>
      <c r="G24" s="261"/>
      <c r="H24" s="77">
        <v>63</v>
      </c>
      <c r="I24" s="44"/>
      <c r="J24" s="77">
        <v>21</v>
      </c>
      <c r="K24" s="59"/>
      <c r="L24" s="77">
        <v>63</v>
      </c>
      <c r="M24" s="59"/>
      <c r="N24" s="77">
        <v>21</v>
      </c>
      <c r="O24" s="77"/>
    </row>
    <row r="25" spans="1:18" s="130" customFormat="1">
      <c r="A25" s="260"/>
      <c r="B25" s="260"/>
      <c r="C25" s="255"/>
      <c r="D25" s="255" t="s">
        <v>65</v>
      </c>
      <c r="E25" s="255"/>
      <c r="F25" s="255"/>
      <c r="G25" s="261"/>
      <c r="H25" s="77">
        <v>110</v>
      </c>
      <c r="I25" s="44"/>
      <c r="J25" s="77">
        <v>-18</v>
      </c>
      <c r="K25" s="59"/>
      <c r="L25" s="77">
        <v>97</v>
      </c>
      <c r="M25" s="59"/>
      <c r="N25" s="77">
        <v>-15</v>
      </c>
      <c r="O25" s="77"/>
    </row>
    <row r="26" spans="1:18" s="130" customFormat="1">
      <c r="A26" s="260"/>
      <c r="B26" s="260"/>
      <c r="C26" s="255"/>
      <c r="D26" s="255" t="s">
        <v>145</v>
      </c>
      <c r="E26" s="255"/>
      <c r="F26" s="255"/>
      <c r="G26" s="261"/>
      <c r="H26" s="77">
        <v>102</v>
      </c>
      <c r="I26" s="44"/>
      <c r="J26" s="77">
        <v>118</v>
      </c>
      <c r="K26" s="59"/>
      <c r="L26" s="77">
        <v>34</v>
      </c>
      <c r="M26" s="59"/>
      <c r="N26" s="77">
        <v>90</v>
      </c>
      <c r="O26" s="77"/>
    </row>
    <row r="27" spans="1:18" s="130" customFormat="1">
      <c r="A27" s="260"/>
      <c r="B27" s="260"/>
      <c r="C27" s="255"/>
      <c r="D27" s="255" t="s">
        <v>180</v>
      </c>
      <c r="E27" s="255"/>
      <c r="F27" s="255"/>
      <c r="G27" s="261"/>
      <c r="H27" s="77">
        <v>0</v>
      </c>
      <c r="I27" s="44"/>
      <c r="J27" s="77">
        <v>0</v>
      </c>
      <c r="K27" s="59"/>
      <c r="L27" s="77">
        <v>0</v>
      </c>
      <c r="M27" s="59"/>
      <c r="N27" s="77">
        <v>0</v>
      </c>
      <c r="O27" s="77"/>
    </row>
    <row r="28" spans="1:18" s="130" customFormat="1">
      <c r="A28" s="260"/>
      <c r="B28" s="260"/>
      <c r="C28" s="260" t="s">
        <v>100</v>
      </c>
      <c r="D28" s="260"/>
      <c r="E28" s="256"/>
      <c r="F28" s="256"/>
      <c r="G28" s="255"/>
      <c r="H28" s="255"/>
      <c r="I28" s="255"/>
      <c r="J28" s="255"/>
      <c r="K28" s="44"/>
      <c r="L28" s="255"/>
      <c r="M28" s="44"/>
      <c r="N28" s="255"/>
    </row>
    <row r="29" spans="1:18" s="130" customFormat="1">
      <c r="A29" s="260"/>
      <c r="B29" s="260"/>
      <c r="C29" s="260"/>
      <c r="D29" s="260" t="s">
        <v>66</v>
      </c>
      <c r="E29" s="256"/>
      <c r="F29" s="256"/>
      <c r="G29" s="256"/>
      <c r="H29" s="77">
        <v>1324</v>
      </c>
      <c r="I29" s="256"/>
      <c r="J29" s="77">
        <v>1410</v>
      </c>
      <c r="K29" s="44"/>
      <c r="L29" s="77">
        <v>1112</v>
      </c>
      <c r="M29" s="44"/>
      <c r="N29" s="77">
        <v>1209</v>
      </c>
      <c r="O29" s="77"/>
    </row>
    <row r="30" spans="1:18" s="130" customFormat="1">
      <c r="A30" s="260"/>
      <c r="B30" s="260"/>
      <c r="C30" s="260"/>
      <c r="D30" s="260" t="s">
        <v>63</v>
      </c>
      <c r="E30" s="256"/>
      <c r="F30" s="256"/>
      <c r="G30" s="256"/>
      <c r="H30" s="77">
        <v>2444</v>
      </c>
      <c r="I30" s="256"/>
      <c r="J30" s="77">
        <v>1722</v>
      </c>
      <c r="K30" s="44"/>
      <c r="L30" s="77">
        <v>1476</v>
      </c>
      <c r="M30" s="44"/>
      <c r="N30" s="77">
        <v>834</v>
      </c>
      <c r="O30" s="77"/>
    </row>
    <row r="31" spans="1:18" s="130" customFormat="1">
      <c r="A31" s="260"/>
      <c r="B31" s="260"/>
      <c r="C31" s="260" t="s">
        <v>121</v>
      </c>
      <c r="D31" s="260"/>
      <c r="E31" s="256"/>
      <c r="F31" s="256"/>
      <c r="G31" s="256"/>
      <c r="H31" s="77">
        <v>0</v>
      </c>
      <c r="I31" s="44"/>
      <c r="J31" s="77">
        <v>483</v>
      </c>
      <c r="K31" s="44"/>
      <c r="L31" s="77">
        <v>0</v>
      </c>
      <c r="M31" s="44"/>
      <c r="N31" s="77">
        <v>0</v>
      </c>
      <c r="O31" s="77"/>
    </row>
    <row r="32" spans="1:18" s="130" customFormat="1">
      <c r="A32" s="260"/>
      <c r="B32" s="260"/>
      <c r="C32" s="289" t="s">
        <v>186</v>
      </c>
      <c r="D32" s="290"/>
      <c r="E32" s="290"/>
      <c r="F32" s="290"/>
      <c r="G32" s="262"/>
      <c r="H32" s="6"/>
      <c r="I32" s="257"/>
      <c r="J32" s="6"/>
      <c r="K32" s="59"/>
      <c r="L32" s="6"/>
      <c r="M32" s="59"/>
      <c r="N32" s="6"/>
      <c r="O32" s="6"/>
    </row>
    <row r="33" spans="1:15" s="130" customFormat="1">
      <c r="A33" s="260"/>
      <c r="B33" s="260"/>
      <c r="C33" s="263"/>
      <c r="D33" s="260" t="s">
        <v>188</v>
      </c>
      <c r="E33" s="262"/>
      <c r="F33" s="262"/>
      <c r="G33" s="262"/>
      <c r="H33" s="6">
        <v>120621</v>
      </c>
      <c r="I33" s="257"/>
      <c r="J33" s="77">
        <v>979</v>
      </c>
      <c r="K33" s="59"/>
      <c r="L33" s="77">
        <v>125802</v>
      </c>
      <c r="M33" s="59"/>
      <c r="N33" s="77">
        <v>3</v>
      </c>
      <c r="O33" s="77"/>
    </row>
    <row r="34" spans="1:15" s="130" customFormat="1">
      <c r="A34" s="260"/>
      <c r="B34" s="260"/>
      <c r="C34" s="263"/>
      <c r="D34" s="260" t="s">
        <v>189</v>
      </c>
      <c r="E34" s="262"/>
      <c r="F34" s="262"/>
      <c r="G34" s="262"/>
      <c r="H34" s="77"/>
      <c r="I34" s="257"/>
      <c r="J34" s="77"/>
      <c r="K34" s="59"/>
      <c r="L34" s="77"/>
      <c r="M34" s="59"/>
      <c r="N34" s="77"/>
      <c r="O34" s="77"/>
    </row>
    <row r="35" spans="1:15" s="130" customFormat="1">
      <c r="A35" s="260"/>
      <c r="B35" s="260"/>
      <c r="C35" s="263"/>
      <c r="D35" s="260"/>
      <c r="E35" s="264" t="s">
        <v>190</v>
      </c>
      <c r="F35" s="262"/>
      <c r="G35" s="262"/>
      <c r="H35" s="77">
        <v>4858</v>
      </c>
      <c r="I35" s="257"/>
      <c r="J35" s="77">
        <v>5289</v>
      </c>
      <c r="K35" s="59"/>
      <c r="L35" s="77">
        <v>390</v>
      </c>
      <c r="M35" s="59"/>
      <c r="N35" s="77">
        <v>0</v>
      </c>
      <c r="O35" s="77"/>
    </row>
    <row r="36" spans="1:15" s="130" customFormat="1">
      <c r="A36" s="260"/>
      <c r="B36" s="260"/>
      <c r="C36" s="289" t="s">
        <v>156</v>
      </c>
      <c r="D36" s="290"/>
      <c r="E36" s="290"/>
      <c r="F36" s="290"/>
      <c r="G36" s="262"/>
      <c r="H36" s="77">
        <v>0</v>
      </c>
      <c r="I36" s="257"/>
      <c r="J36" s="77">
        <v>0</v>
      </c>
      <c r="K36" s="59"/>
      <c r="L36" s="77">
        <v>0</v>
      </c>
      <c r="M36" s="59"/>
      <c r="N36" s="77">
        <v>-57</v>
      </c>
      <c r="O36" s="77"/>
    </row>
    <row r="37" spans="1:15">
      <c r="A37" s="264"/>
      <c r="B37" s="264"/>
      <c r="C37" s="264"/>
      <c r="D37" s="264"/>
      <c r="E37" s="265"/>
      <c r="F37" s="265"/>
      <c r="G37" s="265"/>
      <c r="I37" s="265"/>
      <c r="K37" s="265"/>
      <c r="M37" s="266"/>
      <c r="N37" s="73" t="s">
        <v>134</v>
      </c>
      <c r="O37" s="73"/>
    </row>
    <row r="38" spans="1:15">
      <c r="A38" s="264"/>
      <c r="B38" s="264"/>
      <c r="C38" s="264"/>
      <c r="D38" s="264"/>
      <c r="E38" s="265"/>
      <c r="F38" s="265"/>
      <c r="G38" s="265"/>
      <c r="I38" s="265"/>
      <c r="K38" s="265"/>
      <c r="M38" s="266"/>
      <c r="N38" s="73" t="s">
        <v>136</v>
      </c>
      <c r="O38" s="73"/>
    </row>
    <row r="39" spans="1:15">
      <c r="A39" s="292" t="s">
        <v>0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29"/>
    </row>
    <row r="40" spans="1:15">
      <c r="A40" s="292" t="s">
        <v>60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29"/>
    </row>
    <row r="41" spans="1:15">
      <c r="A41" s="292" t="s">
        <v>197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29"/>
    </row>
    <row r="42" spans="1:15">
      <c r="A42" s="20"/>
      <c r="B42" s="20"/>
      <c r="C42" s="20"/>
      <c r="D42" s="20"/>
      <c r="E42" s="21"/>
      <c r="F42" s="21"/>
      <c r="G42" s="21"/>
      <c r="H42" s="111"/>
      <c r="I42" s="24"/>
      <c r="J42" s="64"/>
      <c r="K42" s="24"/>
      <c r="L42" s="111"/>
      <c r="M42" s="24"/>
      <c r="N42" s="107" t="s">
        <v>132</v>
      </c>
      <c r="O42" s="230"/>
    </row>
    <row r="43" spans="1:15" s="134" customFormat="1">
      <c r="A43" s="27"/>
      <c r="B43" s="27"/>
      <c r="C43" s="27"/>
      <c r="D43" s="27"/>
      <c r="E43" s="28"/>
      <c r="F43" s="28"/>
      <c r="G43" s="28"/>
      <c r="H43" s="293" t="s">
        <v>1</v>
      </c>
      <c r="I43" s="293"/>
      <c r="J43" s="293"/>
      <c r="K43" s="267"/>
      <c r="L43" s="293" t="s">
        <v>83</v>
      </c>
      <c r="M43" s="293"/>
      <c r="N43" s="293"/>
      <c r="O43" s="189"/>
    </row>
    <row r="44" spans="1:15" s="134" customFormat="1">
      <c r="A44" s="27"/>
      <c r="B44" s="27"/>
      <c r="C44" s="27"/>
      <c r="D44" s="27"/>
      <c r="E44" s="28"/>
      <c r="F44" s="28"/>
      <c r="G44" s="28"/>
      <c r="H44" s="65" t="s">
        <v>205</v>
      </c>
      <c r="I44" s="31"/>
      <c r="J44" s="65" t="s">
        <v>192</v>
      </c>
      <c r="K44" s="31"/>
      <c r="L44" s="65" t="s">
        <v>205</v>
      </c>
      <c r="M44" s="31"/>
      <c r="N44" s="65" t="s">
        <v>192</v>
      </c>
      <c r="O44" s="231"/>
    </row>
    <row r="45" spans="1:15" s="134" customFormat="1">
      <c r="A45" s="268" t="s">
        <v>69</v>
      </c>
      <c r="B45" s="27"/>
      <c r="C45" s="27"/>
      <c r="D45" s="27"/>
      <c r="E45" s="28"/>
      <c r="F45" s="28"/>
      <c r="G45" s="28"/>
      <c r="H45" s="226"/>
      <c r="I45" s="31"/>
      <c r="J45" s="66"/>
      <c r="K45" s="31"/>
      <c r="L45" s="226"/>
      <c r="M45" s="31"/>
      <c r="N45" s="66"/>
      <c r="O45" s="66"/>
    </row>
    <row r="46" spans="1:15" s="134" customFormat="1">
      <c r="A46" s="268"/>
      <c r="B46" s="27"/>
      <c r="C46" s="289" t="s">
        <v>216</v>
      </c>
      <c r="D46" s="290"/>
      <c r="E46" s="290"/>
      <c r="F46" s="290"/>
      <c r="G46" s="262"/>
      <c r="H46" s="77">
        <v>0</v>
      </c>
      <c r="I46" s="257"/>
      <c r="J46" s="77">
        <v>0</v>
      </c>
      <c r="K46" s="59"/>
      <c r="L46" s="77">
        <v>-33000</v>
      </c>
      <c r="M46" s="59"/>
      <c r="N46" s="77">
        <v>0</v>
      </c>
      <c r="O46" s="66"/>
    </row>
    <row r="47" spans="1:15" s="130" customFormat="1">
      <c r="A47" s="260"/>
      <c r="B47" s="269"/>
      <c r="C47" s="260" t="s">
        <v>67</v>
      </c>
      <c r="D47" s="262"/>
      <c r="E47" s="262"/>
      <c r="F47" s="262"/>
      <c r="G47" s="262"/>
      <c r="H47" s="5"/>
      <c r="I47" s="44"/>
      <c r="J47" s="5"/>
      <c r="K47" s="59"/>
      <c r="L47" s="5"/>
      <c r="M47" s="59"/>
      <c r="N47" s="5"/>
      <c r="O47" s="5"/>
    </row>
    <row r="48" spans="1:15" s="130" customFormat="1">
      <c r="A48" s="260"/>
      <c r="B48" s="269"/>
      <c r="C48" s="260"/>
      <c r="D48" s="260" t="s">
        <v>68</v>
      </c>
      <c r="E48" s="262"/>
      <c r="F48" s="262"/>
      <c r="G48" s="262"/>
      <c r="H48" s="5">
        <v>-2246</v>
      </c>
      <c r="I48" s="44"/>
      <c r="J48" s="77">
        <v>-2691</v>
      </c>
      <c r="K48" s="59"/>
      <c r="L48" s="5">
        <v>-8630</v>
      </c>
      <c r="M48" s="59"/>
      <c r="N48" s="77">
        <v>-10388</v>
      </c>
      <c r="O48" s="77"/>
    </row>
    <row r="49" spans="1:15" s="130" customFormat="1">
      <c r="A49" s="260"/>
      <c r="B49" s="269"/>
      <c r="C49" s="260"/>
      <c r="D49" s="260" t="s">
        <v>153</v>
      </c>
      <c r="E49" s="262"/>
      <c r="F49" s="262"/>
      <c r="G49" s="262"/>
      <c r="H49" s="5">
        <v>-1565</v>
      </c>
      <c r="I49" s="44"/>
      <c r="J49" s="77">
        <v>-1732</v>
      </c>
      <c r="K49" s="59"/>
      <c r="L49" s="5">
        <v>-911</v>
      </c>
      <c r="M49" s="59"/>
      <c r="N49" s="77">
        <v>-1007</v>
      </c>
      <c r="O49" s="77"/>
    </row>
    <row r="50" spans="1:15" s="130" customFormat="1">
      <c r="A50" s="260"/>
      <c r="B50" s="269"/>
      <c r="C50" s="260" t="s">
        <v>215</v>
      </c>
      <c r="D50" s="260"/>
      <c r="E50" s="262"/>
      <c r="F50" s="262"/>
      <c r="G50" s="262"/>
      <c r="H50" s="5">
        <v>198</v>
      </c>
      <c r="I50" s="44"/>
      <c r="J50" s="77">
        <v>0</v>
      </c>
      <c r="K50" s="59"/>
      <c r="L50" s="5">
        <v>-92</v>
      </c>
      <c r="M50" s="59"/>
      <c r="N50" s="77">
        <v>0</v>
      </c>
      <c r="O50" s="77"/>
    </row>
    <row r="51" spans="1:15" s="143" customFormat="1">
      <c r="A51" s="268"/>
      <c r="B51" s="270" t="s">
        <v>140</v>
      </c>
      <c r="C51" s="260"/>
      <c r="D51" s="260"/>
      <c r="E51" s="263"/>
      <c r="F51" s="263"/>
      <c r="G51" s="263"/>
      <c r="H51" s="42">
        <f>SUM(H10:H36,H46:H50)</f>
        <v>1578840</v>
      </c>
      <c r="I51" s="117"/>
      <c r="J51" s="42">
        <f>SUM(J10:J36,J46:J50)</f>
        <v>-156349</v>
      </c>
      <c r="K51" s="117"/>
      <c r="L51" s="42">
        <f>SUM(L10:L36,L46:L50)</f>
        <v>1571342</v>
      </c>
      <c r="M51" s="117"/>
      <c r="N51" s="42">
        <f>SUM(N10:N36,N46:N50)</f>
        <v>-159249</v>
      </c>
      <c r="O51" s="62"/>
    </row>
    <row r="52" spans="1:15" s="143" customFormat="1">
      <c r="A52" s="268"/>
      <c r="B52" s="270"/>
      <c r="C52" s="260" t="s">
        <v>70</v>
      </c>
      <c r="D52" s="260"/>
      <c r="E52" s="263"/>
      <c r="F52" s="263"/>
      <c r="G52" s="263"/>
      <c r="H52" s="5">
        <v>-31625</v>
      </c>
      <c r="I52" s="117"/>
      <c r="J52" s="5">
        <v>-57529</v>
      </c>
      <c r="K52" s="117"/>
      <c r="L52" s="251">
        <v>-28602</v>
      </c>
      <c r="M52" s="117"/>
      <c r="N52" s="5">
        <v>-54022</v>
      </c>
      <c r="O52" s="5"/>
    </row>
    <row r="53" spans="1:15" s="143" customFormat="1">
      <c r="A53" s="268"/>
      <c r="B53" s="270"/>
      <c r="C53" s="260" t="s">
        <v>71</v>
      </c>
      <c r="D53" s="260"/>
      <c r="E53" s="263"/>
      <c r="F53" s="263"/>
      <c r="G53" s="263"/>
      <c r="H53" s="5">
        <v>1072</v>
      </c>
      <c r="I53" s="113"/>
      <c r="J53" s="77">
        <v>2487</v>
      </c>
      <c r="K53" s="113"/>
      <c r="L53" s="251">
        <v>1067</v>
      </c>
      <c r="M53" s="114"/>
      <c r="N53" s="77">
        <v>2479</v>
      </c>
      <c r="O53" s="77"/>
    </row>
    <row r="54" spans="1:15" s="130" customFormat="1">
      <c r="A54" s="268"/>
      <c r="B54" s="268"/>
      <c r="C54" s="260" t="s">
        <v>101</v>
      </c>
      <c r="D54" s="260"/>
      <c r="E54" s="255"/>
      <c r="F54" s="260"/>
      <c r="G54" s="67"/>
      <c r="H54" s="5">
        <v>-4903</v>
      </c>
      <c r="I54" s="44"/>
      <c r="J54" s="77">
        <v>-8465</v>
      </c>
      <c r="K54" s="59"/>
      <c r="L54" s="251">
        <v>-1457</v>
      </c>
      <c r="M54" s="59"/>
      <c r="N54" s="77">
        <v>-4410</v>
      </c>
      <c r="O54" s="77"/>
    </row>
    <row r="55" spans="1:15" s="130" customFormat="1">
      <c r="A55" s="268" t="s">
        <v>123</v>
      </c>
      <c r="B55" s="268"/>
      <c r="C55" s="260"/>
      <c r="D55" s="260"/>
      <c r="E55" s="255"/>
      <c r="F55" s="260"/>
      <c r="G55" s="67"/>
      <c r="H55" s="42">
        <f>SUM(H52:H54,H51)</f>
        <v>1543384</v>
      </c>
      <c r="I55" s="117"/>
      <c r="J55" s="42">
        <f>SUM(J52:J54,J51)</f>
        <v>-219856</v>
      </c>
      <c r="K55" s="117"/>
      <c r="L55" s="42">
        <f>SUM(L52:L54,L51)</f>
        <v>1542350</v>
      </c>
      <c r="M55" s="117"/>
      <c r="N55" s="42">
        <f>SUM(N52:N54,N51)</f>
        <v>-215202</v>
      </c>
      <c r="O55" s="62"/>
    </row>
    <row r="56" spans="1:15" s="130" customFormat="1">
      <c r="A56" s="268"/>
      <c r="B56" s="268"/>
      <c r="C56" s="260"/>
      <c r="D56" s="260"/>
      <c r="E56" s="255"/>
      <c r="F56" s="260"/>
      <c r="G56" s="67"/>
      <c r="H56" s="227"/>
      <c r="I56" s="45"/>
      <c r="J56" s="62"/>
      <c r="K56" s="54"/>
      <c r="L56" s="227"/>
      <c r="M56" s="45"/>
      <c r="N56" s="68"/>
      <c r="O56" s="68"/>
    </row>
    <row r="57" spans="1:15" s="130" customFormat="1">
      <c r="A57" s="268" t="s">
        <v>72</v>
      </c>
      <c r="B57" s="268"/>
      <c r="C57" s="260"/>
      <c r="D57" s="260"/>
      <c r="E57" s="255"/>
      <c r="F57" s="260"/>
      <c r="G57" s="67"/>
      <c r="H57" s="115"/>
      <c r="I57" s="81"/>
      <c r="J57" s="62"/>
      <c r="K57" s="118"/>
      <c r="L57" s="115"/>
      <c r="M57" s="81"/>
      <c r="N57" s="1"/>
      <c r="O57" s="1"/>
    </row>
    <row r="58" spans="1:15" s="130" customFormat="1">
      <c r="A58" s="268"/>
      <c r="B58" s="268"/>
      <c r="C58" s="260" t="s">
        <v>199</v>
      </c>
      <c r="D58" s="260"/>
      <c r="E58" s="255"/>
      <c r="F58" s="260"/>
      <c r="G58" s="67"/>
      <c r="H58" s="177">
        <v>70000</v>
      </c>
      <c r="I58" s="81"/>
      <c r="J58" s="5">
        <v>60178</v>
      </c>
      <c r="K58" s="118"/>
      <c r="L58" s="177">
        <v>70000</v>
      </c>
      <c r="M58" s="81"/>
      <c r="N58" s="1">
        <v>60178</v>
      </c>
      <c r="O58" s="1"/>
    </row>
    <row r="59" spans="1:15" s="130" customFormat="1">
      <c r="A59" s="268"/>
      <c r="B59" s="268"/>
      <c r="C59" s="260" t="s">
        <v>73</v>
      </c>
      <c r="D59" s="260"/>
      <c r="E59" s="255"/>
      <c r="F59" s="260"/>
      <c r="G59" s="67"/>
      <c r="H59" s="5">
        <v>-200</v>
      </c>
      <c r="I59" s="44"/>
      <c r="J59" s="77">
        <v>-454</v>
      </c>
      <c r="K59" s="59"/>
      <c r="L59" s="5">
        <v>-66</v>
      </c>
      <c r="M59" s="44"/>
      <c r="N59" s="77">
        <v>-33</v>
      </c>
      <c r="O59" s="77"/>
    </row>
    <row r="60" spans="1:15" s="130" customFormat="1">
      <c r="A60" s="268"/>
      <c r="B60" s="268"/>
      <c r="C60" s="260" t="s">
        <v>173</v>
      </c>
      <c r="D60" s="260"/>
      <c r="E60" s="255"/>
      <c r="F60" s="260"/>
      <c r="G60" s="67"/>
      <c r="H60" s="5">
        <v>-339</v>
      </c>
      <c r="I60" s="44"/>
      <c r="J60" s="77">
        <v>0</v>
      </c>
      <c r="K60" s="59"/>
      <c r="L60" s="5">
        <v>-339</v>
      </c>
      <c r="M60" s="44"/>
      <c r="N60" s="77">
        <v>0</v>
      </c>
      <c r="O60" s="77"/>
    </row>
    <row r="61" spans="1:15" s="130" customFormat="1">
      <c r="A61" s="268"/>
      <c r="B61" s="268"/>
      <c r="C61" s="260" t="s">
        <v>196</v>
      </c>
      <c r="D61" s="260"/>
      <c r="E61" s="255"/>
      <c r="F61" s="260"/>
      <c r="G61" s="67"/>
      <c r="H61" s="77">
        <v>0</v>
      </c>
      <c r="I61" s="44"/>
      <c r="J61" s="77">
        <v>0</v>
      </c>
      <c r="K61" s="59"/>
      <c r="L61" s="77">
        <v>0</v>
      </c>
      <c r="M61" s="44"/>
      <c r="N61" s="77">
        <v>0</v>
      </c>
      <c r="O61" s="77"/>
    </row>
    <row r="62" spans="1:15" s="130" customFormat="1">
      <c r="A62" s="268"/>
      <c r="B62" s="268"/>
      <c r="C62" s="260" t="s">
        <v>181</v>
      </c>
      <c r="D62" s="260"/>
      <c r="E62" s="255"/>
      <c r="F62" s="260"/>
      <c r="G62" s="67"/>
      <c r="H62" s="77">
        <v>0</v>
      </c>
      <c r="I62" s="44"/>
      <c r="J62" s="77">
        <v>0</v>
      </c>
      <c r="K62" s="59"/>
      <c r="L62" s="77">
        <v>0</v>
      </c>
      <c r="M62" s="44"/>
      <c r="N62" s="77">
        <v>0</v>
      </c>
      <c r="O62" s="77"/>
    </row>
    <row r="63" spans="1:15" s="130" customFormat="1">
      <c r="A63" s="268"/>
      <c r="B63" s="268"/>
      <c r="C63" s="260" t="s">
        <v>200</v>
      </c>
      <c r="D63" s="260"/>
      <c r="E63" s="255"/>
      <c r="F63" s="260"/>
      <c r="G63" s="67"/>
      <c r="H63" s="5">
        <v>5508</v>
      </c>
      <c r="I63" s="44"/>
      <c r="J63" s="77">
        <v>5968</v>
      </c>
      <c r="K63" s="59"/>
      <c r="L63" s="5">
        <v>5508</v>
      </c>
      <c r="M63" s="44"/>
      <c r="N63" s="77">
        <v>4352</v>
      </c>
      <c r="O63" s="77"/>
    </row>
    <row r="64" spans="1:15" s="130" customFormat="1">
      <c r="A64" s="268"/>
      <c r="B64" s="268"/>
      <c r="C64" s="260" t="s">
        <v>217</v>
      </c>
      <c r="D64" s="260"/>
      <c r="E64" s="255"/>
      <c r="F64" s="260"/>
      <c r="G64" s="67"/>
      <c r="H64" s="5">
        <v>0</v>
      </c>
      <c r="I64" s="44"/>
      <c r="J64" s="77">
        <v>0</v>
      </c>
      <c r="K64" s="59"/>
      <c r="L64" s="5">
        <v>33000</v>
      </c>
      <c r="M64" s="44"/>
      <c r="N64" s="77">
        <v>0</v>
      </c>
      <c r="O64" s="77"/>
    </row>
    <row r="65" spans="1:19" s="130" customFormat="1">
      <c r="A65" s="268"/>
      <c r="B65" s="268"/>
      <c r="C65" s="260" t="s">
        <v>201</v>
      </c>
      <c r="D65" s="260"/>
      <c r="E65" s="255"/>
      <c r="F65" s="260"/>
      <c r="G65" s="67"/>
      <c r="H65" s="5">
        <v>-1500000</v>
      </c>
      <c r="I65" s="44"/>
      <c r="J65" s="77">
        <v>0</v>
      </c>
      <c r="K65" s="59"/>
      <c r="L65" s="5">
        <v>-1500000</v>
      </c>
      <c r="M65" s="44"/>
      <c r="N65" s="77">
        <v>0</v>
      </c>
      <c r="O65" s="77"/>
      <c r="P65" s="144"/>
      <c r="Q65" s="144"/>
      <c r="R65" s="144"/>
      <c r="S65" s="144"/>
    </row>
    <row r="66" spans="1:19" s="130" customFormat="1">
      <c r="A66" s="268" t="s">
        <v>141</v>
      </c>
      <c r="B66" s="268"/>
      <c r="C66" s="260"/>
      <c r="D66" s="260"/>
      <c r="E66" s="255"/>
      <c r="F66" s="260"/>
      <c r="G66" s="67"/>
      <c r="H66" s="42">
        <f>SUM(H58:H65)</f>
        <v>-1425031</v>
      </c>
      <c r="I66" s="117"/>
      <c r="J66" s="42">
        <f>SUM(J58:J65)</f>
        <v>65692</v>
      </c>
      <c r="K66" s="117"/>
      <c r="L66" s="42">
        <f>SUM(L58:L65)</f>
        <v>-1391897</v>
      </c>
      <c r="M66" s="117"/>
      <c r="N66" s="42">
        <f>SUM(N58:N65)</f>
        <v>64497</v>
      </c>
      <c r="O66" s="62"/>
      <c r="Q66" s="237"/>
      <c r="R66" s="237"/>
      <c r="S66" s="238"/>
    </row>
    <row r="67" spans="1:19" s="130" customFormat="1">
      <c r="A67" s="268"/>
      <c r="B67" s="268"/>
      <c r="C67" s="260"/>
      <c r="D67" s="260"/>
      <c r="E67" s="255"/>
      <c r="F67" s="260"/>
      <c r="G67" s="67"/>
      <c r="H67" s="6"/>
      <c r="I67" s="44"/>
      <c r="J67" s="6"/>
      <c r="K67" s="44"/>
      <c r="L67" s="6"/>
      <c r="M67" s="59"/>
      <c r="N67" s="116"/>
      <c r="O67" s="116"/>
      <c r="Q67" s="237"/>
      <c r="R67" s="237"/>
      <c r="S67" s="238"/>
    </row>
    <row r="68" spans="1:19" s="130" customFormat="1">
      <c r="A68" s="271" t="s">
        <v>74</v>
      </c>
      <c r="B68" s="271"/>
      <c r="C68" s="272"/>
      <c r="D68" s="272"/>
      <c r="E68" s="273"/>
      <c r="F68" s="272"/>
      <c r="G68" s="119"/>
      <c r="H68" s="6"/>
      <c r="I68" s="44"/>
      <c r="J68" s="116"/>
      <c r="K68" s="44"/>
      <c r="L68" s="6"/>
      <c r="M68" s="59"/>
      <c r="N68" s="116"/>
      <c r="O68" s="116"/>
      <c r="Q68" s="238"/>
      <c r="R68" s="238"/>
      <c r="S68" s="238"/>
    </row>
    <row r="69" spans="1:19" s="130" customFormat="1">
      <c r="A69" s="272"/>
      <c r="B69" s="272"/>
      <c r="C69" s="272" t="s">
        <v>80</v>
      </c>
      <c r="D69" s="274"/>
      <c r="E69" s="274"/>
      <c r="F69" s="272"/>
      <c r="G69" s="119"/>
      <c r="H69" s="5">
        <v>0</v>
      </c>
      <c r="I69" s="44"/>
      <c r="J69" s="77">
        <v>0</v>
      </c>
      <c r="K69" s="44"/>
      <c r="L69" s="5">
        <v>0</v>
      </c>
      <c r="M69" s="59"/>
      <c r="N69" s="77">
        <v>0</v>
      </c>
      <c r="O69" s="77"/>
    </row>
    <row r="70" spans="1:19" s="130" customFormat="1">
      <c r="A70" s="236"/>
      <c r="B70" s="236"/>
      <c r="C70" s="236" t="s">
        <v>103</v>
      </c>
      <c r="D70" s="250"/>
      <c r="E70" s="250"/>
      <c r="F70" s="115"/>
      <c r="G70" s="67"/>
      <c r="H70" s="5">
        <v>85</v>
      </c>
      <c r="I70" s="44"/>
      <c r="J70" s="77">
        <v>35491</v>
      </c>
      <c r="K70" s="44"/>
      <c r="L70" s="5">
        <v>0</v>
      </c>
      <c r="M70" s="59"/>
      <c r="N70" s="77">
        <v>35522</v>
      </c>
      <c r="O70" s="77"/>
    </row>
    <row r="71" spans="1:19" s="130" customFormat="1">
      <c r="A71" s="236"/>
      <c r="B71" s="236"/>
      <c r="C71" s="236" t="s">
        <v>75</v>
      </c>
      <c r="D71" s="139"/>
      <c r="E71" s="143"/>
      <c r="F71" s="139"/>
      <c r="G71" s="69"/>
      <c r="H71" s="5">
        <v>-103978</v>
      </c>
      <c r="I71" s="44"/>
      <c r="J71" s="77">
        <v>-63600</v>
      </c>
      <c r="K71" s="44"/>
      <c r="L71" s="5">
        <v>-136911</v>
      </c>
      <c r="M71" s="59"/>
      <c r="N71" s="77">
        <v>-63636</v>
      </c>
      <c r="O71" s="77"/>
    </row>
    <row r="72" spans="1:19">
      <c r="A72" s="236"/>
      <c r="B72" s="236"/>
      <c r="C72" s="236" t="s">
        <v>81</v>
      </c>
      <c r="D72" s="20"/>
      <c r="E72" s="21"/>
      <c r="F72" s="21"/>
      <c r="G72" s="21"/>
      <c r="H72" s="5">
        <v>-12841</v>
      </c>
      <c r="I72" s="44"/>
      <c r="J72" s="77">
        <v>-10244</v>
      </c>
      <c r="K72" s="44"/>
      <c r="L72" s="5">
        <v>-13035</v>
      </c>
      <c r="M72" s="59"/>
      <c r="N72" s="77">
        <v>-10938</v>
      </c>
      <c r="O72" s="77"/>
      <c r="P72" s="77"/>
      <c r="Q72" s="77"/>
      <c r="R72" s="137"/>
    </row>
    <row r="73" spans="1:19" s="134" customFormat="1">
      <c r="A73" s="236"/>
      <c r="B73" s="236"/>
      <c r="C73" s="236" t="s">
        <v>185</v>
      </c>
      <c r="D73" s="28"/>
      <c r="E73" s="28"/>
      <c r="F73" s="28"/>
      <c r="G73" s="28"/>
      <c r="H73" s="5">
        <v>-1346</v>
      </c>
      <c r="I73" s="44"/>
      <c r="J73" s="77">
        <v>-1535</v>
      </c>
      <c r="K73" s="44"/>
      <c r="L73" s="5">
        <v>-1442</v>
      </c>
      <c r="M73" s="59"/>
      <c r="N73" s="77">
        <v>-1780</v>
      </c>
      <c r="O73" s="77"/>
    </row>
    <row r="74" spans="1:19" s="134" customFormat="1">
      <c r="A74" s="139" t="s">
        <v>124</v>
      </c>
      <c r="B74" s="236"/>
      <c r="C74" s="236"/>
      <c r="D74" s="28"/>
      <c r="E74" s="28"/>
      <c r="F74" s="28"/>
      <c r="G74" s="28"/>
      <c r="H74" s="42">
        <f>SUM(H69:H73)</f>
        <v>-118080</v>
      </c>
      <c r="I74" s="117"/>
      <c r="J74" s="42">
        <f>SUM(J69:J73)</f>
        <v>-39888</v>
      </c>
      <c r="K74" s="117"/>
      <c r="L74" s="42">
        <f>SUM(L69:L73)</f>
        <v>-151388</v>
      </c>
      <c r="M74" s="117"/>
      <c r="N74" s="42">
        <f>SUM(N69:N73)</f>
        <v>-40832</v>
      </c>
      <c r="O74" s="62"/>
    </row>
    <row r="75" spans="1:19" s="134" customFormat="1">
      <c r="A75" s="139"/>
      <c r="B75" s="236"/>
      <c r="C75" s="236"/>
      <c r="D75" s="28"/>
      <c r="E75" s="28"/>
      <c r="F75" s="28"/>
      <c r="G75" s="28"/>
      <c r="H75" s="62"/>
      <c r="I75" s="117"/>
      <c r="J75" s="129"/>
      <c r="K75" s="117"/>
      <c r="L75" s="129"/>
      <c r="M75" s="117"/>
      <c r="N75" s="129"/>
      <c r="O75" s="129"/>
    </row>
    <row r="76" spans="1:19">
      <c r="A76" s="140" t="s">
        <v>125</v>
      </c>
      <c r="B76" s="140"/>
      <c r="C76" s="140"/>
      <c r="D76" s="140"/>
      <c r="E76" s="140"/>
      <c r="F76" s="140"/>
      <c r="G76" s="21"/>
      <c r="H76" s="5">
        <f>H74+H66+H55</f>
        <v>273</v>
      </c>
      <c r="I76" s="44"/>
      <c r="J76" s="5">
        <f>J74+J66+J55</f>
        <v>-194052</v>
      </c>
      <c r="K76" s="44"/>
      <c r="L76" s="5">
        <f>L74+L66+L55</f>
        <v>-935</v>
      </c>
      <c r="M76" s="59"/>
      <c r="N76" s="5">
        <f>N74+N66+N55</f>
        <v>-191537</v>
      </c>
      <c r="O76" s="5"/>
    </row>
    <row r="77" spans="1:19" s="130" customFormat="1">
      <c r="A77" s="140" t="s">
        <v>148</v>
      </c>
      <c r="B77" s="140"/>
      <c r="C77" s="140"/>
      <c r="D77" s="140"/>
      <c r="F77" s="140"/>
      <c r="G77" s="147"/>
      <c r="H77" s="3">
        <f>SP!K12</f>
        <v>52501</v>
      </c>
      <c r="I77" s="44"/>
      <c r="J77" s="3">
        <v>229987</v>
      </c>
      <c r="K77" s="44"/>
      <c r="L77" s="3">
        <f>SP!O12</f>
        <v>47739</v>
      </c>
      <c r="M77" s="59"/>
      <c r="N77" s="1">
        <v>224764</v>
      </c>
      <c r="O77" s="1"/>
    </row>
    <row r="78" spans="1:19" s="130" customFormat="1" ht="21.75" thickBot="1">
      <c r="A78" s="291" t="s">
        <v>149</v>
      </c>
      <c r="B78" s="291"/>
      <c r="C78" s="291"/>
      <c r="D78" s="291"/>
      <c r="E78" s="291"/>
      <c r="F78" s="291"/>
      <c r="G78" s="131"/>
      <c r="H78" s="228">
        <f>SUM(H76:H77)</f>
        <v>52774</v>
      </c>
      <c r="I78" s="44"/>
      <c r="J78" s="179">
        <f>SUM(J76:J77)</f>
        <v>35935</v>
      </c>
      <c r="K78" s="45"/>
      <c r="L78" s="9">
        <f>SUM(L76:L77)</f>
        <v>46804</v>
      </c>
      <c r="M78" s="54"/>
      <c r="N78" s="179">
        <f>SUM(N76:N77)</f>
        <v>33227</v>
      </c>
      <c r="O78" s="232"/>
    </row>
    <row r="79" spans="1:19" s="130" customFormat="1" ht="21.75" thickTop="1">
      <c r="A79" s="147"/>
      <c r="B79" s="148"/>
      <c r="C79" s="149"/>
      <c r="D79" s="150"/>
      <c r="E79" s="131"/>
      <c r="F79" s="131"/>
      <c r="G79" s="131"/>
      <c r="H79" s="131"/>
      <c r="I79" s="131"/>
      <c r="J79" s="137"/>
      <c r="K79" s="131"/>
      <c r="L79" s="131"/>
      <c r="M79" s="131"/>
      <c r="N79" s="145"/>
      <c r="O79" s="145"/>
    </row>
    <row r="80" spans="1:19">
      <c r="N80" s="73" t="s">
        <v>134</v>
      </c>
      <c r="O80" s="73"/>
    </row>
    <row r="81" spans="1:15">
      <c r="N81" s="73" t="s">
        <v>136</v>
      </c>
      <c r="O81" s="73"/>
    </row>
    <row r="82" spans="1:15">
      <c r="A82" s="281" t="s">
        <v>0</v>
      </c>
      <c r="B82" s="281"/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29"/>
    </row>
    <row r="83" spans="1:15">
      <c r="A83" s="281" t="s">
        <v>60</v>
      </c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29"/>
    </row>
    <row r="84" spans="1:15">
      <c r="A84" s="281" t="s">
        <v>203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29"/>
    </row>
    <row r="85" spans="1:15">
      <c r="A85" s="229"/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</row>
    <row r="86" spans="1:15" s="130" customFormat="1">
      <c r="A86" s="147" t="s">
        <v>76</v>
      </c>
      <c r="B86" s="163"/>
      <c r="C86" s="149"/>
      <c r="D86" s="150"/>
      <c r="E86" s="164"/>
      <c r="F86" s="131"/>
      <c r="G86" s="131"/>
      <c r="H86" s="131"/>
      <c r="I86" s="131"/>
      <c r="J86" s="137"/>
      <c r="K86" s="131"/>
      <c r="L86" s="131"/>
      <c r="M86" s="131"/>
      <c r="N86" s="145"/>
      <c r="O86" s="145"/>
    </row>
    <row r="87" spans="1:15" s="130" customFormat="1">
      <c r="A87" s="147"/>
      <c r="B87" s="241" t="s">
        <v>77</v>
      </c>
      <c r="C87" s="131" t="s">
        <v>78</v>
      </c>
      <c r="E87" s="164"/>
      <c r="F87" s="164"/>
      <c r="G87" s="164"/>
      <c r="H87" s="164"/>
      <c r="I87" s="164"/>
      <c r="J87" s="165"/>
      <c r="K87" s="164"/>
      <c r="L87" s="164"/>
      <c r="M87" s="164"/>
      <c r="N87" s="166"/>
      <c r="O87" s="166"/>
    </row>
    <row r="88" spans="1:15" s="130" customFormat="1">
      <c r="A88" s="147"/>
      <c r="B88" s="241"/>
      <c r="C88" s="131" t="s">
        <v>79</v>
      </c>
      <c r="E88" s="164"/>
      <c r="F88" s="164"/>
      <c r="G88" s="164"/>
      <c r="H88" s="164"/>
      <c r="I88" s="164"/>
      <c r="J88" s="165"/>
      <c r="K88" s="164"/>
      <c r="L88" s="164"/>
      <c r="M88" s="164"/>
      <c r="N88" s="166"/>
      <c r="O88" s="166"/>
    </row>
    <row r="89" spans="1:15" s="130" customFormat="1">
      <c r="B89" s="242"/>
      <c r="C89" s="167"/>
      <c r="F89" s="164"/>
      <c r="G89" s="164"/>
      <c r="H89" s="164"/>
      <c r="I89" s="164"/>
      <c r="J89" s="165"/>
      <c r="K89" s="164"/>
      <c r="L89" s="77"/>
      <c r="M89" s="164"/>
      <c r="N89" s="166"/>
      <c r="O89" s="166"/>
    </row>
    <row r="90" spans="1:15" s="130" customFormat="1">
      <c r="A90" s="147"/>
      <c r="B90" s="148"/>
      <c r="C90" s="167"/>
      <c r="D90" s="243"/>
      <c r="E90" s="164"/>
      <c r="F90" s="164"/>
      <c r="G90" s="164"/>
      <c r="H90" s="164"/>
      <c r="I90" s="164"/>
      <c r="J90" s="165"/>
      <c r="K90" s="164"/>
      <c r="L90" s="164"/>
      <c r="M90" s="164"/>
      <c r="N90" s="166"/>
      <c r="O90" s="166"/>
    </row>
    <row r="91" spans="1:15" s="130" customFormat="1">
      <c r="A91" s="147"/>
      <c r="B91" s="163"/>
      <c r="C91" s="167"/>
      <c r="D91" s="168"/>
      <c r="E91" s="164"/>
      <c r="F91" s="164"/>
      <c r="G91" s="164"/>
      <c r="H91" s="164"/>
      <c r="I91" s="164"/>
      <c r="J91" s="165"/>
      <c r="K91" s="164"/>
      <c r="L91" s="164"/>
      <c r="M91" s="164"/>
      <c r="N91" s="166"/>
      <c r="O91" s="166"/>
    </row>
    <row r="92" spans="1:15">
      <c r="H92" s="172">
        <f>H78-SP!I12</f>
        <v>0</v>
      </c>
      <c r="I92" s="172"/>
      <c r="J92" s="172"/>
      <c r="K92" s="172"/>
      <c r="L92" s="172">
        <f>CF!L78-SP!M12</f>
        <v>0</v>
      </c>
      <c r="M92" s="172"/>
      <c r="N92" s="172"/>
      <c r="O92" s="172"/>
    </row>
    <row r="93" spans="1:15">
      <c r="I93" s="33"/>
      <c r="J93" s="33"/>
      <c r="K93" s="33"/>
      <c r="L93" s="33"/>
      <c r="M93" s="33"/>
      <c r="N93" s="33"/>
      <c r="O93" s="33"/>
    </row>
    <row r="94" spans="1:15">
      <c r="I94" s="33"/>
      <c r="J94" s="33"/>
      <c r="K94" s="33"/>
      <c r="L94" s="33"/>
      <c r="M94" s="33"/>
      <c r="N94" s="33"/>
      <c r="O94" s="33"/>
    </row>
    <row r="95" spans="1:15">
      <c r="I95" s="33"/>
      <c r="J95" s="33"/>
      <c r="K95" s="33"/>
      <c r="L95" s="33"/>
      <c r="M95" s="33"/>
      <c r="N95" s="33"/>
      <c r="O95" s="33"/>
    </row>
  </sheetData>
  <mergeCells count="17">
    <mergeCell ref="C32:F32"/>
    <mergeCell ref="A78:F78"/>
    <mergeCell ref="A39:N39"/>
    <mergeCell ref="A40:N40"/>
    <mergeCell ref="A41:N41"/>
    <mergeCell ref="H43:J43"/>
    <mergeCell ref="L43:N43"/>
    <mergeCell ref="A3:N3"/>
    <mergeCell ref="A4:N4"/>
    <mergeCell ref="A5:N5"/>
    <mergeCell ref="H7:J7"/>
    <mergeCell ref="L7:N7"/>
    <mergeCell ref="C36:F36"/>
    <mergeCell ref="C46:F46"/>
    <mergeCell ref="A82:N82"/>
    <mergeCell ref="A83:N83"/>
    <mergeCell ref="A84:N84"/>
  </mergeCells>
  <pageMargins left="0.78740157480314965" right="0.39370078740157483" top="0.9055118110236221" bottom="0.39370078740157483" header="0.51181102362204722" footer="0.51181102362204722"/>
  <pageSetup paperSize="9" scale="77" firstPageNumber="10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6" min="1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(6M)</vt:lpstr>
      <vt:lpstr>EC Consol</vt:lpstr>
      <vt:lpstr>EC Separate</vt:lpstr>
      <vt:lpstr>CF</vt:lpstr>
      <vt:lpstr>CF!Print_Area</vt:lpstr>
      <vt:lpstr>'CI (3M)'!Print_Area</vt:lpstr>
      <vt:lpstr>'CI (6M)'!Print_Area</vt:lpstr>
      <vt:lpstr>'EC Consol'!Print_Area</vt:lpstr>
      <vt:lpstr>'EC Separate'!Print_Area</vt:lpstr>
      <vt:lpstr>SP!Print_Area</vt:lpstr>
      <vt:lpstr>'CI (3M)'!Print_Titles</vt:lpstr>
      <vt:lpstr>'CI (6M)'!Print_Titles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522 chaiyapol Wongbenjasup</cp:lastModifiedBy>
  <cp:lastPrinted>2026-08-13T12:56:27Z</cp:lastPrinted>
  <dcterms:created xsi:type="dcterms:W3CDTF">2018-05-15T03:34:59Z</dcterms:created>
  <dcterms:modified xsi:type="dcterms:W3CDTF">2026-08-13T12:56:47Z</dcterms:modified>
</cp:coreProperties>
</file>