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9\Q2-69\PREB_งบการเงิน_Q2Y2026\"/>
    </mc:Choice>
  </mc:AlternateContent>
  <bookViews>
    <workbookView xWindow="-120" yWindow="-120" windowWidth="29040" windowHeight="15840" activeTab="13"/>
  </bookViews>
  <sheets>
    <sheet name="P1-4" sheetId="45" r:id="rId1"/>
    <sheet name="P5-12" sheetId="46" r:id="rId2"/>
    <sheet name="P13-19" sheetId="2" r:id="rId3"/>
    <sheet name="P20-22" sheetId="3" r:id="rId4"/>
    <sheet name="P23" sheetId="43" r:id="rId5"/>
    <sheet name="P24-25" sheetId="27" r:id="rId6"/>
    <sheet name="P26" sheetId="5" r:id="rId7"/>
    <sheet name="P27" sheetId="6" r:id="rId8"/>
    <sheet name="P28" sheetId="19" r:id="rId9"/>
    <sheet name="P29" sheetId="36" r:id="rId10"/>
    <sheet name="P30-35" sheetId="37" r:id="rId11"/>
    <sheet name="P36-39" sheetId="38" r:id="rId12"/>
    <sheet name="P40-41" sheetId="44" r:id="rId13"/>
    <sheet name="P42-44" sheetId="40" r:id="rId14"/>
    <sheet name="P45-51" sheetId="41" r:id="rId15"/>
    <sheet name="P52" sheetId="42" r:id="rId16"/>
    <sheet name="QP30" sheetId="11" state="hidden" r:id="rId17"/>
  </sheets>
  <definedNames>
    <definedName name="ann" localSheetId="3">#REF!</definedName>
    <definedName name="ann" localSheetId="4">#REF!</definedName>
    <definedName name="ann" localSheetId="5">#REF!</definedName>
    <definedName name="ann" localSheetId="8">#REF!</definedName>
    <definedName name="ann" localSheetId="9">#REF!</definedName>
    <definedName name="ann" localSheetId="11">#REF!</definedName>
    <definedName name="ann" localSheetId="13">#REF!</definedName>
    <definedName name="ann" localSheetId="1">#REF!</definedName>
    <definedName name="ann" localSheetId="15">#REF!</definedName>
    <definedName name="ann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 localSheetId="8">#REF!</definedName>
    <definedName name="ARP_Threshold" localSheetId="9">#REF!</definedName>
    <definedName name="ARP_Threshold" localSheetId="11">#REF!</definedName>
    <definedName name="ARP_Threshold" localSheetId="13">#REF!</definedName>
    <definedName name="ARP_Threshold" localSheetId="1">#REF!</definedName>
    <definedName name="ARP_Threshold" localSheetId="15">#REF!</definedName>
    <definedName name="ARP_Threshold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41" l="1"/>
  <c r="K9" i="41" l="1"/>
  <c r="I58" i="41"/>
  <c r="G65" i="38" l="1"/>
  <c r="I65" i="41" l="1"/>
  <c r="J34" i="43"/>
  <c r="I16" i="41" l="1"/>
  <c r="G84" i="38" l="1"/>
  <c r="G54" i="38"/>
  <c r="H17" i="37" l="1"/>
  <c r="H12" i="37"/>
  <c r="G251" i="2"/>
  <c r="G159" i="2" l="1"/>
  <c r="G157" i="2"/>
  <c r="M81" i="2"/>
  <c r="K81" i="2"/>
  <c r="I81" i="2"/>
  <c r="G64" i="38" l="1"/>
  <c r="H167" i="37"/>
  <c r="K59" i="2" l="1"/>
  <c r="G80" i="2"/>
  <c r="G81" i="2" s="1"/>
  <c r="K104" i="2"/>
  <c r="G237" i="2"/>
  <c r="U22" i="44" l="1"/>
  <c r="G61" i="38"/>
  <c r="G57" i="38"/>
  <c r="G56" i="38"/>
  <c r="G55" i="38"/>
  <c r="K100" i="38"/>
  <c r="G100" i="38" s="1"/>
  <c r="H155" i="37"/>
  <c r="H58" i="37"/>
  <c r="L58" i="37"/>
  <c r="L56" i="37"/>
  <c r="H54" i="37"/>
  <c r="H9" i="37"/>
  <c r="L9" i="37" l="1"/>
  <c r="O15" i="36"/>
  <c r="I15" i="36" s="1"/>
  <c r="F63" i="3"/>
  <c r="F60" i="3" s="1"/>
  <c r="J60" i="3"/>
  <c r="J45" i="3"/>
  <c r="J44" i="3"/>
  <c r="G274" i="2"/>
  <c r="K13" i="19" l="1"/>
  <c r="K14" i="19"/>
  <c r="S13" i="19"/>
  <c r="S14" i="19"/>
  <c r="H164" i="37" l="1"/>
  <c r="H122" i="37"/>
  <c r="H124" i="37"/>
  <c r="H114" i="37" s="1"/>
  <c r="H121" i="37"/>
  <c r="H102" i="37"/>
  <c r="H99" i="37"/>
  <c r="H100" i="37"/>
  <c r="I24" i="36" l="1"/>
  <c r="G24" i="36"/>
  <c r="I23" i="36"/>
  <c r="G23" i="36"/>
  <c r="I16" i="36"/>
  <c r="G16" i="36"/>
  <c r="G15" i="36"/>
  <c r="P19" i="5"/>
  <c r="F25" i="3" l="1"/>
  <c r="G239" i="2"/>
  <c r="G229" i="2" l="1"/>
  <c r="G228" i="2"/>
  <c r="G227" i="2"/>
  <c r="G226" i="2"/>
  <c r="G225" i="2"/>
  <c r="G224" i="2"/>
  <c r="G179" i="2"/>
  <c r="K132" i="38" l="1"/>
  <c r="G132" i="38" s="1"/>
  <c r="G98" i="38"/>
  <c r="G63" i="38" s="1"/>
  <c r="G93" i="38"/>
  <c r="G58" i="38" s="1"/>
  <c r="G97" i="38"/>
  <c r="G62" i="38" s="1"/>
  <c r="G94" i="38"/>
  <c r="G59" i="38" s="1"/>
  <c r="K192" i="2" l="1"/>
  <c r="G192" i="2" s="1"/>
  <c r="K190" i="2"/>
  <c r="G190" i="2" s="1"/>
  <c r="K188" i="2"/>
  <c r="K100" i="2"/>
  <c r="I100" i="2"/>
  <c r="K98" i="2"/>
  <c r="I98" i="2"/>
  <c r="K108" i="2"/>
  <c r="I108" i="2"/>
  <c r="I104" i="2" l="1"/>
  <c r="G56" i="2" l="1"/>
  <c r="G29" i="2"/>
  <c r="G28" i="2"/>
  <c r="G162" i="2" l="1"/>
  <c r="G161" i="2"/>
  <c r="G152" i="2"/>
  <c r="G150" i="2"/>
  <c r="G149" i="2"/>
  <c r="G146" i="2"/>
  <c r="G144" i="2"/>
  <c r="G142" i="2"/>
  <c r="G139" i="2"/>
  <c r="K162" i="2"/>
  <c r="K161" i="2"/>
  <c r="K155" i="2"/>
  <c r="K152" i="2"/>
  <c r="K150" i="2"/>
  <c r="K148" i="2"/>
  <c r="K146" i="2"/>
  <c r="K139" i="2"/>
  <c r="K138" i="2"/>
  <c r="K73" i="2"/>
  <c r="G20" i="38" l="1"/>
  <c r="G19" i="38"/>
  <c r="G22" i="38" l="1"/>
  <c r="L27" i="37" l="1"/>
  <c r="H27" i="37" s="1"/>
  <c r="H26" i="37"/>
  <c r="L25" i="37"/>
  <c r="H25" i="37" s="1"/>
  <c r="F57" i="40" l="1"/>
  <c r="J55" i="40"/>
  <c r="F55" i="40"/>
  <c r="F50" i="40"/>
  <c r="J57" i="40"/>
  <c r="J50" i="40"/>
  <c r="F13" i="40"/>
  <c r="F9" i="40"/>
  <c r="J13" i="40"/>
  <c r="J9" i="40"/>
  <c r="H112" i="37"/>
  <c r="H111" i="37"/>
  <c r="L114" i="37"/>
  <c r="L112" i="37"/>
  <c r="L111" i="37"/>
  <c r="G127" i="38"/>
  <c r="K127" i="38"/>
  <c r="G53" i="38"/>
  <c r="G52" i="38"/>
  <c r="G51" i="38"/>
  <c r="G49" i="38"/>
  <c r="K65" i="38"/>
  <c r="K64" i="38"/>
  <c r="K63" i="38"/>
  <c r="K62" i="38"/>
  <c r="K61" i="38"/>
  <c r="K59" i="38"/>
  <c r="K58" i="38"/>
  <c r="K57" i="38"/>
  <c r="K56" i="38"/>
  <c r="K55" i="38"/>
  <c r="K54" i="38"/>
  <c r="K53" i="38"/>
  <c r="K52" i="38"/>
  <c r="K51" i="38"/>
  <c r="K49" i="38"/>
  <c r="G12" i="38" l="1"/>
  <c r="G11" i="38"/>
  <c r="G10" i="38"/>
  <c r="G9" i="38"/>
  <c r="G8" i="38"/>
  <c r="K12" i="38"/>
  <c r="K11" i="38"/>
  <c r="K10" i="38"/>
  <c r="K9" i="38"/>
  <c r="K8" i="38"/>
  <c r="H206" i="37"/>
  <c r="H197" i="37" s="1"/>
  <c r="H207" i="37"/>
  <c r="H198" i="37" s="1"/>
  <c r="H209" i="37"/>
  <c r="H200" i="37" s="1"/>
  <c r="H208" i="37"/>
  <c r="H199" i="37" s="1"/>
  <c r="L200" i="37"/>
  <c r="L198" i="37"/>
  <c r="H191" i="37"/>
  <c r="H184" i="37" s="1"/>
  <c r="H190" i="37"/>
  <c r="H183" i="37"/>
  <c r="L184" i="37"/>
  <c r="L183" i="37"/>
  <c r="L70" i="37" l="1"/>
  <c r="L69" i="37"/>
  <c r="I22" i="27" l="1"/>
  <c r="L75" i="40" l="1"/>
  <c r="J75" i="40"/>
  <c r="H75" i="40"/>
  <c r="F75" i="40"/>
  <c r="L69" i="40"/>
  <c r="J69" i="40"/>
  <c r="H69" i="40"/>
  <c r="F69" i="40"/>
  <c r="L66" i="40"/>
  <c r="J66" i="40"/>
  <c r="L26" i="40"/>
  <c r="J26" i="40"/>
  <c r="H26" i="40"/>
  <c r="F26" i="40"/>
  <c r="L19" i="40"/>
  <c r="J19" i="40"/>
  <c r="W53" i="44"/>
  <c r="U53" i="44"/>
  <c r="O44" i="44"/>
  <c r="M44" i="44"/>
  <c r="K44" i="44"/>
  <c r="I44" i="44"/>
  <c r="G44" i="44"/>
  <c r="E44" i="44"/>
  <c r="W43" i="44"/>
  <c r="U43" i="44"/>
  <c r="W42" i="44"/>
  <c r="U42" i="44"/>
  <c r="K41" i="44"/>
  <c r="O41" i="44" s="1"/>
  <c r="S41" i="44" s="1"/>
  <c r="W41" i="44" s="1"/>
  <c r="I41" i="44"/>
  <c r="M41" i="44" s="1"/>
  <c r="Q41" i="44" s="1"/>
  <c r="U41" i="44" s="1"/>
  <c r="M131" i="38"/>
  <c r="K131" i="38"/>
  <c r="M82" i="38"/>
  <c r="K82" i="38"/>
  <c r="G24" i="38"/>
  <c r="M24" i="38"/>
  <c r="K24" i="38"/>
  <c r="I24" i="38"/>
  <c r="M18" i="38"/>
  <c r="K18" i="38"/>
  <c r="I13" i="38"/>
  <c r="M13" i="38"/>
  <c r="N210" i="37"/>
  <c r="L210" i="37"/>
  <c r="J210" i="37"/>
  <c r="H210" i="37"/>
  <c r="N205" i="37"/>
  <c r="L205" i="37"/>
  <c r="N192" i="37"/>
  <c r="L192" i="37"/>
  <c r="J192" i="37"/>
  <c r="H192" i="37"/>
  <c r="N189" i="37"/>
  <c r="L189" i="37"/>
  <c r="N119" i="37"/>
  <c r="L119" i="37"/>
  <c r="W21" i="19"/>
  <c r="L120" i="37" s="1"/>
  <c r="L110" i="37" s="1"/>
  <c r="O22" i="19"/>
  <c r="O21" i="19"/>
  <c r="H120" i="37" s="1"/>
  <c r="H110" i="37" s="1"/>
  <c r="O14" i="19"/>
  <c r="O13" i="19"/>
  <c r="O10" i="19"/>
  <c r="K15" i="36"/>
  <c r="K16" i="36"/>
  <c r="M203" i="2"/>
  <c r="K203" i="2"/>
  <c r="I203" i="2"/>
  <c r="G203" i="2"/>
  <c r="M193" i="2"/>
  <c r="K193" i="2"/>
  <c r="I193" i="2"/>
  <c r="G193" i="2"/>
  <c r="M180" i="2"/>
  <c r="K180" i="2"/>
  <c r="I180" i="2"/>
  <c r="G180" i="2"/>
  <c r="I163" i="2"/>
  <c r="M163" i="2"/>
  <c r="G31" i="2"/>
  <c r="K31" i="2"/>
  <c r="F76" i="40" l="1"/>
  <c r="F77" i="40" s="1"/>
  <c r="H76" i="40"/>
  <c r="H77" i="40" s="1"/>
  <c r="L76" i="40"/>
  <c r="L77" i="40" s="1"/>
  <c r="J76" i="40"/>
  <c r="J77" i="40" s="1"/>
  <c r="U44" i="44"/>
  <c r="U54" i="44" s="1"/>
  <c r="U56" i="44" s="1"/>
  <c r="W44" i="44"/>
  <c r="W54" i="44" s="1"/>
  <c r="W56" i="44" s="1"/>
  <c r="I272" i="41" l="1"/>
  <c r="I208" i="41"/>
  <c r="I120" i="41"/>
  <c r="M69" i="41" l="1"/>
  <c r="K148" i="41" s="1"/>
  <c r="O148" i="41" s="1"/>
  <c r="K266" i="41" s="1"/>
  <c r="M266" i="41" s="1"/>
  <c r="O266" i="41" s="1"/>
  <c r="M20" i="41"/>
  <c r="K114" i="41" s="1"/>
  <c r="O114" i="41" s="1"/>
  <c r="K202" i="41" s="1"/>
  <c r="M202" i="41" s="1"/>
  <c r="O202" i="41" s="1"/>
  <c r="H69" i="37" l="1"/>
  <c r="K21" i="27" l="1"/>
  <c r="I21" i="27"/>
  <c r="I23" i="27" s="1"/>
  <c r="K27" i="27" l="1"/>
  <c r="K31" i="27" s="1"/>
  <c r="K23" i="27"/>
  <c r="H19" i="42"/>
  <c r="K29" i="27" l="1"/>
  <c r="K32" i="27" s="1"/>
  <c r="F58" i="40" l="1"/>
  <c r="J52" i="40"/>
  <c r="G60" i="2" l="1"/>
  <c r="K20" i="19" l="1"/>
  <c r="M20" i="19"/>
  <c r="I233" i="41" l="1"/>
  <c r="M301" i="41"/>
  <c r="O301" i="41" s="1"/>
  <c r="M300" i="41"/>
  <c r="O300" i="41" s="1"/>
  <c r="M299" i="41"/>
  <c r="O299" i="41" s="1"/>
  <c r="M298" i="41"/>
  <c r="O298" i="41" s="1"/>
  <c r="M297" i="41"/>
  <c r="O297" i="41" s="1"/>
  <c r="M257" i="41"/>
  <c r="M294" i="41"/>
  <c r="O294" i="41" s="1"/>
  <c r="M293" i="41"/>
  <c r="O293" i="41" s="1"/>
  <c r="M292" i="41"/>
  <c r="O292" i="41" s="1"/>
  <c r="M291" i="41"/>
  <c r="O291" i="41" s="1"/>
  <c r="M289" i="41"/>
  <c r="O289" i="41" s="1"/>
  <c r="M288" i="41"/>
  <c r="O288" i="41" s="1"/>
  <c r="M287" i="41"/>
  <c r="O287" i="41" s="1"/>
  <c r="M286" i="41"/>
  <c r="O286" i="41" s="1"/>
  <c r="M245" i="41"/>
  <c r="O245" i="41" s="1"/>
  <c r="M244" i="41"/>
  <c r="O244" i="41" s="1"/>
  <c r="M243" i="41"/>
  <c r="O243" i="41" s="1"/>
  <c r="M242" i="41"/>
  <c r="O242" i="41" s="1"/>
  <c r="M241" i="41"/>
  <c r="O241" i="41" s="1"/>
  <c r="M238" i="41"/>
  <c r="O238" i="41" s="1"/>
  <c r="M223" i="41"/>
  <c r="O223" i="41" s="1"/>
  <c r="M222" i="41"/>
  <c r="O222" i="41" s="1"/>
  <c r="M221" i="41"/>
  <c r="O221" i="41" s="1"/>
  <c r="M219" i="41"/>
  <c r="O219" i="41" s="1"/>
  <c r="M218" i="41"/>
  <c r="O218" i="41" s="1"/>
  <c r="M217" i="41"/>
  <c r="O217" i="41" s="1"/>
  <c r="M216" i="41"/>
  <c r="O216" i="41" s="1"/>
  <c r="O164" i="41"/>
  <c r="O163" i="41"/>
  <c r="O162" i="41"/>
  <c r="O161" i="41"/>
  <c r="O160" i="41"/>
  <c r="I144" i="41"/>
  <c r="I249" i="41" s="1"/>
  <c r="O130" i="41"/>
  <c r="O129" i="41"/>
  <c r="O128" i="41"/>
  <c r="O127" i="41"/>
  <c r="O126" i="41"/>
  <c r="I110" i="41"/>
  <c r="I185" i="41" s="1"/>
  <c r="M95" i="41"/>
  <c r="M94" i="41"/>
  <c r="M93" i="41"/>
  <c r="M92" i="41"/>
  <c r="M91" i="41"/>
  <c r="M89" i="41"/>
  <c r="M88" i="41"/>
  <c r="M87" i="41"/>
  <c r="M86" i="41"/>
  <c r="M84" i="41"/>
  <c r="M83" i="41"/>
  <c r="M82" i="41"/>
  <c r="M81" i="41"/>
  <c r="M46" i="41"/>
  <c r="M45" i="41"/>
  <c r="M44" i="41"/>
  <c r="M43" i="41"/>
  <c r="M42" i="41"/>
  <c r="M40" i="41"/>
  <c r="M39" i="41"/>
  <c r="M38" i="41"/>
  <c r="M37" i="41"/>
  <c r="M35" i="41"/>
  <c r="M34" i="41"/>
  <c r="M33" i="41"/>
  <c r="M32" i="41"/>
  <c r="L52" i="40"/>
  <c r="H52" i="40"/>
  <c r="O13" i="44"/>
  <c r="W12" i="44"/>
  <c r="W11" i="44"/>
  <c r="I10" i="44"/>
  <c r="M269" i="2"/>
  <c r="G268" i="2"/>
  <c r="G266" i="2" s="1"/>
  <c r="H21" i="42"/>
  <c r="F21" i="42"/>
  <c r="L19" i="42"/>
  <c r="W13" i="44" l="1"/>
  <c r="K230" i="2"/>
  <c r="K269" i="2" l="1"/>
  <c r="M105" i="38"/>
  <c r="K105" i="38"/>
  <c r="N235" i="37"/>
  <c r="L235" i="37"/>
  <c r="N226" i="37"/>
  <c r="L224" i="37" s="1"/>
  <c r="J226" i="37"/>
  <c r="H224" i="37" s="1"/>
  <c r="N222" i="37"/>
  <c r="L222" i="37"/>
  <c r="N142" i="37"/>
  <c r="L142" i="37"/>
  <c r="H11" i="3"/>
  <c r="M46" i="2"/>
  <c r="K46" i="2"/>
  <c r="G140" i="2"/>
  <c r="I140" i="2"/>
  <c r="K140" i="2"/>
  <c r="M140" i="2"/>
  <c r="I153" i="2"/>
  <c r="M153" i="2"/>
  <c r="K163" i="2"/>
  <c r="M111" i="2"/>
  <c r="G111" i="2"/>
  <c r="G62" i="2"/>
  <c r="M25" i="2"/>
  <c r="K25" i="2"/>
  <c r="K153" i="2" l="1"/>
  <c r="L226" i="37"/>
  <c r="H226" i="37"/>
  <c r="L27" i="3" l="1"/>
  <c r="L30" i="3" s="1"/>
  <c r="H27" i="3"/>
  <c r="H30" i="3" s="1"/>
  <c r="K63" i="2" l="1"/>
  <c r="M63" i="2" l="1"/>
  <c r="I63" i="2"/>
  <c r="T25" i="5" l="1"/>
  <c r="R25" i="5"/>
  <c r="P25" i="5"/>
  <c r="N170" i="37" l="1"/>
  <c r="J170" i="37"/>
  <c r="K119" i="41" l="1"/>
  <c r="K153" i="41" s="1"/>
  <c r="I66" i="41"/>
  <c r="G66" i="41"/>
  <c r="G57" i="2" l="1"/>
  <c r="I57" i="2"/>
  <c r="K57" i="2"/>
  <c r="M57" i="2"/>
  <c r="I17" i="41" l="1"/>
  <c r="G17" i="41"/>
  <c r="G63" i="2" l="1"/>
  <c r="L33" i="40" l="1"/>
  <c r="N38" i="37" l="1"/>
  <c r="L38" i="37"/>
  <c r="H38" i="37"/>
  <c r="N28" i="37" l="1"/>
  <c r="L28" i="37"/>
  <c r="J28" i="37"/>
  <c r="H28" i="37"/>
  <c r="K151" i="41" l="1"/>
  <c r="G74" i="41" l="1"/>
  <c r="G72" i="41"/>
  <c r="G58" i="41" l="1"/>
  <c r="I9" i="41" l="1"/>
  <c r="G9" i="41"/>
  <c r="J49" i="40" l="1"/>
  <c r="L49" i="40"/>
  <c r="H58" i="40"/>
  <c r="J58" i="40"/>
  <c r="L58" i="40"/>
  <c r="K10" i="44"/>
  <c r="O10" i="44" s="1"/>
  <c r="M10" i="44"/>
  <c r="E13" i="44"/>
  <c r="G13" i="44"/>
  <c r="I13" i="44"/>
  <c r="K13" i="44"/>
  <c r="K47" i="38"/>
  <c r="M47" i="38"/>
  <c r="K7" i="38"/>
  <c r="M7" i="38"/>
  <c r="S10" i="44" l="1"/>
  <c r="W10" i="44" s="1"/>
  <c r="Q10" i="44"/>
  <c r="U10" i="44" s="1"/>
  <c r="H59" i="40"/>
  <c r="H60" i="40" s="1"/>
  <c r="J59" i="40"/>
  <c r="J60" i="40" s="1"/>
  <c r="L59" i="40"/>
  <c r="L60" i="40" s="1"/>
  <c r="W22" i="44"/>
  <c r="N71" i="37"/>
  <c r="W23" i="44" l="1"/>
  <c r="W25" i="44" s="1"/>
  <c r="F38" i="37" l="1"/>
  <c r="L77" i="37" l="1"/>
  <c r="M151" i="41" s="1"/>
  <c r="M12" i="19" l="1"/>
  <c r="M15" i="19" s="1"/>
  <c r="I12" i="19"/>
  <c r="I15" i="19" s="1"/>
  <c r="G12" i="19"/>
  <c r="H64" i="3" l="1"/>
  <c r="L64" i="3"/>
  <c r="H20" i="43" l="1"/>
  <c r="F20" i="43"/>
  <c r="L20" i="43"/>
  <c r="J20" i="43"/>
  <c r="N196" i="37" l="1"/>
  <c r="G22" i="36"/>
  <c r="I22" i="36"/>
  <c r="M22" i="36"/>
  <c r="O22" i="36"/>
  <c r="K11" i="36"/>
  <c r="K12" i="36"/>
  <c r="K13" i="36"/>
  <c r="O14" i="36"/>
  <c r="M14" i="36"/>
  <c r="I14" i="36"/>
  <c r="G14" i="36"/>
  <c r="G20" i="19"/>
  <c r="I20" i="19"/>
  <c r="I23" i="19" s="1"/>
  <c r="K23" i="19"/>
  <c r="W9" i="19"/>
  <c r="W10" i="19"/>
  <c r="K9" i="6"/>
  <c r="K10" i="6"/>
  <c r="K11" i="6"/>
  <c r="K12" i="6"/>
  <c r="K13" i="6"/>
  <c r="K14" i="6"/>
  <c r="K8" i="6"/>
  <c r="N18" i="5"/>
  <c r="N19" i="5"/>
  <c r="N20" i="5"/>
  <c r="N21" i="5"/>
  <c r="N22" i="5"/>
  <c r="N23" i="5"/>
  <c r="N24" i="5"/>
  <c r="N8" i="5"/>
  <c r="N9" i="5"/>
  <c r="V9" i="5" s="1"/>
  <c r="N10" i="5"/>
  <c r="N11" i="5"/>
  <c r="N12" i="5"/>
  <c r="N13" i="5"/>
  <c r="N14" i="5"/>
  <c r="N15" i="5"/>
  <c r="M275" i="2"/>
  <c r="I275" i="2"/>
  <c r="I243" i="2"/>
  <c r="I246" i="2" s="1"/>
  <c r="M104" i="2"/>
  <c r="M103" i="2"/>
  <c r="G101" i="2"/>
  <c r="M98" i="2"/>
  <c r="K50" i="2" s="1"/>
  <c r="G50" i="2" s="1"/>
  <c r="M97" i="2"/>
  <c r="G49" i="2" s="1"/>
  <c r="G66" i="2" l="1"/>
  <c r="F9" i="3" s="1"/>
  <c r="Q14" i="36"/>
  <c r="K14" i="36"/>
  <c r="N18" i="37" l="1"/>
  <c r="L18" i="37"/>
  <c r="J18" i="37"/>
  <c r="Q9" i="6" l="1"/>
  <c r="K17" i="6"/>
  <c r="M23" i="6"/>
  <c r="E23" i="6"/>
  <c r="O23" i="6"/>
  <c r="I23" i="6"/>
  <c r="G23" i="6"/>
  <c r="V19" i="5"/>
  <c r="Q17" i="6" l="1"/>
  <c r="J82" i="3"/>
  <c r="K64" i="41" s="1"/>
  <c r="L82" i="3"/>
  <c r="H82" i="3" l="1"/>
  <c r="F82" i="3"/>
  <c r="K15" i="41" s="1"/>
  <c r="I117" i="2" l="1"/>
  <c r="M100" i="2" l="1"/>
  <c r="G105" i="2"/>
  <c r="I105" i="2"/>
  <c r="K105" i="2"/>
  <c r="M101" i="2" l="1"/>
  <c r="M105" i="2"/>
  <c r="N96" i="37"/>
  <c r="I27" i="27" l="1"/>
  <c r="B29" i="27"/>
  <c r="B32" i="27" s="1"/>
  <c r="B27" i="27"/>
  <c r="B31" i="27" s="1"/>
  <c r="B25" i="27"/>
  <c r="I29" i="27" l="1"/>
  <c r="I32" i="27" s="1"/>
  <c r="I31" i="27"/>
  <c r="L14" i="40" l="1"/>
  <c r="H14" i="40"/>
  <c r="J14" i="40"/>
  <c r="O9" i="19" l="1"/>
  <c r="K131" i="41" l="1"/>
  <c r="M31" i="2" l="1"/>
  <c r="I31" i="2"/>
  <c r="M131" i="41" l="1"/>
  <c r="J201" i="37"/>
  <c r="L96" i="37" l="1"/>
  <c r="L201" i="37" l="1"/>
  <c r="G23" i="19" l="1"/>
  <c r="M23" i="19"/>
  <c r="K12" i="19"/>
  <c r="K15" i="19" s="1"/>
  <c r="G15" i="19"/>
  <c r="W22" i="19"/>
  <c r="W19" i="19"/>
  <c r="O19" i="19"/>
  <c r="L144" i="37" l="1"/>
  <c r="N144" i="37"/>
  <c r="N146" i="37" s="1"/>
  <c r="W14" i="19"/>
  <c r="M126" i="38"/>
  <c r="K126" i="38"/>
  <c r="N201" i="37"/>
  <c r="H201" i="37"/>
  <c r="L196" i="37"/>
  <c r="L146" i="37" l="1"/>
  <c r="M119" i="41" s="1"/>
  <c r="M153" i="41" s="1"/>
  <c r="I25" i="41"/>
  <c r="I74" i="41" s="1"/>
  <c r="K246" i="41" l="1"/>
  <c r="M74" i="41" l="1"/>
  <c r="K239" i="41"/>
  <c r="L28" i="43" l="1"/>
  <c r="J101" i="37" l="1"/>
  <c r="H97" i="37" s="1"/>
  <c r="J62" i="37"/>
  <c r="J63" i="37" s="1"/>
  <c r="L53" i="37"/>
  <c r="N53" i="37"/>
  <c r="Q20" i="19"/>
  <c r="Q23" i="19" s="1"/>
  <c r="O11" i="19"/>
  <c r="V18" i="5"/>
  <c r="V8" i="5"/>
  <c r="M114" i="2"/>
  <c r="M53" i="2"/>
  <c r="P11" i="19" l="1"/>
  <c r="O12" i="19"/>
  <c r="O15" i="19" s="1"/>
  <c r="O153" i="41"/>
  <c r="I131" i="41"/>
  <c r="M165" i="41"/>
  <c r="K165" i="41"/>
  <c r="I165" i="41"/>
  <c r="L46" i="3" l="1"/>
  <c r="H185" i="37" l="1"/>
  <c r="K21" i="36" l="1"/>
  <c r="K20" i="36"/>
  <c r="K19" i="36"/>
  <c r="I25" i="36"/>
  <c r="G27" i="36"/>
  <c r="Q21" i="36"/>
  <c r="Q20" i="36"/>
  <c r="Q19" i="36"/>
  <c r="Q13" i="36"/>
  <c r="Q12" i="36"/>
  <c r="Q11" i="36"/>
  <c r="O25" i="36"/>
  <c r="K22" i="36" l="1"/>
  <c r="Q22" i="36"/>
  <c r="M27" i="36"/>
  <c r="I27" i="36"/>
  <c r="O27" i="36"/>
  <c r="K27" i="36" l="1"/>
  <c r="Q27" i="36"/>
  <c r="I15" i="6"/>
  <c r="G15" i="6"/>
  <c r="E15" i="6"/>
  <c r="M15" i="6"/>
  <c r="O15" i="6"/>
  <c r="H74" i="37" l="1"/>
  <c r="F74" i="37"/>
  <c r="N77" i="37" l="1"/>
  <c r="N74" i="37"/>
  <c r="N139" i="37" s="1"/>
  <c r="L74" i="37"/>
  <c r="L139" i="37" s="1"/>
  <c r="I246" i="41" l="1"/>
  <c r="M72" i="41" l="1"/>
  <c r="M25" i="41"/>
  <c r="K275" i="2"/>
  <c r="G252" i="2"/>
  <c r="J14" i="42" l="1"/>
  <c r="L14" i="42" s="1"/>
  <c r="J23" i="42"/>
  <c r="L23" i="42" s="1"/>
  <c r="K269" i="41"/>
  <c r="K207" i="41"/>
  <c r="M207" i="41" s="1"/>
  <c r="K271" i="41"/>
  <c r="M271" i="41" s="1"/>
  <c r="O271" i="41" s="1"/>
  <c r="O131" i="41"/>
  <c r="M269" i="41" l="1"/>
  <c r="O269" i="41" s="1"/>
  <c r="O246" i="41"/>
  <c r="M246" i="41"/>
  <c r="L35" i="37" l="1"/>
  <c r="N35" i="37"/>
  <c r="M312" i="41" l="1"/>
  <c r="O312" i="41"/>
  <c r="F12" i="42" l="1"/>
  <c r="M252" i="2" l="1"/>
  <c r="K252" i="2"/>
  <c r="I252" i="2"/>
  <c r="M243" i="2"/>
  <c r="M246" i="2" s="1"/>
  <c r="K243" i="2"/>
  <c r="K246" i="2" s="1"/>
  <c r="M230" i="2"/>
  <c r="I230" i="2"/>
  <c r="K117" i="2"/>
  <c r="G117" i="2"/>
  <c r="M113" i="2"/>
  <c r="K48" i="2" s="1"/>
  <c r="I121" i="2"/>
  <c r="G121" i="2"/>
  <c r="M119" i="2"/>
  <c r="K65" i="2" s="1"/>
  <c r="J8" i="3" s="1"/>
  <c r="K101" i="2"/>
  <c r="I101" i="2"/>
  <c r="I53" i="2"/>
  <c r="M68" i="2"/>
  <c r="I68" i="2"/>
  <c r="I253" i="2" l="1"/>
  <c r="K253" i="2"/>
  <c r="K59" i="41" s="1"/>
  <c r="M253" i="2"/>
  <c r="M116" i="2"/>
  <c r="K52" i="2" s="1"/>
  <c r="G52" i="2" s="1"/>
  <c r="G53" i="2" s="1"/>
  <c r="G230" i="2"/>
  <c r="M9" i="41" s="1"/>
  <c r="K190" i="41" s="1"/>
  <c r="M117" i="2" l="1"/>
  <c r="M15" i="41" l="1"/>
  <c r="J11" i="42" l="1"/>
  <c r="I196" i="41"/>
  <c r="M196" i="41" s="1"/>
  <c r="N185" i="37"/>
  <c r="J185" i="37"/>
  <c r="Q6" i="6" l="1"/>
  <c r="K302" i="41" l="1"/>
  <c r="K295" i="41"/>
  <c r="N302" i="41"/>
  <c r="L302" i="41"/>
  <c r="I302" i="41"/>
  <c r="W13" i="19" l="1"/>
  <c r="L98" i="37" s="1"/>
  <c r="H98" i="37" s="1"/>
  <c r="L163" i="37" l="1"/>
  <c r="L170" i="37" s="1"/>
  <c r="H163" i="37"/>
  <c r="H170" i="37" s="1"/>
  <c r="L7" i="40" l="1"/>
  <c r="J7" i="40"/>
  <c r="N109" i="37"/>
  <c r="L109" i="37"/>
  <c r="L182" i="37" l="1"/>
  <c r="N182" i="37"/>
  <c r="L185" i="37"/>
  <c r="N101" i="37"/>
  <c r="L97" i="37" l="1"/>
  <c r="N104" i="37"/>
  <c r="J104" i="37"/>
  <c r="W18" i="19" l="1"/>
  <c r="O18" i="19"/>
  <c r="L13" i="43" l="1"/>
  <c r="J13" i="43"/>
  <c r="O151" i="41" l="1"/>
  <c r="O119" i="41" l="1"/>
  <c r="I295" i="41" l="1"/>
  <c r="M66" i="41"/>
  <c r="K262" i="41" s="1"/>
  <c r="M262" i="41" s="1"/>
  <c r="I239" i="41"/>
  <c r="M17" i="41"/>
  <c r="K198" i="41" s="1"/>
  <c r="M198" i="41" s="1"/>
  <c r="N68" i="37"/>
  <c r="L68" i="37"/>
  <c r="B28" i="36"/>
  <c r="B27" i="36"/>
  <c r="B25" i="36"/>
  <c r="B22" i="36"/>
  <c r="B19" i="36"/>
  <c r="O198" i="41" l="1"/>
  <c r="O262" i="41"/>
  <c r="M239" i="41"/>
  <c r="O295" i="41"/>
  <c r="M295" i="41"/>
  <c r="M302" i="41"/>
  <c r="O116" i="41"/>
  <c r="M58" i="41"/>
  <c r="O165" i="41"/>
  <c r="N62" i="37"/>
  <c r="N63" i="37" s="1"/>
  <c r="O302" i="41"/>
  <c r="O239" i="41" l="1"/>
  <c r="K254" i="41"/>
  <c r="M254" i="41" s="1"/>
  <c r="O254" i="41" s="1"/>
  <c r="O207" i="41"/>
  <c r="M190" i="41"/>
  <c r="O190" i="41" s="1"/>
  <c r="L11" i="3" l="1"/>
  <c r="J12" i="42" l="1"/>
  <c r="W17" i="19" l="1"/>
  <c r="O17" i="19"/>
  <c r="S20" i="19" l="1"/>
  <c r="S23" i="19" s="1"/>
  <c r="O20" i="19"/>
  <c r="O23" i="19" s="1"/>
  <c r="O26" i="19" l="1"/>
  <c r="O25" i="19" l="1"/>
  <c r="W11" i="19" l="1"/>
  <c r="U20" i="19"/>
  <c r="U23" i="19" s="1"/>
  <c r="Q12" i="19"/>
  <c r="Q15" i="19" s="1"/>
  <c r="S12" i="19"/>
  <c r="S15" i="19" s="1"/>
  <c r="U12" i="19"/>
  <c r="U15" i="19" s="1"/>
  <c r="W12" i="19" l="1"/>
  <c r="W15" i="19" s="1"/>
  <c r="W20" i="19" l="1"/>
  <c r="C26" i="19"/>
  <c r="C25" i="19"/>
  <c r="C23" i="19"/>
  <c r="C20" i="19"/>
  <c r="C17" i="19"/>
  <c r="W23" i="19" l="1"/>
  <c r="W26" i="19" s="1"/>
  <c r="M64" i="41"/>
  <c r="J20" i="42" s="1"/>
  <c r="J21" i="42" s="1"/>
  <c r="W25" i="19"/>
  <c r="I260" i="41" l="1"/>
  <c r="L20" i="42"/>
  <c r="L21" i="42" s="1"/>
  <c r="L11" i="42"/>
  <c r="O196" i="41"/>
  <c r="Q11" i="6"/>
  <c r="I263" i="41" l="1"/>
  <c r="M260" i="41"/>
  <c r="O260" i="41" s="1"/>
  <c r="K11" i="27" l="1"/>
  <c r="E6" i="6" l="1"/>
  <c r="K6" i="6"/>
  <c r="M59" i="41" l="1"/>
  <c r="K255" i="41" l="1"/>
  <c r="M255" i="41" s="1"/>
  <c r="O255" i="41" l="1"/>
  <c r="Q13" i="6" l="1"/>
  <c r="Q8" i="6"/>
  <c r="K18" i="6"/>
  <c r="K19" i="6"/>
  <c r="Q19" i="6" s="1"/>
  <c r="K20" i="6"/>
  <c r="Q20" i="6" s="1"/>
  <c r="K21" i="6"/>
  <c r="Q21" i="6" s="1"/>
  <c r="K22" i="6"/>
  <c r="Q22" i="6" s="1"/>
  <c r="Q18" i="6" l="1"/>
  <c r="Q23" i="6" s="1"/>
  <c r="K23" i="6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E24" i="6"/>
  <c r="B22" i="6"/>
  <c r="B21" i="6"/>
  <c r="B20" i="6"/>
  <c r="B19" i="6"/>
  <c r="Q14" i="6"/>
  <c r="Q12" i="6"/>
  <c r="Q10" i="6"/>
  <c r="L25" i="5"/>
  <c r="J25" i="5"/>
  <c r="H25" i="5"/>
  <c r="F25" i="5"/>
  <c r="V24" i="5"/>
  <c r="B24" i="5"/>
  <c r="V23" i="5"/>
  <c r="B23" i="5"/>
  <c r="V22" i="5"/>
  <c r="B22" i="5"/>
  <c r="V21" i="5"/>
  <c r="B21" i="5"/>
  <c r="V20" i="5"/>
  <c r="R16" i="5"/>
  <c r="L16" i="5"/>
  <c r="J16" i="5"/>
  <c r="H16" i="5"/>
  <c r="F16" i="5"/>
  <c r="V15" i="5"/>
  <c r="V14" i="5"/>
  <c r="V13" i="5"/>
  <c r="V12" i="5"/>
  <c r="V10" i="5"/>
  <c r="T6" i="5"/>
  <c r="V25" i="5" l="1"/>
  <c r="Q15" i="6"/>
  <c r="Q24" i="6" s="1"/>
  <c r="N25" i="5"/>
  <c r="K15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26" i="5"/>
  <c r="AA11" i="11"/>
  <c r="G19" i="11"/>
  <c r="G21" i="11" s="1"/>
  <c r="G24" i="11" s="1"/>
  <c r="S19" i="11"/>
  <c r="S21" i="11" s="1"/>
  <c r="S24" i="11" s="1"/>
  <c r="AA18" i="11"/>
  <c r="N16" i="5"/>
  <c r="Q19" i="11"/>
  <c r="Q21" i="11" s="1"/>
  <c r="Q24" i="11" s="1"/>
  <c r="I19" i="11"/>
  <c r="I21" i="11" s="1"/>
  <c r="I24" i="11" s="1"/>
  <c r="Y14" i="11"/>
  <c r="Y18" i="11" s="1"/>
  <c r="Y9" i="11"/>
  <c r="Y11" i="11" s="1"/>
  <c r="N26" i="5" l="1"/>
  <c r="AA19" i="11"/>
  <c r="AA21" i="11" s="1"/>
  <c r="AA24" i="11" s="1"/>
  <c r="K24" i="6"/>
  <c r="Y19" i="11"/>
  <c r="Y21" i="11" s="1"/>
  <c r="Y24" i="11" s="1"/>
  <c r="M108" i="2"/>
  <c r="G71" i="2" s="1"/>
  <c r="M124" i="2"/>
  <c r="K71" i="2" l="1"/>
  <c r="M65" i="41" l="1"/>
  <c r="K261" i="41" s="1"/>
  <c r="M261" i="41" s="1"/>
  <c r="M16" i="41"/>
  <c r="K197" i="41" s="1"/>
  <c r="M197" i="41" s="1"/>
  <c r="O261" i="41" l="1"/>
  <c r="O197" i="41"/>
  <c r="F14" i="40" l="1"/>
  <c r="M120" i="2"/>
  <c r="K67" i="2" s="1"/>
  <c r="G67" i="2" l="1"/>
  <c r="F10" i="3" s="1"/>
  <c r="F11" i="3" s="1"/>
  <c r="I11" i="41" s="1"/>
  <c r="M11" i="41" s="1"/>
  <c r="K192" i="41" s="1"/>
  <c r="M192" i="41" s="1"/>
  <c r="O192" i="41" s="1"/>
  <c r="J10" i="3"/>
  <c r="J11" i="3" s="1"/>
  <c r="I60" i="41" s="1"/>
  <c r="M60" i="41" s="1"/>
  <c r="K256" i="41" s="1"/>
  <c r="M256" i="41" s="1"/>
  <c r="O256" i="41" s="1"/>
  <c r="M121" i="2"/>
  <c r="K121" i="2"/>
  <c r="K68" i="2" l="1"/>
  <c r="G68" i="2"/>
  <c r="K53" i="2" l="1"/>
  <c r="K14" i="41" l="1"/>
  <c r="M14" i="41" s="1"/>
  <c r="K195" i="41" s="1"/>
  <c r="M195" i="41" s="1"/>
  <c r="P16" i="5" l="1"/>
  <c r="O195" i="41" l="1"/>
  <c r="T16" i="5"/>
  <c r="V11" i="5"/>
  <c r="V16" i="5" s="1"/>
  <c r="V26" i="5" s="1"/>
  <c r="K63" i="41" l="1"/>
  <c r="M63" i="41" s="1"/>
  <c r="K259" i="41" s="1"/>
  <c r="M259" i="41" s="1"/>
  <c r="O259" i="41" l="1"/>
  <c r="L101" i="37" l="1"/>
  <c r="K61" i="41"/>
  <c r="I73" i="41" l="1"/>
  <c r="M73" i="41" s="1"/>
  <c r="K270" i="41" s="1"/>
  <c r="M270" i="41" s="1"/>
  <c r="O270" i="41" s="1"/>
  <c r="L104" i="37"/>
  <c r="I17" i="36"/>
  <c r="I28" i="36" s="1"/>
  <c r="O17" i="36"/>
  <c r="O28" i="36" s="1"/>
  <c r="Q16" i="36" l="1"/>
  <c r="Q24" i="36"/>
  <c r="Q15" i="36" l="1"/>
  <c r="Q17" i="36" s="1"/>
  <c r="M17" i="36"/>
  <c r="K17" i="36" l="1"/>
  <c r="G17" i="36"/>
  <c r="M25" i="36" l="1"/>
  <c r="M28" i="36" s="1"/>
  <c r="Q23" i="36"/>
  <c r="Q30" i="36" l="1"/>
  <c r="Q25" i="36"/>
  <c r="Q28" i="36" s="1"/>
  <c r="I61" i="41" l="1"/>
  <c r="M61" i="41" s="1"/>
  <c r="J64" i="3"/>
  <c r="I12" i="41" l="1"/>
  <c r="K263" i="41"/>
  <c r="F27" i="3"/>
  <c r="F30" i="3" s="1"/>
  <c r="J27" i="3"/>
  <c r="J30" i="3" s="1"/>
  <c r="O257" i="41" l="1"/>
  <c r="O263" i="41" s="1"/>
  <c r="M263" i="41"/>
  <c r="K12" i="41"/>
  <c r="I193" i="41" s="1"/>
  <c r="I199" i="41" s="1"/>
  <c r="H10" i="42"/>
  <c r="F64" i="3"/>
  <c r="H12" i="42" l="1"/>
  <c r="L10" i="42"/>
  <c r="L12" i="42" s="1"/>
  <c r="M12" i="41"/>
  <c r="M193" i="41" s="1"/>
  <c r="K13" i="38" l="1"/>
  <c r="M152" i="41" l="1"/>
  <c r="M154" i="41" s="1"/>
  <c r="K152" i="41"/>
  <c r="K154" i="41" s="1"/>
  <c r="O152" i="41" l="1"/>
  <c r="K118" i="41" l="1"/>
  <c r="I11" i="27" l="1"/>
  <c r="L62" i="37"/>
  <c r="L63" i="37" s="1"/>
  <c r="K70" i="41" s="1"/>
  <c r="M70" i="41" s="1"/>
  <c r="I149" i="41" s="1"/>
  <c r="K267" i="41" l="1"/>
  <c r="M71" i="41"/>
  <c r="M267" i="41" l="1"/>
  <c r="K268" i="41"/>
  <c r="M268" i="41" s="1"/>
  <c r="O268" i="41" s="1"/>
  <c r="I150" i="41"/>
  <c r="O150" i="41" s="1"/>
  <c r="K272" i="41" l="1"/>
  <c r="O267" i="41"/>
  <c r="O272" i="41" s="1"/>
  <c r="M272" i="41"/>
  <c r="I154" i="41"/>
  <c r="O149" i="41"/>
  <c r="O154" i="41" s="1"/>
  <c r="M13" i="44" l="1"/>
  <c r="G153" i="2" l="1"/>
  <c r="K24" i="36" l="1"/>
  <c r="K23" i="36" l="1"/>
  <c r="G25" i="36"/>
  <c r="G28" i="36" s="1"/>
  <c r="K30" i="36" l="1"/>
  <c r="K25" i="36"/>
  <c r="K28" i="36" s="1"/>
  <c r="G243" i="2" l="1"/>
  <c r="G246" i="2" s="1"/>
  <c r="G253" i="2" s="1"/>
  <c r="K10" i="41" l="1"/>
  <c r="M10" i="41" s="1"/>
  <c r="K191" i="41" s="1"/>
  <c r="M191" i="41" s="1"/>
  <c r="O191" i="41" s="1"/>
  <c r="H18" i="37"/>
  <c r="J28" i="43" l="1"/>
  <c r="G163" i="2" l="1"/>
  <c r="K117" i="41" l="1"/>
  <c r="G13" i="38"/>
  <c r="G275" i="2"/>
  <c r="H62" i="37" l="1"/>
  <c r="H63" i="37" s="1"/>
  <c r="K21" i="41" s="1"/>
  <c r="M21" i="41" s="1"/>
  <c r="K115" i="41" l="1"/>
  <c r="K120" i="41" s="1"/>
  <c r="G23" i="41"/>
  <c r="M23" i="41" s="1"/>
  <c r="K205" i="41" s="1"/>
  <c r="M205" i="41" s="1"/>
  <c r="O205" i="41" s="1"/>
  <c r="L71" i="37"/>
  <c r="M117" i="41" s="1"/>
  <c r="J46" i="3"/>
  <c r="K203" i="41"/>
  <c r="M203" i="41" l="1"/>
  <c r="O117" i="41"/>
  <c r="O115" i="41"/>
  <c r="O203" i="41" l="1"/>
  <c r="M22" i="41" l="1"/>
  <c r="K204" i="41" s="1"/>
  <c r="M204" i="41" s="1"/>
  <c r="O204" i="41" l="1"/>
  <c r="H101" i="37" l="1"/>
  <c r="I24" i="41" l="1"/>
  <c r="M24" i="41" s="1"/>
  <c r="K206" i="41" s="1"/>
  <c r="H104" i="37"/>
  <c r="M118" i="41" s="1"/>
  <c r="M120" i="41" s="1"/>
  <c r="M206" i="41" l="1"/>
  <c r="K208" i="41"/>
  <c r="O118" i="41"/>
  <c r="O120" i="41" s="1"/>
  <c r="O206" i="41" l="1"/>
  <c r="O208" i="41" s="1"/>
  <c r="M208" i="41"/>
  <c r="K193" i="41"/>
  <c r="K199" i="41" s="1"/>
  <c r="O193" i="41"/>
  <c r="O199" i="41" s="1"/>
  <c r="M199" i="41"/>
  <c r="U12" i="44"/>
  <c r="U11" i="44"/>
  <c r="U13" i="44" l="1"/>
  <c r="U23" i="44"/>
  <c r="U25" i="44" s="1"/>
  <c r="F52" i="40"/>
  <c r="F59" i="40" s="1"/>
  <c r="F60" i="40" s="1"/>
</calcChain>
</file>

<file path=xl/sharedStrings.xml><?xml version="1.0" encoding="utf-8"?>
<sst xmlns="http://schemas.openxmlformats.org/spreadsheetml/2006/main" count="2135" uniqueCount="1137">
  <si>
    <t>บริษัท  พรีบิลท์  จำกัด  (มหาชน)  และบริษัทย่อย</t>
  </si>
  <si>
    <t xml:space="preserve">1.  ข้อมูลทั่วไป 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</si>
  <si>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</si>
  <si>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</si>
  <si>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</si>
  <si>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</si>
  <si>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</si>
  <si>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</si>
  <si>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</si>
  <si>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</si>
  <si>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 xml:space="preserve"> - 2 -</t>
  </si>
  <si>
    <t>2.  หลักเกณฑ์ในการจัดทำงบการเงินและนำเสนองบการเงิน (ต่อ)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</si>
  <si>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</si>
  <si>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การใช้ดุลยพินิจ และการประมาณการที่สำคัญมีดังนี้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</si>
  <si>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</si>
  <si>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</si>
  <si>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</si>
  <si>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</si>
  <si>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- 3 -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</si>
  <si>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</si>
  <si>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</si>
  <si>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</si>
  <si>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</si>
  <si>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</si>
  <si>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</si>
  <si>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</si>
  <si>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</si>
  <si>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</si>
  <si>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</si>
  <si>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สินทรัพย์ภาษีเงินได้รอการตัดบัญชี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</si>
  <si>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</si>
  <si>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</si>
  <si>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</si>
  <si>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</si>
  <si>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</si>
  <si>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 xml:space="preserve"> - 4 -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</si>
  <si>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</si>
  <si>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</si>
  <si>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</si>
  <si>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</si>
  <si>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</si>
  <si>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</si>
  <si>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</si>
  <si>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</si>
  <si>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</si>
  <si>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</si>
  <si>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 xml:space="preserve">  เดียวกันและกิจการสามารถเข้าถึงตลาดนั้น ณ วันที่วัดมูลค่า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</si>
  <si>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</si>
  <si>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</si>
  <si>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</si>
  <si>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</si>
  <si>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</si>
  <si>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</si>
  <si>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</si>
  <si>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</si>
  <si>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</si>
  <si>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</si>
  <si>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</si>
  <si>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</si>
  <si>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</si>
  <si>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</si>
  <si>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</si>
  <si>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</si>
  <si>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</si>
  <si>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</si>
  <si>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</si>
  <si>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</si>
  <si>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</si>
  <si>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</si>
  <si>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</si>
  <si>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</si>
  <si>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</si>
  <si>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</si>
  <si>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</si>
  <si>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</si>
  <si>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</si>
  <si>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</si>
  <si>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</si>
  <si>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</si>
  <si>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</si>
  <si>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</si>
  <si>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</si>
  <si>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</si>
  <si>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</si>
  <si>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</si>
  <si>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</si>
  <si>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</si>
  <si>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</si>
  <si>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</si>
  <si>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</si>
  <si>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</si>
  <si>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</si>
  <si>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</si>
  <si>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</si>
  <si>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</si>
  <si>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</si>
  <si>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</si>
  <si>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</si>
  <si>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</si>
  <si>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</si>
  <si>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</si>
  <si>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</si>
  <si>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</si>
  <si>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</si>
  <si>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</si>
  <si>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</si>
  <si>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</si>
  <si>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</si>
  <si>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</si>
  <si>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</si>
  <si>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</si>
  <si>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</si>
  <si>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</si>
  <si>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</si>
  <si>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- 7 -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</si>
  <si>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</si>
  <si>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</si>
  <si>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</si>
  <si>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</si>
  <si>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</si>
  <si>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</si>
  <si>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</si>
  <si>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</si>
  <si>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</si>
  <si>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</si>
  <si>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</si>
  <si>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</si>
  <si>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</si>
  <si>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</si>
  <si>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</si>
  <si>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</si>
  <si>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</si>
  <si>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</si>
  <si>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</si>
  <si>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</si>
  <si>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</si>
  <si>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</si>
  <si>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</si>
  <si>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</si>
  <si>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</si>
  <si>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</si>
  <si>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</si>
  <si>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</si>
  <si>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</si>
  <si>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</si>
  <si>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</si>
  <si>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</si>
  <si>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</si>
  <si>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</si>
  <si>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</si>
  <si>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</si>
  <si>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</si>
  <si>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</si>
  <si>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</si>
  <si>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</si>
  <si>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</si>
  <si>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</si>
  <si>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</si>
  <si>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</si>
  <si>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</si>
  <si>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</si>
  <si>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</si>
  <si>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</si>
  <si>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</si>
  <si>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</si>
  <si>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</si>
  <si>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</si>
  <si>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</si>
  <si>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</si>
  <si>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</si>
  <si>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</si>
  <si>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</si>
  <si>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</si>
  <si>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</si>
  <si>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</si>
  <si>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</si>
  <si>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</si>
  <si>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</si>
  <si>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</si>
  <si>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</si>
  <si>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</si>
  <si>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</si>
  <si>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</si>
  <si>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</si>
  <si>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</si>
  <si>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</si>
  <si>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</si>
  <si>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</si>
  <si>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</si>
  <si>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</si>
  <si>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</si>
  <si>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</si>
  <si>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</si>
  <si>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</si>
  <si>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</si>
  <si>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</si>
  <si>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</si>
  <si>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</si>
  <si>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</si>
  <si>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</si>
  <si>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</si>
  <si>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</si>
  <si>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</si>
  <si>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</si>
  <si>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</si>
  <si>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</si>
  <si>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</si>
  <si>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</si>
  <si>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</si>
  <si>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</si>
  <si>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</si>
  <si>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</si>
  <si>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</si>
  <si>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</si>
  <si>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</si>
  <si>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</si>
  <si>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</si>
  <si>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</si>
  <si>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</si>
  <si>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</si>
  <si>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</si>
  <si>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</si>
  <si>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</si>
  <si>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อาคาร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</si>
  <si>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</si>
  <si>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</si>
  <si>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</si>
  <si>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</si>
  <si>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</si>
  <si>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</si>
  <si>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</si>
  <si>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</si>
  <si>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</si>
  <si>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</si>
  <si>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</si>
  <si>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</si>
  <si>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</si>
  <si>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</si>
  <si>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</si>
  <si>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</si>
  <si>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</si>
  <si>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</si>
  <si>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</si>
  <si>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</si>
  <si>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</si>
  <si>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</si>
  <si>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</si>
  <si>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</si>
  <si>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</si>
  <si>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</si>
  <si>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</si>
  <si>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</si>
  <si>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</si>
  <si>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</si>
  <si>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</si>
  <si>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</si>
  <si>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</si>
  <si>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</si>
  <si>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</si>
  <si>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</si>
  <si>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</si>
  <si>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</si>
  <si>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</si>
  <si>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</si>
  <si>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</si>
  <si>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</si>
  <si>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</si>
  <si>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</si>
  <si>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</si>
  <si>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</si>
  <si>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</si>
  <si>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</si>
  <si>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</si>
  <si>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</si>
  <si>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</si>
  <si>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</si>
  <si>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</si>
  <si>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</si>
  <si>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</si>
  <si>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</si>
  <si>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</si>
  <si>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</si>
  <si>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</si>
  <si>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</si>
  <si>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</si>
  <si>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</si>
  <si>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</si>
  <si>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</si>
  <si>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</si>
  <si>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</si>
  <si>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</si>
  <si>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</si>
  <si>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</si>
  <si>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</si>
  <si>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</si>
  <si>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</si>
  <si>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>วัน จำกัด</t>
  </si>
  <si>
    <t xml:space="preserve">     กรรมการร่วมกัน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</si>
  <si>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</si>
  <si>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</si>
  <si>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</si>
  <si>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</si>
  <si>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</si>
  <si>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</si>
  <si>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</si>
  <si>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</si>
  <si>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</si>
  <si>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</si>
  <si>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</si>
  <si>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</si>
  <si>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บริษัท พรีบิลท์ โฮลดิ้ง จำกัด</t>
  </si>
  <si>
    <t>รายได้ทางการเงิน-เงินให้กู้ยืม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</si>
  <si>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</si>
  <si>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</si>
  <si>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</si>
  <si>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</si>
  <si>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</si>
  <si>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</si>
  <si>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</si>
  <si>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</si>
  <si>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</si>
  <si>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</si>
  <si>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</si>
  <si>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>บริษัท บริหารสินทรัพย์ชโย เจวี จำกัด</t>
  </si>
  <si>
    <t>บริษัท รีโว ดีเวลลอปเม้นท์ จำกัด</t>
  </si>
  <si>
    <t>รายได้จากการขายสินค้า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</si>
  <si>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</si>
  <si>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</si>
  <si>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</si>
  <si>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</si>
  <si>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</si>
  <si>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</si>
  <si>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 xml:space="preserve">            บริษัท รีโว ดีเวลลอปเม้นท์ จำกัด</t>
  </si>
  <si>
    <t>รวม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</si>
  <si>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</si>
  <si>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</si>
  <si>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</si>
  <si>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</si>
  <si>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</si>
  <si>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</si>
  <si>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</si>
  <si>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</si>
  <si>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</si>
  <si>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</si>
  <si>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      บริษัท พี แอนด์ พี แอสเซท กรุ๊ป จำกัด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</si>
  <si>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</si>
  <si>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</si>
  <si>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</si>
  <si>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</si>
  <si>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</si>
  <si>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</si>
  <si>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</si>
  <si>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</si>
  <si>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</si>
  <si>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</si>
  <si>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</si>
  <si>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</si>
  <si>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 xml:space="preserve">     รายได้ทางการเงิน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</si>
  <si>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</si>
  <si>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</si>
  <si>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</si>
  <si>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</si>
  <si>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</si>
  <si>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</si>
  <si>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</si>
  <si>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</si>
  <si>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- 20 -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</si>
  <si>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</si>
  <si>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</si>
  <si>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</si>
  <si>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</si>
  <si>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</si>
  <si>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เช็คที่ถึงกำหนดชำระแต่ยังมิได้นำฝาก</t>
  </si>
  <si>
    <t>เงินฝากประจำ 3 เดือน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</si>
  <si>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</si>
  <si>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</si>
  <si>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</si>
  <si>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</si>
  <si>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</si>
  <si>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</si>
  <si>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- 21 -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</si>
  <si>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</si>
  <si>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</si>
  <si>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</si>
  <si>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</si>
  <si>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</si>
  <si>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</si>
  <si>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</si>
  <si>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</si>
  <si>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</si>
  <si>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</si>
  <si>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</si>
  <si>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</si>
  <si>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</si>
  <si>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</si>
  <si>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</si>
  <si>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</si>
  <si>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</si>
  <si>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</si>
  <si>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</si>
  <si>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</si>
  <si>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</si>
  <si>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</si>
  <si>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</si>
  <si>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</si>
  <si>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</si>
  <si>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ของรายได้ค่าก่อสร้างรับล่วงหน้า</t>
  </si>
  <si>
    <t>วัตถุดิบ</t>
  </si>
  <si>
    <t xml:space="preserve">วัสดุก่อสร้าง </t>
  </si>
  <si>
    <t>วัสดุสิ้นเปลือง</t>
  </si>
  <si>
    <t xml:space="preserve">งานระหว่างก่อสร้าง </t>
  </si>
  <si>
    <t>ต้นทุนการกู้ยืม</t>
  </si>
  <si>
    <t>สัดส่วนการลงทุน</t>
  </si>
  <si>
    <t>(ร้อยละ)</t>
  </si>
  <si>
    <t>วิธีราคาทุน</t>
  </si>
  <si>
    <t>ชื่อกิจการ</t>
  </si>
  <si>
    <t>ประเภทกิจการ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</si>
  <si>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</si>
  <si>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</si>
  <si>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</si>
  <si>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</si>
  <si>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</si>
  <si>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</si>
  <si>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</si>
  <si>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</si>
  <si>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</si>
  <si>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</si>
  <si>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</si>
  <si>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</si>
  <si>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</si>
  <si>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</si>
  <si>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</si>
  <si>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</si>
  <si>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</si>
  <si>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</si>
  <si>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</si>
  <si>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</si>
  <si>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</si>
  <si>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</si>
  <si>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</si>
  <si>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</si>
  <si>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</si>
  <si>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</si>
  <si>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</si>
  <si>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 xml:space="preserve">       ราคาทุน :</t>
  </si>
  <si>
    <t xml:space="preserve">       ค่าเสื่อมราคาสะสม :</t>
  </si>
  <si>
    <t>ค่าเสื่อมราคาสำหรับปี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</si>
  <si>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</si>
  <si>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</si>
  <si>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</si>
  <si>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</si>
  <si>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</si>
  <si>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</si>
  <si>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</si>
  <si>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</si>
  <si>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</si>
  <si>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</si>
  <si>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</si>
  <si>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</si>
  <si>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</si>
  <si>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</si>
  <si>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</si>
  <si>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</si>
  <si>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</si>
  <si>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</si>
  <si>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</si>
  <si>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</si>
  <si>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</si>
  <si>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</si>
  <si>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</si>
  <si>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</si>
  <si>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</si>
  <si>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</si>
  <si>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</si>
  <si>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</si>
  <si>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</si>
  <si>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</si>
  <si>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</si>
  <si>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</si>
  <si>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</si>
  <si>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</si>
  <si>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</si>
  <si>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</si>
  <si>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</si>
  <si>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     ค่าเผื่อผลขาดทุนทางด้านเครดิตที่คาดว่า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</si>
  <si>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</si>
  <si>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</si>
  <si>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</si>
  <si>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</si>
  <si>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</si>
  <si>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</si>
  <si>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</si>
  <si>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</si>
  <si>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</si>
  <si>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</si>
  <si>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</si>
  <si>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</si>
  <si>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</si>
  <si>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</si>
  <si>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MLR-margin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</si>
  <si>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</si>
  <si>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</si>
  <si>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</si>
  <si>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</si>
  <si>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</si>
  <si>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</si>
  <si>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</si>
  <si>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</si>
  <si>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</si>
  <si>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</si>
  <si>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</si>
  <si>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</si>
  <si>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</si>
  <si>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</si>
  <si>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</si>
  <si>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</si>
  <si>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</si>
  <si>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</si>
  <si>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กู้ยืมระยะยาว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</si>
  <si>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</si>
  <si>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</si>
  <si>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- 36 -</t>
  </si>
  <si>
    <t>28. หุ้นกู้</t>
  </si>
  <si>
    <t>หุ้นกู้</t>
  </si>
  <si>
    <t>วันที่ออกหุ้นกุ้</t>
  </si>
  <si>
    <t>อายุหุ้นกู้ (ปี)</t>
  </si>
  <si>
    <t>การชำระดอกเบี้ย</t>
  </si>
  <si>
    <t>12 พ.ค. 66</t>
  </si>
  <si>
    <t>12 พ.ค. 69</t>
  </si>
  <si>
    <t>ทุก 3 เดือน</t>
  </si>
  <si>
    <t>29. ประมาณการหนี้สินไม่หมุนเวียนสำหรับผลประโยชน์พนักงาน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</si>
  <si>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</si>
  <si>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</si>
  <si>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</si>
  <si>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</si>
  <si>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>29.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</si>
  <si>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</si>
  <si>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</si>
  <si>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</si>
  <si>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</si>
  <si>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</si>
  <si>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</si>
  <si>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</si>
  <si>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</si>
  <si>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</si>
  <si>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</si>
  <si>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</si>
  <si>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</si>
  <si>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</si>
  <si>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</si>
  <si>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</si>
  <si>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</si>
  <si>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</si>
  <si>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</si>
  <si>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</si>
  <si>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</si>
  <si>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</si>
  <si>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</si>
  <si>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</si>
  <si>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</si>
  <si>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</si>
  <si>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</si>
  <si>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</si>
  <si>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</si>
  <si>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อื่น ๆ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</si>
  <si>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</si>
  <si>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</si>
  <si>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</si>
  <si>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</si>
  <si>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</si>
  <si>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</si>
  <si>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</si>
  <si>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</si>
  <si>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</si>
  <si>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</si>
  <si>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</si>
  <si>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</si>
  <si>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</si>
  <si>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</si>
  <si>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</si>
  <si>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ภาษีธุรกิจเฉพาะและค่าธรรมเนียมโอน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</si>
  <si>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</si>
  <si>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</si>
  <si>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</si>
  <si>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</si>
  <si>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</si>
  <si>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</si>
  <si>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</si>
  <si>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</si>
  <si>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</si>
  <si>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</si>
  <si>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</si>
  <si>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</si>
  <si>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</si>
  <si>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</si>
  <si>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</si>
  <si>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</si>
  <si>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</si>
  <si>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</si>
  <si>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</si>
  <si>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</si>
  <si>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</si>
  <si>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</si>
  <si>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</si>
  <si>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</si>
  <si>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</si>
  <si>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</si>
  <si>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</si>
  <si>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</si>
  <si>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</si>
  <si>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</si>
  <si>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</si>
  <si>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</si>
  <si>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</si>
  <si>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</si>
  <si>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</si>
  <si>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</si>
  <si>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</si>
  <si>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</si>
  <si>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</si>
  <si>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</si>
  <si>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 - 46 -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</si>
  <si>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</si>
  <si>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</si>
  <si>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</si>
  <si>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</si>
  <si>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</si>
  <si>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</si>
  <si>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</si>
  <si>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</si>
  <si>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</si>
  <si>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</si>
  <si>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</si>
  <si>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</si>
  <si>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</si>
  <si>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</si>
  <si>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</si>
  <si>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</si>
  <si>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</si>
  <si>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</si>
  <si>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</si>
  <si>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</si>
  <si>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</si>
  <si>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</si>
  <si>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</si>
  <si>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</si>
  <si>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</si>
  <si>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</si>
  <si>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</si>
  <si>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</si>
  <si>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</si>
  <si>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</si>
  <si>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</si>
  <si>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</si>
  <si>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</si>
  <si>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เงินให้กู้ยืมระยะสั้นแก่กิจการที่เกี่ยวข้องกัน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</si>
  <si>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</si>
  <si>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</si>
  <si>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</si>
  <si>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หนี้สินทางการเงิน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</si>
  <si>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</si>
  <si>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</si>
  <si>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</si>
  <si>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</si>
  <si>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</si>
  <si>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</si>
  <si>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</si>
  <si>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</si>
  <si>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</si>
  <si>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</si>
  <si>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</si>
  <si>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</si>
  <si>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</si>
  <si>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</si>
  <si>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</si>
  <si>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</si>
  <si>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</si>
  <si>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</si>
  <si>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</si>
  <si>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</si>
  <si>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</si>
  <si>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</si>
  <si>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</si>
  <si>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 xml:space="preserve">หนี้สินทางการเงิน </t>
  </si>
  <si>
    <t>สินทรัพย์ทางการเงิน (ต่อ)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</si>
  <si>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</si>
  <si>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</si>
  <si>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</si>
  <si>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</si>
  <si>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>อัตราส่วนหนี้สินต่อทุน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</si>
  <si>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</si>
  <si>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</si>
  <si>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</si>
  <si>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</si>
  <si>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</si>
  <si>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</si>
  <si>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</si>
  <si>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</si>
  <si>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</si>
  <si>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</si>
  <si>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</si>
  <si>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</si>
  <si>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</si>
  <si>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</si>
  <si>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</si>
  <si>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</si>
  <si>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</si>
  <si>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</si>
  <si>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</si>
  <si>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</si>
  <si>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</si>
  <si>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</si>
  <si>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</si>
  <si>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</si>
  <si>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</si>
  <si>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</si>
  <si>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</si>
  <si>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</si>
  <si>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</si>
  <si>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</si>
  <si>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</si>
  <si>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</si>
  <si>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</si>
  <si>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</si>
  <si>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</si>
  <si>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</si>
  <si>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</si>
  <si>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</si>
  <si>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</si>
  <si>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</si>
  <si>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</si>
  <si>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</si>
  <si>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</si>
  <si>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</si>
  <si>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</si>
  <si>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</si>
  <si>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</si>
  <si>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</si>
  <si>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 xml:space="preserve"> - 45 -</t>
  </si>
  <si>
    <t xml:space="preserve"> - 47 -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</si>
  <si>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</si>
  <si>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</si>
  <si>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</si>
  <si>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</si>
  <si>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27 ตุลาคม 2566  เรื่องกำหนดรายการย่อที่ต้องมีในงบการเงิน พ.ศ. 2566</t>
  </si>
  <si>
    <t>26. เงินกู้ยืมระยะยาวจากสถาบันการเงิน</t>
  </si>
  <si>
    <t>27.  หนี้สินตามสัญญาเช่า</t>
  </si>
  <si>
    <t xml:space="preserve">               ประมาณการหนี้สินไม่หมุนเวียนสำหรับผลประโยชน์พนักงาน ตามงบฐานะการเงินมีดังต่อไปนี้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</si>
  <si>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</t>
  </si>
  <si>
    <t>ในงบการเงินและต่อข้อมูลที่แสดงในหมายเหตุประกอบงบการเงิน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</si>
  <si>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จนถึงวันที่ตามงบฐานะการเงิน</t>
  </si>
  <si>
    <t>"สินทรัพย์ที่เกิดจากสัญญา - หมุนเวียน"   ในงบฐานะการเงิน</t>
  </si>
  <si>
    <t xml:space="preserve">      และเรียกเก็บเงินตามผลงานที่ทำเสร็จ      สำหรับสินทรัพย์ทางการเงินที่แสดงในงบฐานะการเงินตามบัญชีของสินทรัพย์หลังหัก</t>
  </si>
  <si>
    <t xml:space="preserve">7.  ลูกหนี้การค้าและลูกหนี้หมุนเวียนอื่น </t>
  </si>
  <si>
    <t>8.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</si>
  <si>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8.1  ยอดคงเหลือตามสัญญา</t>
  </si>
  <si>
    <t xml:space="preserve">     8.2  รายได้ที่รับรู้ที่เกี่ยวข้องกับยอดคงเหลือตามสัญญา</t>
  </si>
  <si>
    <t>9.  เงินให้กู้ยืมระยะสั้นแก่กิจการที่เกี่ยวข้องกัน</t>
  </si>
  <si>
    <t xml:space="preserve">10. สินค้าคงเหลือ </t>
  </si>
  <si>
    <t xml:space="preserve">11.  ที่ดินและต้นทุนโครงการระหว่างก่อสร้าง </t>
  </si>
  <si>
    <t>12.  สินทรัพย์ทางการเงินหมุนเวียนอื่น</t>
  </si>
  <si>
    <t>13. สินทรัพย์ทางการเงินไม่หมุนเวียนอื่น</t>
  </si>
  <si>
    <t xml:space="preserve">14. เงินลงทุนในบริษัทย่อย </t>
  </si>
  <si>
    <t>15. เงินลงทุนในการร่วมค้า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</si>
  <si>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</si>
  <si>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 โดยไม่มีหลักประกัน </t>
  </si>
  <si>
    <t xml:space="preserve">   โดยไม่มีหลักประกัน </t>
  </si>
  <si>
    <t xml:space="preserve">       คิดเป็นร้อยละ 13.60</t>
  </si>
  <si>
    <t xml:space="preserve">               เงินให้กู้ยืม อยู่ภายใต้วงเงินตามเงื่อนไขในสัญญาเงินกู้ยืมจากผู้ถือหุ้น โดยไม่มีหลักประกัน </t>
  </si>
  <si>
    <t xml:space="preserve">     อาคารและส่วนปรับปรุงอาคาร</t>
  </si>
  <si>
    <t>อาคารและส่วนปรับปรุงอาคาร</t>
  </si>
  <si>
    <t xml:space="preserve">     ผลขาดทุนทางภาษี</t>
  </si>
  <si>
    <t xml:space="preserve">           จะเกิดขึ้น</t>
  </si>
  <si>
    <t>12.  บริษัท บริหารสินทรัพย์ชโย เจวี จำกัด</t>
  </si>
  <si>
    <t>ถือหุ้นโดยบริษัท พรีบิลท์ โฮลดิ้ง จำกัด ร้อยละ 5 และมี</t>
  </si>
  <si>
    <t xml:space="preserve">     รายได้ทางการเงินค้างรับ</t>
  </si>
  <si>
    <t xml:space="preserve">     สินทรัพย์ที่เกิดจากสัญญา-หมุนเวียน</t>
  </si>
  <si>
    <t xml:space="preserve">     ลูกหนี้เงินประกันผลงาน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</si>
  <si>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</si>
  <si>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</si>
  <si>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เจ้าหนี้การค้า</t>
  </si>
  <si>
    <t xml:space="preserve">     หนี้สินที่เกิดจากสัญญา-หมุนเวียน</t>
  </si>
  <si>
    <t xml:space="preserve">     ประมาณการหนี้สินไม่หมุนเวียนสำหรับ</t>
  </si>
  <si>
    <t xml:space="preserve">           ผลประโยชน์พนักงาน</t>
  </si>
  <si>
    <t xml:space="preserve">      จำนวนเงินทั้งสิ้นที่มีสิทธิเรียกร้องจาก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</si>
  <si>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โดยการรักษาระดับของเงินสดและรายการเทียบเท่าเงินสดให้เพียงพอต่อการดำเนินงานของกลุ่มบริษัท </t>
  </si>
  <si>
    <t xml:space="preserve"> - 24 -</t>
  </si>
  <si>
    <t xml:space="preserve"> - 42 -</t>
  </si>
  <si>
    <t>2568</t>
  </si>
  <si>
    <t xml:space="preserve">  </t>
  </si>
  <si>
    <t>ผลกำไรจากการวัดมูลค่าใหม่ของ</t>
  </si>
  <si>
    <t>ของผลประโยชน์พนักงานที่กำหนดไว้</t>
  </si>
  <si>
    <t>ภาษีเงินได้รอการตัดบัญชีที่เกี่ยวข้องกับ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</si>
  <si>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</si>
  <si>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</si>
  <si>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</si>
  <si>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</si>
  <si>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กำไรทางบัญชีก่อนภาษีเงินได้คูณอัตราภาษี</t>
  </si>
  <si>
    <t xml:space="preserve">     ภาษีเงินได้รอการตัดบัญชีจากการเกิดผล</t>
  </si>
  <si>
    <t xml:space="preserve">            แตกต่างชั่วคราวและการกลับรายการ</t>
  </si>
  <si>
    <t>เจ้าหนี้การค้าและตั๋วเงินจ่าย</t>
  </si>
  <si>
    <t xml:space="preserve">        ผลขาดทุนด้านเครดิตที่คาดว่าจะเกิดขึ้น</t>
  </si>
  <si>
    <t xml:space="preserve"> - 25 -</t>
  </si>
  <si>
    <t>เงินฝากธนาคารประเภท</t>
  </si>
  <si>
    <t xml:space="preserve">     ออมทรัพย์</t>
  </si>
  <si>
    <t xml:space="preserve">     เงินฝากประจำ 3 เดือน</t>
  </si>
  <si>
    <t xml:space="preserve">     เงินฝากประจำ 12 เดือน</t>
  </si>
  <si>
    <t xml:space="preserve">     ผลขาดทุนจากการประมาณการตาม</t>
  </si>
  <si>
    <t xml:space="preserve">     หลักคณิตศาสตร์ประกันภัย</t>
  </si>
  <si>
    <t>บริษัท อิลีเชี่ยน ปาร์ค จำกัด</t>
  </si>
  <si>
    <t>ราคาตามที่ตกลงกันตามสัญญา</t>
  </si>
  <si>
    <t xml:space="preserve">           บริษัท อิลีเชี่ยน ปาร์ค จำกัด</t>
  </si>
  <si>
    <t>6.  บริษัท พรีเมี่ยมเพลส ดีเวลลอปเม้นท์ จำกัด</t>
  </si>
  <si>
    <t>7.  บริษัท อิลีเชี่ยน ปาร์ค จำกัด</t>
  </si>
  <si>
    <t>8.  บริษัท รีโว ดีเวลลอปเม้นท์ จำกัด</t>
  </si>
  <si>
    <t>9.  บริษัท รีโว พร็อพเพอร์ตี้ จำกัด</t>
  </si>
  <si>
    <t>10.  บริษัท พรีเมี่ยมเพลส กรุ๊ป จำกัด</t>
  </si>
  <si>
    <t xml:space="preserve">11.  บริษัท อนันดา แอนด์ พาร์ทเนอร์ สะพานควาย </t>
  </si>
  <si>
    <t>สินค้าสำเร็จรูป</t>
  </si>
  <si>
    <t>1.99 - 3.40</t>
  </si>
  <si>
    <t>หัก ค่าใช้จ่ายในการออกหุ้นกู้รอตัดจ่าย</t>
  </si>
  <si>
    <t>ระยะสั้นที่มีสภาพคล่องสูง ซึ่งถึงกำหนดจ่ายคืนภายในระยะเวลาไม่เกิน 3 เดือน นับจากวันที่ได้มาและไม่มีข้อจำกัดในการเบิกใช้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</si>
  <si>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จะรับรู้สินทรัพย์ภาษีเงินได้รอการตัดบัญชีสำหรับผลแตกต่างชั่วคราวที่ใช้หักภาษีและผลขาดทุนทาง</t>
  </si>
  <si>
    <t>4.15  ค่าใช้จ่ายภาษีเงินได้และภาษีเงินได้รอการตัดบัญชี</t>
  </si>
  <si>
    <t>เงินสดและรายการเทียบเท่าเงินสด หมายถึง เงินสดและเงินฝากธนาคาร เช็คที่ถึงกำหนดชำระแต่ยังมิได้นำฝาก และเงินลงทุน</t>
  </si>
  <si>
    <t>กู้ยืมระยะสั้น</t>
  </si>
  <si>
    <t>ราคาตามที่ตกลงกัน ซึ่งใกล้เคียงกับราคาตลาด</t>
  </si>
  <si>
    <t>29 พ.ค. 68</t>
  </si>
  <si>
    <t>29 พ.ค. 70</t>
  </si>
  <si>
    <t xml:space="preserve">      ค่าบริการติดตั้ง</t>
  </si>
  <si>
    <t>5.25%</t>
  </si>
  <si>
    <t>4.85%</t>
  </si>
  <si>
    <t>หุ้นกู้ระยะยาว-สุทธิ</t>
  </si>
  <si>
    <t>หัก ส่วนที่ครบกำหนดชำระภายในหนึ่งปี</t>
  </si>
  <si>
    <t>หุ้นกู้ระยะยาว-สุทธิจากส่วนที่ถึงกำหนดชำระภายในหนึ่งปี</t>
  </si>
  <si>
    <t>วันครบกำหนดไถ่ถอน</t>
  </si>
  <si>
    <t xml:space="preserve">            บริษัท อิลีเชี่ยน ปาร์ค จำกัด</t>
  </si>
  <si>
    <t xml:space="preserve"> - 26 -</t>
  </si>
  <si>
    <t xml:space="preserve">            บริษัท ชินวะ เอส39 จำกัด </t>
  </si>
  <si>
    <t xml:space="preserve">             บริษัทย่อย ได้เข้าลงทุนในหุ้นสามัญ  และหุ้นบุริมสิทธิ  ของบริษัทซึ่งประกอบธุรกิจบริหารสินทรัพย์ แห่งหนึ่ง อายุโครงการ </t>
  </si>
  <si>
    <t xml:space="preserve">       5 ปี และต่ออายุได้อีก  1  ปี  หุ้นบุริมสิทธิ  เป็นชนิดมีเงินปันผล   สะสมร้อยละ  8  ต่อปี  และหุ้นทั้ง  2  ประเภท  มีภาระผูกพันตาม</t>
  </si>
  <si>
    <t xml:space="preserve">       หากสิ้นสุด โครงการไม่มีการเรียกให้ขายคืน หุ้นบุริมสิทธิจะถูกเปลี่ยนเป็นหุ้นสามัญในราคาตามมูลค่าหุ้นที่ตราไว้</t>
  </si>
  <si>
    <t xml:space="preserve">     อายุระหว่าง 181 - 365 วัน</t>
  </si>
  <si>
    <t xml:space="preserve">     สถาบันการเงิน (หมายเหตุข้อ 23)</t>
  </si>
  <si>
    <t xml:space="preserve">               กลุ่มบริษัท  มีวงเงินเบิกเกินบัญชี และวงเงินสินเชื่อ ค้ำประกันโดย ที่ดินและต้นทุนโครงการระหว่างก่อสร้าง (หมายเหตุข้อ 11) และเงินฝาก</t>
  </si>
  <si>
    <t xml:space="preserve">     มีกรรมการร่วมกัน</t>
  </si>
  <si>
    <t>ถือหุ้นโดยบริษัท พรีบิลท์ จำกัด (มหาชน) ร้อยละ 13.60 และ</t>
  </si>
  <si>
    <t xml:space="preserve">     อายุมากกว่า 365 วัน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</si>
  <si>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</si>
  <si>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</si>
  <si>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มีที่อยู่ตามที่ได้จดทะเบียนไว้ดังนี้</t>
  </si>
  <si>
    <t xml:space="preserve">และเมื่อวันที่ 10 กุมภาพันธ์ 2547 บริษัทฯ ได้จดทะเบียนแปลงสภาพเป็นบริษัทมหาชน เลขทะเบียนนิติบุคคล 0107547000061 </t>
  </si>
  <si>
    <t>กลับรายการประมาณการหนี้สินไม่หมุนเวียนสำหรับ</t>
  </si>
  <si>
    <t>ผลประโยชน์พนักงาน</t>
  </si>
  <si>
    <t>13.  บริษัท รีโว เอสเตท จำกัด</t>
  </si>
  <si>
    <t>14.  บริษัท รีโว เรียลเอสเตท ดีเวลลอปเม้นท์  จำกัด</t>
  </si>
  <si>
    <t>มีกรรมการร่วมกัน ในบริษัทร่วมค้าของบริษัท พรีบิลท์ โฮลดิ้ง จำกัด</t>
  </si>
  <si>
    <t>บริษัท รีโว เอสเตท จำกัด</t>
  </si>
  <si>
    <t xml:space="preserve">     ต้นทุนในการจัดจำหน่าย</t>
  </si>
  <si>
    <t xml:space="preserve">            บริษัท รีโว เรียลเอสเตท ดีเวลลอปเม้นท์ จำกัด</t>
  </si>
  <si>
    <t xml:space="preserve">            บริษัท รีโว เอสเตท จำกัด</t>
  </si>
  <si>
    <t>(หัก)  ค่าเผื่อผลขาดทุนจากการ</t>
  </si>
  <si>
    <t xml:space="preserve">                          ลดมูลค่าวัสดุสิ้นเปลือง</t>
  </si>
  <si>
    <t>บริษัท รีโว เรียลเอสเตท ดีเวลลอปเม้นท์ จำกัด</t>
  </si>
  <si>
    <t xml:space="preserve">      8.3  รายได้ที่คาดว่าจะรับรู้สำหรับภาระที่ยังปฏิบัติไม่เสร็จสิ้น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</si>
  <si>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>วันที่ 30 กันยายน 2569</t>
    </r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</si>
  <si>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11)  และค้ำประกันโดยบริษัทฯ มีเงื่อนไขการชำระ </t>
  </si>
  <si>
    <t xml:space="preserve">      ร้อยละ 75 ของราคาขาย </t>
  </si>
  <si>
    <t xml:space="preserve">     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และชำระเงินต้นตามการปลอดจำนองห้องชุดในสัดส่วน</t>
  </si>
  <si>
    <t>4.  ข้อมูลนโยบายการบัญชีที่มีสาระสำคัญ</t>
  </si>
  <si>
    <t>4.  ข้อมูลนโยบายการบัญชีที่มีสาระสำคัญ  (ต่อ)</t>
  </si>
  <si>
    <t>เป็นผู้ถือหุ้นร่วมกันในบริษัท รีโว ดีเวลลอปเม้นท์ จำกัด</t>
  </si>
  <si>
    <t>โดยมีสัดส่วนการถือหุ้น ร้อยละ 35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</si>
  <si>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</si>
  <si>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</si>
  <si>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 xml:space="preserve">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</si>
  <si>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</si>
  <si>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</si>
  <si>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2.4   การใช้ดุลยพินิจและประมาณการทางบัญชีที่สำคัญ</t>
  </si>
  <si>
    <t>2.5  การวัดมูลค่ายุติธรรม</t>
  </si>
  <si>
    <t>1 - 3</t>
  </si>
  <si>
    <t>1 - 5</t>
  </si>
  <si>
    <t>31 ธันวาคม 2568</t>
  </si>
  <si>
    <t xml:space="preserve"> - 19 -</t>
  </si>
  <si>
    <t>ณ วันที่ 31 ธันวาคม 2568</t>
  </si>
  <si>
    <t>งบการเงินรวม ณ วันที่ 31 ธันวาคม 2568</t>
  </si>
  <si>
    <t>งบการเงินเฉพาะกิจการ ณ วันที่ 31 ธันวาคม 2568</t>
  </si>
  <si>
    <t>0.125 - 2.00</t>
  </si>
  <si>
    <t>4.00 - 7.20</t>
  </si>
  <si>
    <t>4.00 - 5.25</t>
  </si>
  <si>
    <t>0.50 - 2.15</t>
  </si>
  <si>
    <t>0.25 - 1.30</t>
  </si>
  <si>
    <t>4.85 - 5.25</t>
  </si>
  <si>
    <t xml:space="preserve">4.85 - 5.25 </t>
  </si>
  <si>
    <t>0.50 - 1.30</t>
  </si>
  <si>
    <t>รายได้อื่นที่เกิดจากสัญญา</t>
  </si>
  <si>
    <t>ประมาณการผลขาดทุนที่คาดว่าจะเกิดขึ้น โดยใช้วิธีการอย่างง่ายในการพิจารณาค่าเผื่อผลขาดทุนด้านเครดิตที่คาดว่าจะ</t>
  </si>
  <si>
    <t>รายได้ที่รับรู้ที่เคยรวมอยู่ในยอดยกมา</t>
  </si>
  <si>
    <t xml:space="preserve">       เงื่อนไขสิทธิการเรียกให้ขายคืนได้ตั้งแต่ปีที่  4   นับจากวันเริ่มลงทุน   ในราคามูลค่าหุ้นที่ตราไว้รวมผลตอบแทนร้อยละ  15  ต่อปี  </t>
  </si>
  <si>
    <t>สำหรับช่วงอายุไม่เกิน 30 - 40 ปี</t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</si>
  <si>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</si>
  <si>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</si>
  <si>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ข้อมูลระดับ 3   เป็นข้อมูลที่ไม่สามารถสังเกตได้สำหรับสินทรัพย์นั้นหรือหนี้สินนั้น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</si>
  <si>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หมายเหตุประกอบงบการเงินข้อ  12</t>
    </r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</si>
  <si>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หมายเหตุประกอบงบการเงินข้อ  13</t>
    </r>
  </si>
  <si>
    <t xml:space="preserve">      การเรียกให้ไถ่ถอนคืนได้เมื่อครบกำหนด ในราคามูลค่าหุ้นที่ตราไว้รวมผลตอบแทน ร้อยละ 9 ต่อปี   เมื่อวันที่  24 ตุลาคม 2568</t>
  </si>
  <si>
    <t xml:space="preserve">      และวันที่  28 พฤศจิกายน 2568  บริษัทฯ จำหน่ายเงินลงทุนในหุ้นบุริมสิทธิจำนวนดังกล่าวไป ในราคา 60.34 ล้านบาท รับรู้กำไร</t>
  </si>
  <si>
    <t xml:space="preserve">      จากการจำหน่าย  10.34  ล้านบาท   แสดงในกำไรจากการจำหน่ายสินทรัพย์ทางการเงิน ไม่หมุนเวียนอื่นผ่านกำไรขาดทุน</t>
  </si>
  <si>
    <t>หมายเหตุประกอบงบการเงินระหว่างกาล</t>
  </si>
  <si>
    <t>(ยังไม่ได้ตรวจสอบ/สอบทานแล้ว)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</si>
  <si>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</si>
  <si>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</si>
  <si>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2569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</si>
  <si>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2569</t>
  </si>
  <si>
    <t xml:space="preserve">      ตามภาระที่ต้องปฏิบัติของสัญญา ดังกล่าวเสร็จสิ้นภายใน 3 ปี</t>
  </si>
  <si>
    <t xml:space="preserve">      และเงินกู้ยืมระยะยาวจากสถาบันการเงิน (หมายเหตุข้อ 26)</t>
  </si>
  <si>
    <t xml:space="preserve">      4 โครงการ ที่ดินพร้อมสิ่งปลูกสร้างโครงการ  ได้นำไปจดจำนองเป็นหลักทรัพย์ค้ำประกันเงินเบิกเกินบัญชีธนาคาร (หมายเหตุข้อ 24 ) </t>
  </si>
  <si>
    <t xml:space="preserve">31 ธันวาคม </t>
  </si>
  <si>
    <t>ณ วันที่ 1 มกราคม 2568</t>
  </si>
  <si>
    <t>ค่าเสื่อมราคาสำหรับงวด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</si>
  <si>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สำหรับงวด 3 เดือน สิ้นสุด</t>
  </si>
  <si>
    <t>1 มกราคม 2568</t>
  </si>
  <si>
    <t>ค่าตัดจำหน่ายสำหรับงวด</t>
  </si>
  <si>
    <t>ณ วันต้นงวด / ปี</t>
  </si>
  <si>
    <t>เพิ่มขึ้นในระหว่างงวด / ปี</t>
  </si>
  <si>
    <t>ลดลงในระหว่างงวด / ปี</t>
  </si>
  <si>
    <t>หัก: จ่ายชำระระหว่างงวด / ปี</t>
  </si>
  <si>
    <t>ณ วันสิ้นงวด / ปี</t>
  </si>
  <si>
    <t>ณ วันต้นงวด/ปี</t>
  </si>
  <si>
    <t>ณ วันสิ้นงวด/ปี</t>
  </si>
  <si>
    <t>รับรู้ระหว่างงวด/ ปี</t>
  </si>
  <si>
    <t xml:space="preserve"> - 38 -</t>
  </si>
  <si>
    <t>42. การวัดมูลค่ายุติธรรม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</si>
  <si>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</si>
  <si>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  ล้านบาท และ 40.10  ล้านบาท ตามลำดับ</t>
  </si>
  <si>
    <t xml:space="preserve">     ซึ่งคิดจากกระแสเงินสดที่ยังไม่คิดลด เป็นมูลค่าปัจจุบันสามารถแสดงได้ ดังนี้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</si>
  <si>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</si>
  <si>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</si>
  <si>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4.15.1  ภาษีเงินได้ของงวดปัจจุบัน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</si>
  <si>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</si>
  <si>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</si>
  <si>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 xml:space="preserve">        กำไร(ขาดทุน)สำหรับงวด</t>
  </si>
  <si>
    <t xml:space="preserve">     ภาษีเงินได้สำหรับงวด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</si>
  <si>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ซึ่งก่อให้เกิดผลเสียหายแก่กลุ่มบริษัทในงวดปัจจุบัน</t>
  </si>
  <si>
    <t xml:space="preserve">     และงวดต่อ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</si>
  <si>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>เงินฝากระหว่างทาง</t>
  </si>
  <si>
    <t>อัตราดอกเบี้ยร้อยละ 4.85 - 5.25 ต่อปี</t>
  </si>
  <si>
    <t>อัตราดอกเบี้ยร้อยละ 4.00 - 4.85 ต่อปี</t>
  </si>
  <si>
    <t>งบการเงินเฉพาะ</t>
  </si>
  <si>
    <t xml:space="preserve">      ในอนาคต</t>
  </si>
  <si>
    <t xml:space="preserve">      ในงบการเงินรวม</t>
  </si>
  <si>
    <t>เงินเบิกเกินบัญชีและเงินกู้ยืมระยะสั้น</t>
  </si>
  <si>
    <t>จากสถาบันการเงิน</t>
  </si>
  <si>
    <t xml:space="preserve">   เงินเบิกเกินบัญชีและเงินกู้ยืมระยะสั้น</t>
  </si>
  <si>
    <t xml:space="preserve">     จากสถาบันการเงิน</t>
  </si>
  <si>
    <t xml:space="preserve">    จากสถาบันการเงิน</t>
  </si>
  <si>
    <t xml:space="preserve">             บริษัทฯ ได้เข้าลงทุนหุ้นสามัญในบริษัทแห่งหนึ่ง  ซึ่งจัดตั้งขึ้นเพื่อประกอบธุรกิจพัฒนาอสังหาริมทรัพย์ อัตราส่วนการลงทุน</t>
  </si>
  <si>
    <t xml:space="preserve">             บริษัทฯ ได้เข้าลงทุนในหุ้นบุริมสิทธิ ของบริษัทแห่งหนึ่งเพื่อประกอบธุรกิจ การพัฒนาอสังหาริมทรัพย์ หุ้นบุริมสิทธิ มูลค่า</t>
  </si>
  <si>
    <t xml:space="preserve">      50 ล้านบาท เป็นชนิดมีเงินปันผลสะสมร้อยละ   9   ต่อปี  ระยะเวลาการลงทุน   3  ปี   6  เดือน  มีภาระผูกพันตามเงื่อนไขสิทธิ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</si>
  <si>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</t>
  </si>
  <si>
    <t xml:space="preserve">    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</si>
  <si>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 ความเสี่ยงจาก</t>
  </si>
  <si>
    <t>สำหรับงวด 6 เดือน สิ้นสุดวันที่ 30 มิถุนายน 2569</t>
  </si>
  <si>
    <t>30 มิถุนายน 2569</t>
  </si>
  <si>
    <t xml:space="preserve">คอมพิวเตอร์ กลุ่มบริษัท ตัดจ่ายโดยใช้วิธีเส้นตรงตลอดอายุการใช้ประโยชน์ 3 - 10 ปี </t>
  </si>
  <si>
    <t xml:space="preserve">            รายการบัญชีที่เป็นสาระสำคัญระหว่างกันของกลุ่มบริษัท ณ วันที่ 30 มิถุนายน 2569 และ วันที่ 31 ธันวาคม 2568 มีดังนี้</t>
  </si>
  <si>
    <t xml:space="preserve">            รายการเคลื่อนไหวสำหรับงวด 6 เดือน สิ้นสุดวันที่ 30 มิถุนายน 2569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</si>
  <si>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มิถุนายน 2569 และ 2568 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</si>
  <si>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6 เดือน สิ้นสุดวันที่ 30 มิถุนายน 2569 และ 2568  มีดังนี้</t>
  </si>
  <si>
    <t xml:space="preserve">             ณ วันที่ 30 มิถุนายน 2569 และ วันที่ 31 ธันวาคม 2568  บริษัท  พีซีเอ็ม  คอนสตรัคชั่น  แมททีเรียล  จำกัด  มีวงเงินเบิกเกินบัญชีจากธนาคารพาณิชย์ </t>
  </si>
  <si>
    <t xml:space="preserve">             ณ วันที่ 30 มิถุนายน 2569 และ วันที่ 31 ธันวาคม 2568 บริษัทฯ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</si>
  <si>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      เงินสดและรายการเทียบเท่าเงินสด ณ วันที่ 30 มิถุนายน 2569 และ วันที่ 31 ธันวาคม 2568</t>
  </si>
  <si>
    <t xml:space="preserve">              ลูกหนี้การค้าและลูกหนี้หมุนเวียนอื่น ณ วันที่ 30 มิถุนายน 2569 และ วันที่ 31 ธันวาคม 2568</t>
  </si>
  <si>
    <t xml:space="preserve">            รายได้ที่รับรู้ที่เกี่ยวข้องกับยอดคงเหลือตามสัญญาสำหรับงวด 6 เดือน สิ้นสุดวันที่ 30 มิถุนายน 2569 และ สำหรับปี สิ้นสุดวันที่ 31 ธันวาคม 2568</t>
  </si>
  <si>
    <t xml:space="preserve">            ณ วันที่ 30 มิถุนายน 2569 และ วันที่ 31 ธันวาคม 2568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</si>
  <si>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30 มิถุนายน 2569 และ วันที่ 31 ธันวาคม 2568</t>
  </si>
  <si>
    <t xml:space="preserve">              สินค้าคงเหลือ ณ วันที่ 30 มิถุนายน 2569 และ วันที่ 31 ธันวาคม 2568</t>
  </si>
  <si>
    <t xml:space="preserve">              ที่ดินและต้นทุนโครงการระหว่างก่อสร้าง ณ วันที่ 30 มิถุนายน 2569 และ วันที่ 31 ธันวาคม 2568</t>
  </si>
  <si>
    <t xml:space="preserve">                 ณ วันที่ 30 มิถุนายน 2569 และ วันที่ 31 ธันวาคม 2568   บริษัท พรีบิลท์ ดีเวลลอปเม้นท์ จำกัด  มีโครงการที่อยู่ระหว่างก่อสร้าง</t>
  </si>
  <si>
    <t xml:space="preserve">                 ในระหว่างงวด 6 เดือน สิ้นสุดวันที่  30 มิถุนายน 2569 และระหว่างปี สิ้นสุดวันที่ 31 ธันวาคม 2568 บริษัท พรีบิลท์ </t>
  </si>
  <si>
    <t>สินทรัพย์ทางการเงินหมุนเวียนอื่น ณ วันที่ 30 มิถุนายน 2569 และ วันที่ 31 ธันวาคม 2568</t>
  </si>
  <si>
    <t xml:space="preserve">           สินทรัพย์ทางการเงินไม่หมุนเวียนอื่น ณ วันที่ 30 มิถุนายน 2569  และ วันที่ 31 ธันวาคม 2568</t>
  </si>
  <si>
    <t xml:space="preserve">30 มิถุนายน 2569 </t>
  </si>
  <si>
    <t xml:space="preserve"> - 22 -</t>
  </si>
  <si>
    <t>- 23 -</t>
  </si>
  <si>
    <t xml:space="preserve">              เงินลงทุนในบริษัทย่อย ณ วันที่ 30 มิถุนายน 2569 และ วันที่ 31 ธันวาคม 2568</t>
  </si>
  <si>
    <t>30 มิถุนายน</t>
  </si>
  <si>
    <t xml:space="preserve">              เงินลงทุนในการร่วมค้า ณ วันที่ 30 มิถุนายน 2569 และ วันที่ 31 ธันวาคม 2568</t>
  </si>
  <si>
    <t xml:space="preserve">               เงินให้กู้ยืมระยะยาวแก่กิจการที่เกี่ยวข้องกัน ณ วันที่ 30 มิถุนายน 2569 และ วันที่ 31 ธันวาคม 2568</t>
  </si>
  <si>
    <t xml:space="preserve">              ที่ดินและต้นทุนโครงการรอการพัฒนา ณ วันที่ 30 มิถุนายน 2569 และ วันที่ 31 ธันวาคม 2568</t>
  </si>
  <si>
    <t xml:space="preserve">              อสังหาริมทรัพย์เพื่อการลงทุน ณ วันที่ 30 มิถุนายน 2569 และ วันที่ 31 ธันวาคม 2568</t>
  </si>
  <si>
    <t>ณ วันที่ 30 มิถุนายน 2569</t>
  </si>
  <si>
    <t xml:space="preserve">      วันที่ 30 มิถุนายน 2569 และ 2568 ที่สำคัญ มีดังนี้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</si>
  <si>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สำหรับงวด 6 เดือน สิ้นสุด</t>
  </si>
  <si>
    <t xml:space="preserve">               สำหรับงวด 6 เดือน สิ้นสุดวันที่ 30 มิถุนายน 2569 บริษัทฯ ได้รับโอนกรรมสิทธิ์ห้องชุดจำนวน 3 ยูนิต เพื่อแทนการชำระหนี้</t>
  </si>
  <si>
    <t xml:space="preserve">              ที่ดิน อาคารและอุปกรณ์ ณ วันที่ 30 มิถุนายน 2569 และ วันที่ 31 ธันวาคม 2568</t>
  </si>
  <si>
    <t>ที่ดิน อาคารและอุปกรณ์ ณ วันที่ 30 มิถุนายน 2569 และ วันที่ 31 ธันวาคม 2568</t>
  </si>
  <si>
    <t xml:space="preserve">            สินทรัพย์สิทธิการใช้ ณ วันที่ 30 มิถุนายน 2569 และ วันที่ 31 ธันวาคม 2568 แสดงได้ดังนี้</t>
  </si>
  <si>
    <t xml:space="preserve">             สินทรัพย์ไม่มีตัวตนอื่น ณ วันที่ 30 มิถุนายน 2569 และ วันที่ 31 ธันวาคม 2568</t>
  </si>
  <si>
    <t xml:space="preserve">       ค่าตัดจำหน่ายสำหรับงวด 6 เดือน สิ้นสุดวันที่ 30 มิถุนายน 2568</t>
  </si>
  <si>
    <t xml:space="preserve">       ค่าตัดจำหน่ายสำหรับงวด 6 เดือน สิ้นสุดวันที่ 30 มิถุนายน 2569</t>
  </si>
  <si>
    <t>สินทรัพย์ภาษีเงินได้รอการตัดบัญชี ณ วันที่ 30 มิถุนายน 2569 และ วันที่ 31 ธันวาคม 2568 ประกอบด้วยรายการดังต่อไปนี้</t>
  </si>
  <si>
    <t xml:space="preserve">           เงินฝากสถาบันการเงิน - มีภาระผูกพัน ณ วันที่ 30 มิถุนายน 2569 และ วันที่ 31 ธันวาคม 2568</t>
  </si>
  <si>
    <t xml:space="preserve">                ณ วันที่ 30 มิถุนายน 2569 และ วันที่ 31 ธันวาคม 2568 กลุ่มบริษัท  มีเงินฝากธนาคารใช้เป็นหลักประกันเงินเบิกเกินบัญชี (หมายเหตุข้อ 24) </t>
  </si>
  <si>
    <t>เงินเบิกเกินบัญชีและเงินกู้ยืมระยะสั้นจากสถาบันการเงิน ณ วันที่ 30 มิถุนายน 2569 และ วันที่ 31 ธันวาคม 2568</t>
  </si>
  <si>
    <t>เจ้าหนี้การค้าและเจ้าหนี้หมุนเวียนอื่น ณ วันที่ 30 มิถุนายน 2569 และ วันที่ 31 ธันวาคม 2568</t>
  </si>
  <si>
    <t xml:space="preserve">               </t>
  </si>
  <si>
    <t>รายการเปลี่ยนแปลงของหนี้สินตามสัญญาเช่า ณ วันที่ 30 มิถุนายน 2569 และ วันที่ 31 ธันวาคม 2568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</si>
  <si>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สิ้นสุดวันที่ 30 มิถุนายน 2569 และ 2568 มีดังนี้</t>
  </si>
  <si>
    <t xml:space="preserve">             ค่าใช้จ่ายเกี่ยวกับสัญญาเช่าที่รับรู้ในส่วนของกำไรหรือขาดทุน สำหรับงวด 6 เดือน สิ้นสุดวันที่ 30 มิถุนายน 2569 และ 2568 มีดังนี้</t>
  </si>
  <si>
    <t>หุ้นกู้ ณ วันที่ 30 มิถุนายน 2569 และ วันที่ 31 ธันวาคม 2568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</si>
  <si>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วันที่ 30 มิถุนายน 2569 และ วันที่ 31 ธันวาคม 2568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</si>
  <si>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มิถุนายน 2569 และ 2568 มีดังนี้</t>
  </si>
  <si>
    <t xml:space="preserve">            ค่าใช้จ่ายผลประโยชน์พนักงานที่รับรู้ในงบกำไรขาดทุนเบ็ดเสร็จ สำหรับงวด 6 เดือน สิ้นสุดวันที่ 30 มิถุนายน 2569 และ 2568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</si>
  <si>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มิถุนายน 2569 และ 2568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</si>
  <si>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6 เดือน สิ้นสุดวันที่ 30 มิถุนายน 2569 และ 2568 มีดังนี้</t>
  </si>
  <si>
    <t xml:space="preserve">               รายได้อื่นสำหรับงวด 3 เดือน สิ้นสุดวันที่ 30 มิถุนายน 2569 และ 2568</t>
  </si>
  <si>
    <t xml:space="preserve">               รายได้อื่นสำหรับงวด 6 เดือน สิ้นสุดวันที่ 30 มิถุนายน 2569 และ 2568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</si>
  <si>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</si>
  <si>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2568  เมื่อวันที่  24 เมษายน 2568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</si>
  <si>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2567  ในอัตราหุ้นละ  0.20  บาทต่อหุ้น  เป็นจำนวนเงิน </t>
    </r>
    <r>
      <rPr>
        <sz val="15"/>
        <rFont val="Angsana New"/>
        <family val="1"/>
      </rPr>
      <t>61.74</t>
    </r>
  </si>
  <si>
    <r>
      <t xml:space="preserve">      ล้านบาท โดยได้จ่ายเมื่อวันที่  23 </t>
    </r>
    <r>
      <rPr>
        <sz val="15"/>
        <rFont val="Angsana New"/>
        <family val="1"/>
      </rPr>
      <t>พฤษภาคม 2568</t>
    </r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</si>
  <si>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</si>
  <si>
    <t xml:space="preserve">               ค่าใช้จ่ายตามธรรมชาติของค่าใช้จ่ายที่สำคัญ สำหรับงวด 3 เดือน สิ้นสุดวันที่ 30 มิถุนายน 2569 และ 2568</t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</si>
  <si>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  <r>
      <rPr>
        <sz val="15"/>
        <rFont val="Angsana New"/>
        <family val="1"/>
        <charset val="222"/>
      </rPr>
      <t xml:space="preserve"> (ต่อ)</t>
    </r>
  </si>
  <si>
    <t xml:space="preserve">               ค่าใช้จ่ายตามธรรมชาติของค่าใช้จ่ายที่สำคัญ สำหรับงวด 6 เดือน สิ้นสุดวันที่ 30 มิถุนายน 2569 และ 2568</t>
  </si>
  <si>
    <t xml:space="preserve"> - 37 -</t>
  </si>
  <si>
    <t>กลุ่มบริษัท บันทึกเงินสมทบเข้ากองทุนเป็นค่าใช้จ่าย สำหรับงวด 3 เดือน สิ้นสุดวันที่ 30 มิถุนายน 2569 และ 2568 ดังนี้</t>
  </si>
  <si>
    <t>กลุ่มบริษัท บันทึกเงินสมทบเข้ากองทุนเป็นค่าใช้จ่าย สำหรับงวด 6 เดือน สิ้นสุดวันที่ 30 มิถุนายน 2569 และ 2568 ดังนี้</t>
  </si>
  <si>
    <t xml:space="preserve">            ณ วันที่ 30 มิถุนายน 2569 และ วันที่ 31 ธันวาคม 2568 ข้อมูลเกี่ยวกับสัญญางานระหว่างก่อสร้าง มีดังนี้ </t>
  </si>
  <si>
    <t xml:space="preserve"> - 39 -</t>
  </si>
  <si>
    <t>- 40 -</t>
  </si>
  <si>
    <t xml:space="preserve">          ข้อมูลทางการเงินจำแนกตามส่วนงาน สำหรับงวด 3 เดือน สิ้นสุดวันที่ 30 มิถุนายน 2569 และ 2568  มีดังต่อไปนี้ </t>
  </si>
  <si>
    <t>- 41 -</t>
  </si>
  <si>
    <t xml:space="preserve">          ข้อมูลทางการเงินจำแนกตามส่วนงาน สำหรับงวด 6 เดือน สิ้นสุดวันที่ 30 มิถุนายน 2569 และ 2568  มีดังต่อไปนี้ 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</si>
  <si>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</si>
  <si>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</si>
  <si>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</si>
  <si>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</si>
  <si>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</si>
  <si>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</si>
  <si>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 </t>
  </si>
  <si>
    <t>38. ภาษีเงินได้</t>
  </si>
  <si>
    <t xml:space="preserve">      38.1  ค่าใช้จ่ายภาษีเงินได้สำหรับงวด 3 เดือน สิ้นสุดวันที่ 30 มิถุนายน 2569 และ 2568 ที่แสดงอยู่ในงบกำไรขาดทุนเบ็ดเสร็จ สรุปได้ดังนี้</t>
  </si>
  <si>
    <t xml:space="preserve">      38.2  ค่าใช้จ่ายภาษีเงินได้สำหรับงวด 6 เดือน สิ้นสุดวันที่ 30 มิถุนายน 2569 และ 2568 ที่แสดงอยู่ในงบกำไรขาดทุนเบ็ดเสร็จ สรุปได้ดังนี้</t>
  </si>
  <si>
    <t xml:space="preserve">                  สิ้นสุดวันที่ 30 มิถุนายน 2569 และ 2568 ที่แสดงอยู่ในงบกำไรขาดทุนเบ็ดเสร็จ สามารถแสดงได้ดังนี้</t>
  </si>
  <si>
    <t>38. ภาษีเงินได้ (ต่อ)</t>
  </si>
  <si>
    <t xml:space="preserve">      38.3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</si>
  <si>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 xml:space="preserve">      38.4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</t>
  </si>
  <si>
    <t>39. ภาระผูกพันและหนี้สินที่อาจจะเกิดขึ้น</t>
  </si>
  <si>
    <t xml:space="preserve">      39.1  ณ วันที่ 30 มิถุนายน 2569 และ วันที่ 31 ธันวาคม 2568 กลุ่มบริษัท  มีภาระหนี้สินที่อาจเกิดขึ้น จากการให้ธนาคารออกหนังสือ</t>
  </si>
  <si>
    <t xml:space="preserve">      39.2  ณ วันที่ 30 มิถุนายน 2569 และ วันที่ 31 ธันวาคม 2568 บริษัทฯ มีภาระผูกพันจากการออกเช็คเพื่อเป็นประกันเงินรับล่วงหน้า</t>
  </si>
  <si>
    <t xml:space="preserve">      39.3  ณ วันที่ 30 มิถุนายน 2569 และ วันที่ 31 ธันวาคม 2568 บริษัทย่อย  มีภาระผูกพันตามสัญญาค่าบริการบริหารงาน จำนวน 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</si>
  <si>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</si>
  <si>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</si>
  <si>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</si>
  <si>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</si>
  <si>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</si>
  <si>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- 43 -</t>
  </si>
  <si>
    <t>- 44 -</t>
  </si>
  <si>
    <t>40. เครื่องมือทางการเงิน (ต่อ)</t>
  </si>
  <si>
    <t>งบการเงินรวม ณ วันที่ 30 มิถุนายน 2569</t>
  </si>
  <si>
    <t>งบการเงินเฉพาะกิจการ ณ วันที่ 30 มิถุนายน 2569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</si>
  <si>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</si>
  <si>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</si>
  <si>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มิถุนายน 2569 และ วันที่ 31 ธันวาคม 2568  </t>
  </si>
  <si>
    <t xml:space="preserve"> - 48 -</t>
  </si>
  <si>
    <t xml:space="preserve">     40.7  ราคายุติธรรมของเครื่องมือทางการเงิน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</si>
  <si>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2569 และ วันที่ 31 ธันวาคม 2568 มีดังต่อไปนี้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</si>
  <si>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2569 และ วันที่ 31 ธันวาคม 2568  มีดังต่อไปนี้</t>
  </si>
  <si>
    <t>41. การบริหารจัดการทุน</t>
  </si>
  <si>
    <t xml:space="preserve">   ที่เหมาะสม ณ วันที่ 30 มิถุนายน 2569 และ วันที่ 31 ธันวาคม 2568  มีอัตราส่วนหนี้สินต่อทุนสรุปได้ดังนี้</t>
  </si>
  <si>
    <t xml:space="preserve"> - 49 -</t>
  </si>
  <si>
    <t xml:space="preserve"> - 50 -</t>
  </si>
  <si>
    <t xml:space="preserve"> - 51 -</t>
  </si>
  <si>
    <t xml:space="preserve">               ณ วันที่ 30 มิถุนายน 2569 กลุ่มบริษัท มีสินทรัพย์และหนี้สินที่วัดมูลค่าด้วยมูลค่ายุติธรรมแยกแสดงตามลำดับชั้นของมูลค่ายุติธรรม </t>
  </si>
  <si>
    <t xml:space="preserve"> - 52 -</t>
  </si>
  <si>
    <r>
      <rPr>
        <sz val="12"/>
        <rFont val="Angsana New"/>
        <family val="1"/>
      </rPr>
      <t>●</t>
    </r>
    <r>
      <rPr>
        <sz val="15"/>
        <rFont val="Angsana New"/>
        <family val="1"/>
      </rPr>
      <t xml:space="preserve">  หมายเหตุประกอบงบการเงินข้อ  4.12 และข้อ 40</t>
    </r>
  </si>
  <si>
    <t xml:space="preserve">      ในประเทศ 2 แห่ง  วงเงินรวม  40  ล้านบาท (หมายเหตุข้อ 24) ซึ่งค้ำประกันโดยเงินฝากธนาคารของบริษัทฯ (หมายเหตุข้อ 23)</t>
  </si>
  <si>
    <t xml:space="preserve">              ธนาคาร (หมายเหตุข้อ 23)</t>
  </si>
  <si>
    <t>งานระหว่างทำ</t>
  </si>
  <si>
    <t xml:space="preserve">      ค่าบริการบริหารจัดการ</t>
  </si>
  <si>
    <t>MOR-margin</t>
  </si>
  <si>
    <t xml:space="preserve">                 ในระหว่างปี สิ้นสุดวันที่ 31 ธันวาคม 2568 บริษัทฯ ได้โอนกลับที่ดินและต้นทุนโครงการระหว่างก่อสร้าง (หมายเหตุข้อ 11) </t>
  </si>
  <si>
    <t xml:space="preserve">      ค่าก่อสร้าง จำนวน 21.29 ล้านบาท โดยบริษัทฯ มีวัตถุประสงค์ถือครองเพื่อหาประโยชน์จากการเพิ่มขึ้นของมูลค่าสินทรัพย์</t>
  </si>
  <si>
    <t xml:space="preserve">     และให้ธนาคารค้ำประกัน  (หมายเหตุข้อ 39.1)</t>
  </si>
  <si>
    <t>เงินกู้ยืมระยะยาวจากสถาบันการเงิน ณ วันที่ 30 มิถุนายน 2569 และ วันที่ 31 ธันวาคม 2568</t>
  </si>
  <si>
    <t xml:space="preserve">      และ 7,229.20 ล้านบาท ตามลำดับ (หมายเหตุข้อ 39.1)</t>
  </si>
  <si>
    <t xml:space="preserve">      30 มิถุนายน 2568 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</si>
  <si>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6 เดือน สิ้นสุดวันที่ </t>
  </si>
  <si>
    <t>0.10 - 1.75</t>
  </si>
  <si>
    <t>0.40 - 1.42</t>
  </si>
  <si>
    <t>4.50 - 7.20</t>
  </si>
  <si>
    <t>0.40 - 1.30</t>
  </si>
  <si>
    <t>4.50 - 5.25</t>
  </si>
  <si>
    <t>2.3  มาตรฐานการรายงานทางการเงินใหม่และฉบับปรับปรุงซึ่งจะมีผลบังคับในอนาคต โดยมาตรฐานการรายงานทาง</t>
  </si>
  <si>
    <t>การเงินที่มีการเปลี่ยนแปลงหลักการสำคัญสามารถสรุปได้ดังนี้</t>
  </si>
  <si>
    <t>มาตรฐานการรายงานทางการเงิน ฉบับที่ 18 เรื่อง การแสดงรายการและการเปิดเผยข้อมูลในงบการเงินซึ่งจะมีผล</t>
  </si>
  <si>
    <t>บังคับใช้สำหรับงบการเงินที่มีรอบระยะเวลาบัญชีที่เริ่มในหรือหลังวันที่ 1 มกราคม 2571 และนำมาใช้แทนมาตรฐาน</t>
  </si>
  <si>
    <t>การบัญชี ฉบับที่ 1 เรื่อง การนำเสนองบการเงิน มาตรฐานฉบับนี้ให้ข้อกำหนดใหม่เกี่ยวกับการจัดหมวดหมู่ของรายได้</t>
  </si>
  <si>
    <t>และค่าใช้จ่าย และการแสดงยอดรวมย่อยในงบกำไรขาดทุน นอกจากนี้ ยังกำหนดให้เปิดเผยข้อมูลมาตรวัดผลการดำเนินงาน</t>
  </si>
  <si>
    <t>ที่นิยามโดยฝ่ายบริหาร และเพิ่มเติมหลักการของการรวบยอดและการแตกยอดข้อมูลทางการเงิน ทั้งนี้การเปลี่ยนแปลงดังกล่าว</t>
  </si>
  <si>
    <t>ส่งผลให้เกิดการปรับปรุงมาตรฐานการบัญชีฉบับที่ 7 เรื่องงบกระแสเงินสด ในเนื้อหาที่เกี่ยวข้องกัน</t>
  </si>
  <si>
    <t>ปัจจุบันฝ่ายบริหารของกลุ่มบริษัทอยู่ระหว่างการประเมินผลกระทบที่อาจมีต่องบการเงินในปีที่เริ่มนำมาตรฐานการ</t>
  </si>
  <si>
    <t>รายงานทางการเงินดังกล่าวมาถือปฏิบัติ</t>
  </si>
  <si>
    <t>43. การอนุมัติงบการเงินระหว่างกาล</t>
  </si>
  <si>
    <t xml:space="preserve">               งบการเงินระหว่างกาลนี้ได้รับการอนุมัติให้ออกงบการเงินโดยคณะกรรมการของบริษัทฯ เมื่อวันที่ 14 สิงหาคม 2569</t>
  </si>
  <si>
    <t xml:space="preserve">       ในงบการเงินรวมและงบการเงินเฉพาะกิจการดังนี้</t>
  </si>
  <si>
    <t xml:space="preserve">     ให้กับ บริษัท พีซีเอ็ม คอนสตรัคชั่น แมททีเรียล จำกัด  จำนวนเงิน 15.19 ล้านบาท และ 19.38 ล้านบาท ตามลำดับ</t>
  </si>
  <si>
    <t xml:space="preserve">    วงเงินรวม 2,582.93 ล้านบาท และ 2,424.60 ล้านบาท ตามลำดับ</t>
  </si>
  <si>
    <r>
      <t xml:space="preserve">               ณ วันที่ 30 มิถุนายน 2569 อสังหาริมทรัพย์เพื่อการลงทุนดังกล่าวมีมูลค่ายุติธรรม จำนวน </t>
    </r>
    <r>
      <rPr>
        <sz val="15"/>
        <rFont val="Angsana New"/>
        <family val="1"/>
      </rPr>
      <t>27.48 ล้านบาท ในงบการเงินรวม</t>
    </r>
  </si>
  <si>
    <r>
      <t xml:space="preserve">      และจำนวน </t>
    </r>
    <r>
      <rPr>
        <sz val="15"/>
        <rFont val="Angsana New"/>
        <family val="1"/>
      </rPr>
      <t>22.28 ล้านบาท ในงบการเงินเฉพาะกิจการ และ ณ วันที่ 31 ธันวาคม 2568 มีมูลค่ายุติธรรมจำนวน 4.81 ล้านบาท</t>
    </r>
  </si>
  <si>
    <t xml:space="preserve">      หลักทรัพย์ค้ำประกันเงินกู้ยืมระยะยาวจากสถาบันการเงิน (หมายเหตุข้อ 26)</t>
  </si>
  <si>
    <t xml:space="preserve">               ณ  วันที่  30 มิถุนายน 2569 และ วันที่  31 ธันวาคม 2568   อสังหาริมทรัพย์เพื่อการลงทุนของบริษัทย่อย ถูกจดจำนองเป็น</t>
  </si>
  <si>
    <r>
      <t xml:space="preserve">               ตามรายงานการประชุมใหญ่สามัญผู้ถือหุ้นของบริษัทฯ  ประจำปี 2569  เมื่อวันที่  </t>
    </r>
    <r>
      <rPr>
        <sz val="15"/>
        <rFont val="AngsanaUPC"/>
        <family val="1"/>
      </rPr>
      <t xml:space="preserve">23 เมษายน 2569  </t>
    </r>
    <r>
      <rPr>
        <sz val="15"/>
        <rFont val="AngsanaUPC"/>
        <family val="1"/>
        <charset val="222"/>
      </rPr>
      <t>มีมติอนุมัติให้จ่ายเงินปันผล</t>
    </r>
  </si>
  <si>
    <r>
      <t xml:space="preserve">      โดยจัดสรรจากผลการดำเนินงาน  สำหรับปี สิ้นสุดวันที่  31  ธันวาคม 2568  ในอัตราหุ้นละ </t>
    </r>
    <r>
      <rPr>
        <sz val="15"/>
        <rFont val="Angsana New"/>
        <family val="1"/>
      </rPr>
      <t xml:space="preserve"> 0.20</t>
    </r>
    <r>
      <rPr>
        <sz val="15"/>
        <rFont val="Angsana New"/>
        <family val="1"/>
        <charset val="222"/>
      </rPr>
      <t xml:space="preserve">  บาทต่อหุ้น  เป็นจำนวนเงิน</t>
    </r>
    <r>
      <rPr>
        <sz val="15"/>
        <rFont val="Angsana New"/>
        <family val="1"/>
      </rPr>
      <t xml:space="preserve"> 61.74</t>
    </r>
  </si>
  <si>
    <r>
      <t xml:space="preserve">      ล้านบาท โดยได้จ่ายเมื่อวันที่ </t>
    </r>
    <r>
      <rPr>
        <sz val="15"/>
        <rFont val="Angsana New"/>
        <family val="1"/>
      </rPr>
      <t xml:space="preserve"> 22 พฤษภาคม 2569</t>
    </r>
  </si>
  <si>
    <r>
      <t xml:space="preserve">              ค้ำประกันการปฏิบัติงานตามสัญญาก่อสร้าง และการจ่ายชำระหนี้ วงเงินรวม </t>
    </r>
    <r>
      <rPr>
        <sz val="15"/>
        <rFont val="Angsana New"/>
        <family val="1"/>
      </rPr>
      <t>7,201.70</t>
    </r>
    <r>
      <rPr>
        <sz val="15"/>
        <rFont val="Angsana New"/>
        <family val="1"/>
        <charset val="222"/>
      </rPr>
      <t xml:space="preserve"> ล้านบาท และ </t>
    </r>
    <r>
      <rPr>
        <sz val="15"/>
        <rFont val="Angsana New"/>
        <family val="1"/>
      </rPr>
      <t>7,229.20</t>
    </r>
    <r>
      <rPr>
        <sz val="15"/>
        <rFont val="Angsana New"/>
        <family val="1"/>
        <charset val="222"/>
      </rPr>
      <t xml:space="preserve"> ล้านบาท ตามลำดับ </t>
    </r>
  </si>
  <si>
    <r>
      <t xml:space="preserve">              ใช้ไปจำนวน </t>
    </r>
    <r>
      <rPr>
        <sz val="15"/>
        <rFont val="Angsana New"/>
        <family val="1"/>
      </rPr>
      <t>3,383.12</t>
    </r>
    <r>
      <rPr>
        <sz val="15"/>
        <rFont val="Angsana New"/>
        <family val="1"/>
        <charset val="222"/>
      </rPr>
      <t xml:space="preserve"> ล้านบาท และ 3,241.26 ล้านบาท ตามลำดับ ภาระหนี้สินที่อาจจะเกิดขึ้นค้ำประกันโดยการจำนำเงินฝาก</t>
    </r>
  </si>
  <si>
    <r>
      <t xml:space="preserve">              </t>
    </r>
    <r>
      <rPr>
        <sz val="15"/>
        <rFont val="Angsana New"/>
        <family val="1"/>
      </rPr>
      <t>55.42</t>
    </r>
    <r>
      <rPr>
        <sz val="15"/>
        <rFont val="Angsana New"/>
        <family val="1"/>
        <charset val="222"/>
      </rPr>
      <t xml:space="preserve"> ล้านบาท และ 68.21 ล้านบาท ตามลำดับ</t>
    </r>
  </si>
  <si>
    <r>
      <t xml:space="preserve">      39.4   ณ วันที่ 30 มิถุนายน 2569 และ วันที่ 31 ธันวาคม 2568 บริษัทย่อย  มีภาระผูกพันตามสัญญารับเหมาก่อสร้าง จำนวน </t>
    </r>
    <r>
      <rPr>
        <sz val="15"/>
        <rFont val="Angsana New"/>
        <family val="1"/>
      </rPr>
      <t>35.93</t>
    </r>
  </si>
  <si>
    <r>
      <t xml:space="preserve">      39.5  ณ วันที่ 30 มิถุนายน 2569  และ วันที่ 31 ธันวาคม 2568 บริษัทฯ ถูกฟ้องร้องจากผู้รับเหมา </t>
    </r>
    <r>
      <rPr>
        <sz val="15"/>
        <rFont val="Angsana New"/>
        <family val="1"/>
      </rPr>
      <t>2</t>
    </r>
    <r>
      <rPr>
        <sz val="15"/>
        <rFont val="Angsana New"/>
        <family val="1"/>
        <charset val="222"/>
      </rPr>
      <t xml:space="preserve"> ราย จำนวน </t>
    </r>
    <r>
      <rPr>
        <sz val="15"/>
        <rFont val="Angsana New"/>
        <family val="1"/>
      </rPr>
      <t>3</t>
    </r>
    <r>
      <rPr>
        <sz val="15"/>
        <rFont val="Angsana New"/>
        <family val="1"/>
        <charset val="222"/>
      </rPr>
      <t xml:space="preserve"> โครงการ </t>
    </r>
  </si>
  <si>
    <r>
      <t xml:space="preserve">              เรียกค่าเสียหาย จำนวนทุนทรัพย์ </t>
    </r>
    <r>
      <rPr>
        <sz val="15"/>
        <rFont val="Angsana New"/>
        <family val="1"/>
      </rPr>
      <t>87.53</t>
    </r>
    <r>
      <rPr>
        <sz val="15"/>
        <rFont val="Angsana New"/>
        <family val="1"/>
        <charset val="222"/>
      </rPr>
      <t xml:space="preserve"> ล้านบาท คดีอยู่ระหว่างสืบพยานและการพิจารณาของศาลฎีกา</t>
    </r>
  </si>
  <si>
    <t xml:space="preserve">             ณ วันที่ 30 มิถุนายน 2569 และ วันที่ 31 ธันวาคม 2568  บริษัทฯ  มีหนี้สินที่อาจจะเกิดขึ้นจากการค้ำประกันการซื้อสินค้า  วงเงิน  84  ล้านบาท</t>
  </si>
  <si>
    <r>
      <t xml:space="preserve">              ตามสัญญาก่อสร้างและการปฏิบัติตามสัญญาก่อสร้าง และเงินประกันผลงาน จำนวน </t>
    </r>
    <r>
      <rPr>
        <sz val="15"/>
        <rFont val="Angsana New"/>
        <family val="1"/>
      </rPr>
      <t>137.90</t>
    </r>
    <r>
      <rPr>
        <sz val="15"/>
        <rFont val="Angsana New"/>
        <family val="1"/>
        <charset val="222"/>
      </rPr>
      <t xml:space="preserve"> ล้านบาท และ 177.81 ล้านบาท</t>
    </r>
  </si>
  <si>
    <r>
      <t xml:space="preserve">              </t>
    </r>
    <r>
      <rPr>
        <sz val="15"/>
        <rFont val="Angsana New"/>
        <family val="1"/>
        <charset val="222"/>
      </rPr>
      <t>ตามลำดับ</t>
    </r>
  </si>
  <si>
    <t>18.  อสังหาริมทรัพย์เพื่อการลงทุน (ต่อ)</t>
  </si>
  <si>
    <t>งบการเงิน</t>
  </si>
  <si>
    <t>เฉพาะกิจการ</t>
  </si>
  <si>
    <t xml:space="preserve">     จำนวน 228.32 ล้านบาท เป็นที่ดินและต้นทุนโครงการรอการพัฒนา</t>
  </si>
  <si>
    <t xml:space="preserve">              ณ วันที่ 30 มิถุนายน 2569 และ วันที่ 31 ธันวาคม 2568 กลุ่มบริษัท มีวงเงินหนังสือค้ำประกันจากสถาบันการเงิน จำนวน 7,201.70  ล้านบาท </t>
  </si>
  <si>
    <t xml:space="preserve">      ดีเวลลอปเม้นท์ จำกัด บันทึกต้นทุนทางการเงินเข้าเป็นต้นทุนโครงการ จำนวน 3.94 ล้านบาท และ 11.51 ล้านบาท ตามลำดับ</t>
  </si>
  <si>
    <t xml:space="preserve">            ณ วันที่ 30 มิถุนายน 2569 และ วันที่ 31 ธันวาคม 2568 กลุ่มบริษัทมียอดคงเหลือของรายได้ที่ยังไม่ได้เรียกชำระจำนวน 406.18 ล้านบาท </t>
  </si>
  <si>
    <t xml:space="preserve">      และ 429.58 ล้านบาท ตามลำดับ เฉพาะบริษัทฯ จำนวน 419.43 ล้านบาท และ 438.65 ล้านบาท ตามลำดับ ที่คาดว่าจะเรียกชำระภายในหนึ่งปี</t>
  </si>
  <si>
    <t xml:space="preserve">      (หรือยังไม่เสร็จสิ้นบางส่วน)  ของสัญญาที่ทำกับลูกค้าจำนวน 9,215.31 ล้านบาท และ 8,641.21 ล้านบาท ตามลำดับ  ซึ่งบริษัทฯ คาดว่า จะปฏิบัติ</t>
  </si>
  <si>
    <t>สำหรับงวด 3 เดือน สิ้นสุดวันที่ 30 มิถุนายน 2569 และ 2568 บริษัทฯ มีรายได้จากลูกค้ารายใหญ่ จำนวน 4 ราย และ 2 รายตามลำดับ เป็นจำนวนเงินประมาณ 731.15 ล้านบาท และ 496.68 ล้านบาท ตามลำดับ ซึ่งมาจากส่วนงานรับเหมาก่อสร้าง</t>
  </si>
  <si>
    <t>สำหรับงวด 6 เดือน สิ้นสุดวันที่ 30 มิถุนายน 2569 และ 2568 บริษัทฯ มีรายได้จากลูกค้ารายใหญ่ จำนวน 3 ราย และ 4 รายตามลำดับ เป็นจำนวนเงินประมาณ 1,094.52 ล้านบาท และ1,446.34 ล้านบาท ตามลำดับ ซึ่งมาจากส่วนงานรับเหมาก่อสร้าง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</si>
</sst>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&quot;฿&quot;#,##0.00;\-&quot;฿&quot;#,##0.00"/>
    <numFmt numFmtId="169" formatCode="_-&quot;฿&quot;* #,##0.00_-;\-&quot;฿&quot;* #,##0.00_-;_-&quot;฿&quot;* &quot;-&quot;??_-;_-@_-"/>
    <numFmt numFmtId="170" formatCode="_-* #,##0_-;\-* #,##0_-;_-* &quot;-&quot;??_-;_-@_-"/>
    <numFmt numFmtId="171" formatCode="dd\-mmm\-yy_)"/>
    <numFmt numFmtId="172" formatCode="#,##0.00_);[Blue]\(#,##0.00\)"/>
    <numFmt numFmtId="173" formatCode="0.00_)"/>
    <numFmt numFmtId="174" formatCode="#,##0.00_);[Black]\(#,##0.00\)"/>
    <numFmt numFmtId="175" formatCode="0.0%"/>
    <numFmt numFmtId="176" formatCode="[$-1070000]d/m/yy;@"/>
    <numFmt numFmtId="177" formatCode="d\ mmm\ yy;@"/>
    <numFmt numFmtId="178" formatCode="0\ "/>
    <numFmt numFmtId="179" formatCode="#,##0.00;\(###0.00\)"/>
    <numFmt numFmtId="180" formatCode="#,##0.00;\(#,##0.00\)"/>
    <numFmt numFmtId="181" formatCode="#,##0.00\ ;[Black]\(#,##0.00\)"/>
    <numFmt numFmtId="182" formatCode="#,##0.00\ &quot;F&quot;;\-#,##0.00\ &quot;F&quot;"/>
    <numFmt numFmtId="183" formatCode="#,##0_);[Blue]\(#,##0\)"/>
    <numFmt numFmtId="184" formatCode="[$-F800]dddd\,\ mmmm\ dd\,\ yyyy"/>
    <numFmt numFmtId="185" formatCode="_ * #,##0_ ;_ * \-#,##0_ ;_ * \-??_ ;_ @_ "/>
    <numFmt numFmtId="186" formatCode="#,##0\ &quot;F&quot;;[Red]\-#,##0\ &quot;F&quot;"/>
    <numFmt numFmtId="187" formatCode="#,##0.00\ ;[Blue]\(#,##0.00\)"/>
    <numFmt numFmtId="188" formatCode="#,##0.00\ ;\(#,##0.00\)"/>
    <numFmt numFmtId="189" formatCode="0%_);\(0%\)"/>
    <numFmt numFmtId="190" formatCode="_-* #,##0.00_-;\-* #,##0.00_-;_-* \-??_-;_-@_-"/>
    <numFmt numFmtId="191" formatCode="#,##0.00_);\(.###0.00\)"/>
    <numFmt numFmtId="192" formatCode="#,##0.0_);[Blue]\(#,##0.0\)"/>
    <numFmt numFmtId="193" formatCode="#,##0.00_);[Black]\(##,#00.00\)"/>
    <numFmt numFmtId="194" formatCode="\$#,##0.00;\(\$#,##0.00\)"/>
    <numFmt numFmtId="195" formatCode="\$#,##0;\(\$#,##0\)"/>
    <numFmt numFmtId="196" formatCode="#,##0;\(#,##0\)"/>
    <numFmt numFmtId="197" formatCode="_(* #,##0_);_(* \(#,##0\);_(* &quot;-&quot;??_);_(@_)"/>
    <numFmt numFmtId="198" formatCode="#,##0.00__;[Red]\(#,##0.00\)__"/>
    <numFmt numFmtId="199" formatCode="#,##0.00%;[Red]\(#,##0.00%\)"/>
    <numFmt numFmtId="200" formatCode="#,##0.000000"/>
    <numFmt numFmtId="201" formatCode="#,##0.00000"/>
    <numFmt numFmtId="202" formatCode="0."/>
    <numFmt numFmtId="203" formatCode="General_)"/>
    <numFmt numFmtId="204" formatCode="##\-#"/>
    <numFmt numFmtId="205" formatCode="[$-D07041E]d\ mmm\ yy;@"/>
    <numFmt numFmtId="206" formatCode="0.0000000000"/>
    <numFmt numFmtId="207" formatCode="#,##0.0000;\(#,##0.0000\)"/>
    <numFmt numFmtId="208" formatCode="#,##0.000\ ;\(#,##0.000\)"/>
    <numFmt numFmtId="209" formatCode="_-* #,##0.00_-;\(#,##0.00\)_-;_-* &quot;-&quot;??_-;_-@_-"/>
    <numFmt numFmtId="210" formatCode="#,##0.0\ ;\(#,##0.0\)"/>
    <numFmt numFmtId="211" formatCode="#,##0.00,,;\(#,##0.00,,\)"/>
    <numFmt numFmtId="212" formatCode="#,##0.000000000"/>
  </numFmts>
  <fonts count="17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Cordia New"/>
      <family val="2"/>
    </font>
    <font>
      <u/>
      <sz val="15"/>
      <name val="Angsana New"/>
      <family val="1"/>
      <charset val="222"/>
    </font>
    <font>
      <sz val="12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73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71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71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71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7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76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2" fillId="0" borderId="0"/>
    <xf numFmtId="170" fontId="11" fillId="0" borderId="0" applyFill="0" applyBorder="0" applyAlignment="0" applyProtection="0"/>
    <xf numFmtId="43" fontId="12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16" fillId="0" borderId="0" applyFill="0" applyBorder="0" applyAlignment="0" applyProtection="0"/>
    <xf numFmtId="165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90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18" fillId="0" borderId="0" applyFont="0" applyFill="0" applyBorder="0" applyAlignment="0" applyProtection="0"/>
    <xf numFmtId="164" fontId="16" fillId="0" borderId="0" applyFill="0" applyBorder="0" applyAlignment="0" applyProtection="0"/>
    <xf numFmtId="182" fontId="16" fillId="0" borderId="0"/>
    <xf numFmtId="0" fontId="22" fillId="0" borderId="0"/>
    <xf numFmtId="0" fontId="22" fillId="0" borderId="0"/>
    <xf numFmtId="182" fontId="16" fillId="0" borderId="0"/>
    <xf numFmtId="0" fontId="29" fillId="0" borderId="7" applyNumberFormat="0" applyFill="0" applyAlignment="0" applyProtection="0"/>
    <xf numFmtId="0" fontId="22" fillId="0" borderId="0"/>
    <xf numFmtId="182" fontId="16" fillId="0" borderId="0"/>
    <xf numFmtId="0" fontId="22" fillId="0" borderId="0"/>
    <xf numFmtId="182" fontId="16" fillId="0" borderId="0"/>
    <xf numFmtId="182" fontId="16" fillId="0" borderId="0"/>
    <xf numFmtId="169" fontId="44" fillId="0" borderId="0" applyFont="0" applyFill="0" applyBorder="0" applyAlignment="0" applyProtection="0"/>
    <xf numFmtId="0" fontId="11" fillId="18" borderId="6" applyNumberFormat="0" applyAlignment="0" applyProtection="0"/>
    <xf numFmtId="171" fontId="16" fillId="0" borderId="0"/>
    <xf numFmtId="176" fontId="21" fillId="0" borderId="0"/>
    <xf numFmtId="176" fontId="21" fillId="0" borderId="0"/>
    <xf numFmtId="173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86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76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76" fontId="21" fillId="0" borderId="0"/>
    <xf numFmtId="176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18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43" fontId="64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96" fontId="105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4" fontId="105" fillId="0" borderId="0"/>
    <xf numFmtId="195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67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67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11" fillId="0" borderId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ill="0" applyBorder="0" applyAlignment="0" applyProtection="0"/>
    <xf numFmtId="43" fontId="18" fillId="0" borderId="0" applyFont="0" applyFill="0" applyBorder="0" applyAlignment="0" applyProtection="0"/>
    <xf numFmtId="196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80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0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06" fillId="0" borderId="0" applyFill="0" applyBorder="0" applyAlignment="0" applyProtection="0"/>
    <xf numFmtId="43" fontId="16" fillId="0" borderId="0" applyFont="0" applyFill="0" applyBorder="0" applyAlignment="0" applyProtection="0"/>
    <xf numFmtId="190" fontId="106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0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132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0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182" fontId="106" fillId="0" borderId="0"/>
    <xf numFmtId="0" fontId="138" fillId="0" borderId="0"/>
    <xf numFmtId="0" fontId="138" fillId="0" borderId="0"/>
    <xf numFmtId="169" fontId="151" fillId="0" borderId="0" applyFont="0" applyFill="0" applyBorder="0" applyAlignment="0" applyProtection="0"/>
    <xf numFmtId="0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0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171" fontId="106" fillId="0" borderId="0"/>
    <xf numFmtId="0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0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175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73" fontId="34" fillId="0" borderId="0"/>
    <xf numFmtId="173" fontId="34" fillId="0" borderId="0"/>
    <xf numFmtId="173" fontId="34" fillId="0" borderId="0"/>
    <xf numFmtId="0" fontId="150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0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1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76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75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02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03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07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03" fontId="32" fillId="0" borderId="0"/>
    <xf numFmtId="9" fontId="106" fillId="0" borderId="0" applyFont="0" applyFill="0" applyBorder="0" applyAlignment="0" applyProtection="0"/>
    <xf numFmtId="190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02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67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67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67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67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6" fillId="0" borderId="0" applyFill="0" applyBorder="0" applyAlignment="0" applyProtection="0"/>
    <xf numFmtId="190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169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02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02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02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02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169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02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02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717">
    <xf numFmtId="0" fontId="0" fillId="0" borderId="0" xfId="0"/>
    <xf numFmtId="172" fontId="13" fillId="0" borderId="0" xfId="1775" applyNumberFormat="1" applyFont="1"/>
    <xf numFmtId="172" fontId="14" fillId="0" borderId="0" xfId="1775" applyNumberFormat="1" applyFont="1"/>
    <xf numFmtId="172" fontId="15" fillId="0" borderId="0" xfId="1775" applyNumberFormat="1" applyFont="1"/>
    <xf numFmtId="172" fontId="16" fillId="0" borderId="0" xfId="1775" applyNumberFormat="1" applyFont="1"/>
    <xf numFmtId="172" fontId="16" fillId="0" borderId="0" xfId="2026" applyNumberFormat="1" applyFont="1" applyAlignment="1">
      <alignment horizontal="center"/>
    </xf>
    <xf numFmtId="172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72" fontId="16" fillId="0" borderId="0" xfId="1775" applyNumberFormat="1" applyFont="1" applyAlignment="1">
      <alignment horizontal="center"/>
    </xf>
    <xf numFmtId="172" fontId="13" fillId="0" borderId="0" xfId="2026" applyNumberFormat="1" applyFont="1" applyAlignment="1">
      <alignment horizontal="center"/>
    </xf>
    <xf numFmtId="172" fontId="17" fillId="0" borderId="0" xfId="1775" applyNumberFormat="1" applyFont="1"/>
    <xf numFmtId="172" fontId="13" fillId="0" borderId="0" xfId="2026" applyNumberFormat="1" applyFont="1"/>
    <xf numFmtId="172" fontId="16" fillId="0" borderId="0" xfId="2026" applyNumberFormat="1" applyFont="1"/>
    <xf numFmtId="172" fontId="17" fillId="0" borderId="0" xfId="2026" applyNumberFormat="1" applyFont="1"/>
    <xf numFmtId="172" fontId="16" fillId="0" borderId="2" xfId="1775" applyNumberFormat="1" applyFont="1" applyBorder="1"/>
    <xf numFmtId="172" fontId="16" fillId="0" borderId="1" xfId="1775" applyNumberFormat="1" applyFont="1" applyBorder="1"/>
    <xf numFmtId="172" fontId="9" fillId="0" borderId="0" xfId="1724" applyNumberFormat="1" applyFont="1" applyAlignment="1">
      <alignment horizontal="left"/>
    </xf>
    <xf numFmtId="172" fontId="16" fillId="0" borderId="0" xfId="1724" applyNumberFormat="1" applyFont="1" applyAlignment="1">
      <alignment horizontal="left"/>
    </xf>
    <xf numFmtId="172" fontId="13" fillId="0" borderId="0" xfId="1724" applyNumberFormat="1" applyFont="1" applyAlignment="1">
      <alignment horizontal="left"/>
    </xf>
    <xf numFmtId="172" fontId="16" fillId="0" borderId="0" xfId="1724" applyNumberFormat="1" applyFont="1"/>
    <xf numFmtId="172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72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72" fontId="16" fillId="0" borderId="1" xfId="2026" applyNumberFormat="1" applyFont="1" applyBorder="1"/>
    <xf numFmtId="172" fontId="15" fillId="0" borderId="0" xfId="2026" applyNumberFormat="1" applyFont="1"/>
    <xf numFmtId="172" fontId="13" fillId="0" borderId="0" xfId="1775" quotePrefix="1" applyNumberFormat="1" applyFont="1"/>
    <xf numFmtId="172" fontId="16" fillId="0" borderId="0" xfId="2026" quotePrefix="1" applyNumberFormat="1" applyFont="1" applyAlignment="1">
      <alignment horizontal="center"/>
    </xf>
    <xf numFmtId="193" fontId="8" fillId="0" borderId="0" xfId="1246" applyNumberFormat="1" applyFont="1" applyFill="1"/>
    <xf numFmtId="193" fontId="8" fillId="0" borderId="0" xfId="1246" applyNumberFormat="1" applyFont="1" applyFill="1" applyAlignment="1">
      <alignment horizontal="center"/>
    </xf>
    <xf numFmtId="172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72" fontId="8" fillId="0" borderId="0" xfId="6" applyNumberFormat="1" applyFont="1" applyFill="1"/>
    <xf numFmtId="172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39" fontId="8" fillId="0" borderId="1" xfId="1248" applyNumberFormat="1" applyFont="1" applyFill="1" applyBorder="1" applyAlignment="1" applyProtection="1">
      <alignment horizontal="center" wrapText="1"/>
    </xf>
    <xf numFmtId="167" fontId="8" fillId="0" borderId="0" xfId="1266" applyFont="1" applyFill="1" applyAlignment="1"/>
    <xf numFmtId="167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193" fontId="8" fillId="0" borderId="0" xfId="1266" applyNumberFormat="1" applyFont="1" applyFill="1" applyBorder="1" applyAlignment="1"/>
    <xf numFmtId="193" fontId="8" fillId="0" borderId="18" xfId="1266" applyNumberFormat="1" applyFont="1" applyFill="1" applyBorder="1" applyAlignment="1"/>
    <xf numFmtId="193" fontId="8" fillId="0" borderId="0" xfId="1266" applyNumberFormat="1" applyFont="1" applyFill="1" applyAlignment="1"/>
    <xf numFmtId="193" fontId="8" fillId="0" borderId="0" xfId="1248" applyNumberFormat="1" applyFont="1" applyFill="1" applyBorder="1" applyAlignment="1" applyProtection="1"/>
    <xf numFmtId="193" fontId="8" fillId="0" borderId="1" xfId="1248" applyNumberFormat="1" applyFont="1" applyFill="1" applyBorder="1" applyAlignment="1" applyProtection="1">
      <alignment horizontal="center" wrapText="1"/>
    </xf>
    <xf numFmtId="193" fontId="8" fillId="0" borderId="18" xfId="1246" applyNumberFormat="1" applyFont="1" applyFill="1" applyBorder="1"/>
    <xf numFmtId="172" fontId="13" fillId="0" borderId="17" xfId="1775" applyNumberFormat="1" applyFont="1" applyBorder="1" applyAlignment="1">
      <alignment horizontal="centerContinuous"/>
    </xf>
    <xf numFmtId="172" fontId="16" fillId="0" borderId="17" xfId="2026" applyNumberFormat="1" applyFont="1" applyBorder="1"/>
    <xf numFmtId="172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69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72" fontId="8" fillId="0" borderId="0" xfId="1248" applyNumberFormat="1" applyFont="1" applyFill="1" applyAlignment="1"/>
    <xf numFmtId="193" fontId="8" fillId="0" borderId="0" xfId="1246" applyNumberFormat="1" applyFont="1" applyFill="1" applyBorder="1"/>
    <xf numFmtId="193" fontId="8" fillId="0" borderId="0" xfId="1246" applyNumberFormat="1" applyFont="1" applyFill="1" applyBorder="1" applyAlignment="1">
      <alignment horizontal="center"/>
    </xf>
    <xf numFmtId="172" fontId="8" fillId="0" borderId="0" xfId="1248" applyNumberFormat="1" applyFont="1" applyFill="1" applyAlignment="1">
      <alignment horizontal="left"/>
    </xf>
    <xf numFmtId="172" fontId="8" fillId="0" borderId="17" xfId="1248" applyNumberFormat="1" applyFont="1" applyFill="1" applyBorder="1" applyAlignment="1"/>
    <xf numFmtId="172" fontId="8" fillId="0" borderId="0" xfId="1248" applyNumberFormat="1" applyFont="1" applyFill="1" applyBorder="1" applyAlignment="1"/>
    <xf numFmtId="172" fontId="8" fillId="0" borderId="17" xfId="1248" applyNumberFormat="1" applyFont="1" applyFill="1" applyBorder="1"/>
    <xf numFmtId="0" fontId="8" fillId="0" borderId="0" xfId="1248" applyNumberFormat="1" applyFont="1" applyFill="1" applyBorder="1"/>
    <xf numFmtId="188" fontId="8" fillId="0" borderId="0" xfId="1248" applyNumberFormat="1" applyFont="1" applyFill="1" applyAlignment="1"/>
    <xf numFmtId="172" fontId="8" fillId="0" borderId="0" xfId="1248" applyNumberFormat="1" applyFont="1" applyFill="1" applyAlignment="1">
      <alignment horizontal="left" indent="2"/>
    </xf>
    <xf numFmtId="174" fontId="8" fillId="0" borderId="17" xfId="1248" applyNumberFormat="1" applyFont="1" applyFill="1" applyBorder="1"/>
    <xf numFmtId="188" fontId="8" fillId="0" borderId="1" xfId="1248" applyNumberFormat="1" applyFont="1" applyFill="1" applyBorder="1" applyAlignment="1"/>
    <xf numFmtId="174" fontId="8" fillId="0" borderId="0" xfId="1248" applyNumberFormat="1" applyFont="1" applyFill="1" applyBorder="1"/>
    <xf numFmtId="188" fontId="8" fillId="0" borderId="17" xfId="1248" applyNumberFormat="1" applyFont="1" applyFill="1" applyBorder="1" applyAlignment="1"/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72" fontId="8" fillId="0" borderId="0" xfId="1246" applyNumberFormat="1" applyFont="1" applyFill="1" applyAlignment="1"/>
    <xf numFmtId="174" fontId="8" fillId="0" borderId="0" xfId="1246" applyNumberFormat="1" applyFont="1" applyFill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72" fontId="8" fillId="0" borderId="0" xfId="0" applyNumberFormat="1" applyFont="1"/>
    <xf numFmtId="172" fontId="8" fillId="0" borderId="0" xfId="2024" applyNumberFormat="1" applyFont="1"/>
    <xf numFmtId="40" fontId="8" fillId="0" borderId="0" xfId="2024" applyNumberFormat="1" applyFont="1"/>
    <xf numFmtId="0" fontId="8" fillId="0" borderId="0" xfId="0" applyFont="1" applyAlignment="1">
      <alignment horizontal="left" indent="1"/>
    </xf>
    <xf numFmtId="0" fontId="8" fillId="0" borderId="0" xfId="0" applyFont="1"/>
    <xf numFmtId="0" fontId="8" fillId="0" borderId="0" xfId="0" applyFont="1" applyAlignment="1">
      <alignment vertical="top"/>
    </xf>
    <xf numFmtId="174" fontId="8" fillId="0" borderId="0" xfId="0" applyNumberFormat="1" applyFont="1" applyAlignment="1">
      <alignment horizontal="center"/>
    </xf>
    <xf numFmtId="0" fontId="8" fillId="0" borderId="0" xfId="1725" applyFont="1"/>
    <xf numFmtId="39" fontId="8" fillId="0" borderId="0" xfId="1725" applyNumberFormat="1" applyFont="1"/>
    <xf numFmtId="174" fontId="8" fillId="0" borderId="0" xfId="0" applyNumberFormat="1" applyFont="1"/>
    <xf numFmtId="39" fontId="8" fillId="0" borderId="0" xfId="0" applyNumberFormat="1" applyFont="1"/>
    <xf numFmtId="0" fontId="8" fillId="0" borderId="0" xfId="1728" applyFont="1"/>
    <xf numFmtId="39" fontId="8" fillId="0" borderId="0" xfId="1728" applyNumberFormat="1" applyFont="1"/>
    <xf numFmtId="172" fontId="8" fillId="0" borderId="0" xfId="2024" applyNumberFormat="1" applyFont="1" applyAlignment="1">
      <alignment horizontal="left"/>
    </xf>
    <xf numFmtId="172" fontId="8" fillId="0" borderId="0" xfId="2024" quotePrefix="1" applyNumberFormat="1" applyFont="1" applyAlignment="1">
      <alignment horizontal="center"/>
    </xf>
    <xf numFmtId="0" fontId="8" fillId="0" borderId="0" xfId="1724" applyFont="1"/>
    <xf numFmtId="172" fontId="8" fillId="0" borderId="0" xfId="1725" applyNumberFormat="1" applyFont="1"/>
    <xf numFmtId="172" fontId="8" fillId="0" borderId="0" xfId="2024" applyNumberFormat="1" applyFont="1" applyAlignment="1">
      <alignment horizontal="left" indent="4"/>
    </xf>
    <xf numFmtId="172" fontId="8" fillId="0" borderId="1" xfId="2024" applyNumberFormat="1" applyFont="1" applyBorder="1" applyAlignment="1">
      <alignment horizontal="center"/>
    </xf>
    <xf numFmtId="172" fontId="8" fillId="0" borderId="0" xfId="2023" applyNumberFormat="1" applyFont="1"/>
    <xf numFmtId="172" fontId="8" fillId="0" borderId="0" xfId="1725" applyNumberFormat="1" applyFont="1" applyAlignment="1">
      <alignment horizontal="right"/>
    </xf>
    <xf numFmtId="172" fontId="8" fillId="0" borderId="1" xfId="2024" applyNumberFormat="1" applyFont="1" applyBorder="1"/>
    <xf numFmtId="49" fontId="8" fillId="0" borderId="0" xfId="2024" quotePrefix="1" applyNumberFormat="1" applyFont="1" applyAlignment="1">
      <alignment horizontal="center"/>
    </xf>
    <xf numFmtId="39" fontId="8" fillId="0" borderId="0" xfId="1726" applyNumberFormat="1" applyFont="1" applyAlignment="1">
      <alignment horizontal="left"/>
    </xf>
    <xf numFmtId="39" fontId="8" fillId="0" borderId="0" xfId="1726" applyNumberFormat="1" applyFont="1"/>
    <xf numFmtId="0" fontId="8" fillId="0" borderId="0" xfId="2024" applyNumberFormat="1" applyFont="1" applyAlignment="1">
      <alignment horizontal="center"/>
    </xf>
    <xf numFmtId="172" fontId="8" fillId="0" borderId="0" xfId="1724" applyNumberFormat="1" applyFont="1" applyAlignment="1">
      <alignment horizontal="right"/>
    </xf>
    <xf numFmtId="174" fontId="8" fillId="0" borderId="0" xfId="2024" applyNumberFormat="1" applyFont="1"/>
    <xf numFmtId="40" fontId="8" fillId="0" borderId="0" xfId="0" applyNumberFormat="1" applyFont="1"/>
    <xf numFmtId="40" fontId="8" fillId="0" borderId="0" xfId="2024" applyNumberFormat="1" applyFont="1" applyAlignment="1">
      <alignment horizontal="center"/>
    </xf>
    <xf numFmtId="172" fontId="8" fillId="0" borderId="0" xfId="2024" applyNumberFormat="1" applyFont="1" applyAlignment="1">
      <alignment horizontal="center"/>
    </xf>
    <xf numFmtId="49" fontId="103" fillId="0" borderId="0" xfId="2024" quotePrefix="1" applyNumberFormat="1" applyFont="1" applyAlignment="1">
      <alignment horizontal="center"/>
    </xf>
    <xf numFmtId="172" fontId="103" fillId="0" borderId="0" xfId="2024" quotePrefix="1" applyNumberFormat="1" applyFont="1" applyAlignment="1">
      <alignment horizontal="center"/>
    </xf>
    <xf numFmtId="172" fontId="103" fillId="0" borderId="0" xfId="2024" applyNumberFormat="1" applyFont="1" applyAlignment="1">
      <alignment horizontal="center"/>
    </xf>
    <xf numFmtId="172" fontId="104" fillId="0" borderId="0" xfId="2024" applyNumberFormat="1" applyFont="1" applyAlignment="1">
      <alignment horizontal="left"/>
    </xf>
    <xf numFmtId="188" fontId="8" fillId="0" borderId="0" xfId="2024" applyNumberFormat="1" applyFont="1" applyAlignment="1">
      <alignment horizontal="right"/>
    </xf>
    <xf numFmtId="172" fontId="8" fillId="0" borderId="0" xfId="2023" applyNumberFormat="1" applyFont="1" applyAlignment="1">
      <alignment horizontal="center"/>
    </xf>
    <xf numFmtId="188" fontId="8" fillId="0" borderId="0" xfId="2024" applyNumberFormat="1" applyFont="1"/>
    <xf numFmtId="181" fontId="8" fillId="0" borderId="0" xfId="1728" applyNumberFormat="1" applyFont="1"/>
    <xf numFmtId="181" fontId="8" fillId="0" borderId="17" xfId="1728" applyNumberFormat="1" applyFont="1" applyBorder="1"/>
    <xf numFmtId="181" fontId="8" fillId="0" borderId="2" xfId="1728" applyNumberFormat="1" applyFont="1" applyBorder="1"/>
    <xf numFmtId="181" fontId="8" fillId="0" borderId="16" xfId="1728" applyNumberFormat="1" applyFont="1" applyBorder="1"/>
    <xf numFmtId="174" fontId="8" fillId="0" borderId="0" xfId="1728" applyNumberFormat="1" applyFont="1"/>
    <xf numFmtId="172" fontId="8" fillId="0" borderId="0" xfId="1724" applyNumberFormat="1" applyFont="1"/>
    <xf numFmtId="0" fontId="8" fillId="0" borderId="0" xfId="1726" applyFont="1"/>
    <xf numFmtId="174" fontId="8" fillId="0" borderId="0" xfId="0" applyNumberFormat="1" applyFont="1" applyAlignment="1">
      <alignment horizontal="right"/>
    </xf>
    <xf numFmtId="172" fontId="8" fillId="0" borderId="17" xfId="2024" applyNumberFormat="1" applyFont="1" applyBorder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7" xfId="0" applyNumberFormat="1" applyFont="1" applyBorder="1" applyAlignment="1">
      <alignment horizontal="center"/>
    </xf>
    <xf numFmtId="174" fontId="8" fillId="0" borderId="0" xfId="1726" applyNumberFormat="1" applyFont="1"/>
    <xf numFmtId="0" fontId="8" fillId="0" borderId="0" xfId="0" applyFont="1" applyAlignment="1">
      <alignment horizontal="left" vertical="center"/>
    </xf>
    <xf numFmtId="174" fontId="8" fillId="0" borderId="1" xfId="0" applyNumberFormat="1" applyFont="1" applyBorder="1" applyAlignment="1">
      <alignment horizontal="right"/>
    </xf>
    <xf numFmtId="174" fontId="8" fillId="0" borderId="1" xfId="1728" applyNumberFormat="1" applyFont="1" applyBorder="1"/>
    <xf numFmtId="174" fontId="8" fillId="0" borderId="1" xfId="2024" applyNumberFormat="1" applyFont="1" applyBorder="1"/>
    <xf numFmtId="174" fontId="8" fillId="0" borderId="0" xfId="2023" applyNumberFormat="1" applyFont="1"/>
    <xf numFmtId="0" fontId="20" fillId="0" borderId="0" xfId="1726" applyFont="1"/>
    <xf numFmtId="174" fontId="8" fillId="0" borderId="17" xfId="2023" applyNumberFormat="1" applyFont="1" applyBorder="1"/>
    <xf numFmtId="174" fontId="8" fillId="0" borderId="1" xfId="2023" applyNumberFormat="1" applyFont="1" applyBorder="1"/>
    <xf numFmtId="174" fontId="8" fillId="0" borderId="17" xfId="2024" applyNumberFormat="1" applyFont="1" applyBorder="1"/>
    <xf numFmtId="174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181" fontId="20" fillId="0" borderId="0" xfId="1726" applyNumberFormat="1" applyFont="1"/>
    <xf numFmtId="193" fontId="8" fillId="0" borderId="0" xfId="2024" applyNumberFormat="1" applyFont="1"/>
    <xf numFmtId="172" fontId="8" fillId="0" borderId="2" xfId="2024" quotePrefix="1" applyNumberFormat="1" applyFont="1" applyBorder="1" applyAlignment="1">
      <alignment horizontal="center"/>
    </xf>
    <xf numFmtId="39" fontId="8" fillId="0" borderId="0" xfId="2024" applyFont="1"/>
    <xf numFmtId="0" fontId="8" fillId="0" borderId="0" xfId="2111" applyFont="1" applyAlignment="1">
      <alignment horizontal="left" indent="3"/>
    </xf>
    <xf numFmtId="172" fontId="8" fillId="0" borderId="0" xfId="1726" applyNumberFormat="1" applyFont="1" applyAlignment="1">
      <alignment horizontal="left"/>
    </xf>
    <xf numFmtId="172" fontId="8" fillId="0" borderId="0" xfId="1724" applyNumberFormat="1" applyFont="1" applyAlignment="1">
      <alignment horizontal="center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193" fontId="8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72" fontId="8" fillId="0" borderId="0" xfId="1726" applyNumberFormat="1" applyFont="1"/>
    <xf numFmtId="172" fontId="8" fillId="0" borderId="0" xfId="1726" applyNumberFormat="1" applyFont="1" applyAlignment="1">
      <alignment horizontal="right"/>
    </xf>
    <xf numFmtId="172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0" fontId="8" fillId="0" borderId="0" xfId="2008" applyFont="1"/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39" fontId="8" fillId="0" borderId="0" xfId="2008" applyNumberFormat="1" applyFont="1"/>
    <xf numFmtId="39" fontId="8" fillId="0" borderId="0" xfId="2008" applyNumberFormat="1" applyFont="1" applyAlignment="1">
      <alignment horizontal="right"/>
    </xf>
    <xf numFmtId="4" fontId="8" fillId="0" borderId="0" xfId="0" applyNumberFormat="1" applyFont="1"/>
    <xf numFmtId="193" fontId="8" fillId="0" borderId="0" xfId="1726" applyNumberFormat="1" applyFont="1" applyAlignment="1">
      <alignment horizontal="center"/>
    </xf>
    <xf numFmtId="40" fontId="103" fillId="0" borderId="0" xfId="0" applyNumberFormat="1" applyFont="1"/>
    <xf numFmtId="172" fontId="8" fillId="0" borderId="0" xfId="0" applyNumberFormat="1" applyFont="1" applyAlignment="1">
      <alignment horizontal="right"/>
    </xf>
    <xf numFmtId="191" fontId="8" fillId="0" borderId="0" xfId="0" applyNumberFormat="1" applyFont="1" applyAlignment="1">
      <alignment horizontal="center"/>
    </xf>
    <xf numFmtId="191" fontId="8" fillId="0" borderId="0" xfId="0" applyNumberFormat="1" applyFont="1"/>
    <xf numFmtId="0" fontId="8" fillId="0" borderId="0" xfId="2023" applyFont="1"/>
    <xf numFmtId="172" fontId="8" fillId="0" borderId="0" xfId="2023" applyNumberFormat="1" applyFont="1" applyAlignment="1">
      <alignment horizontal="left" indent="2"/>
    </xf>
    <xf numFmtId="172" fontId="8" fillId="0" borderId="18" xfId="0" applyNumberFormat="1" applyFont="1" applyBorder="1"/>
    <xf numFmtId="172" fontId="20" fillId="0" borderId="0" xfId="0" applyNumberFormat="1" applyFont="1"/>
    <xf numFmtId="172" fontId="11" fillId="0" borderId="1" xfId="2024" applyNumberFormat="1" applyFont="1" applyBorder="1" applyAlignment="1">
      <alignment horizontal="center"/>
    </xf>
    <xf numFmtId="172" fontId="8" fillId="0" borderId="0" xfId="0" quotePrefix="1" applyNumberFormat="1" applyFont="1"/>
    <xf numFmtId="172" fontId="8" fillId="0" borderId="0" xfId="2024" applyNumberFormat="1" applyFont="1" applyAlignment="1">
      <alignment horizontal="right"/>
    </xf>
    <xf numFmtId="172" fontId="8" fillId="0" borderId="1" xfId="0" applyNumberFormat="1" applyFont="1" applyBorder="1"/>
    <xf numFmtId="172" fontId="8" fillId="0" borderId="0" xfId="0" applyNumberFormat="1" applyFont="1" applyAlignment="1">
      <alignment horizontal="left"/>
    </xf>
    <xf numFmtId="172" fontId="103" fillId="0" borderId="0" xfId="0" applyNumberFormat="1" applyFont="1"/>
    <xf numFmtId="172" fontId="11" fillId="0" borderId="0" xfId="2024" applyNumberFormat="1" applyFont="1" applyAlignment="1">
      <alignment horizontal="center"/>
    </xf>
    <xf numFmtId="181" fontId="8" fillId="0" borderId="1" xfId="1728" applyNumberFormat="1" applyFont="1" applyBorder="1"/>
    <xf numFmtId="40" fontId="8" fillId="0" borderId="0" xfId="2024" applyNumberFormat="1" applyFont="1" applyAlignment="1">
      <alignment horizontal="left"/>
    </xf>
    <xf numFmtId="40" fontId="8" fillId="0" borderId="0" xfId="0" applyNumberFormat="1" applyFont="1" applyAlignment="1">
      <alignment horizontal="center"/>
    </xf>
    <xf numFmtId="188" fontId="8" fillId="0" borderId="0" xfId="0" applyNumberFormat="1" applyFont="1"/>
    <xf numFmtId="172" fontId="103" fillId="0" borderId="0" xfId="1724" applyNumberFormat="1" applyFont="1" applyAlignment="1">
      <alignment horizontal="right"/>
    </xf>
    <xf numFmtId="172" fontId="103" fillId="0" borderId="1" xfId="2024" applyNumberFormat="1" applyFont="1" applyBorder="1"/>
    <xf numFmtId="172" fontId="103" fillId="0" borderId="1" xfId="2024" applyNumberFormat="1" applyFont="1" applyBorder="1" applyAlignment="1">
      <alignment horizontal="center"/>
    </xf>
    <xf numFmtId="172" fontId="103" fillId="0" borderId="0" xfId="2024" applyNumberFormat="1" applyFont="1"/>
    <xf numFmtId="188" fontId="103" fillId="0" borderId="0" xfId="2024" applyNumberFormat="1" applyFont="1"/>
    <xf numFmtId="172" fontId="104" fillId="0" borderId="0" xfId="0" applyNumberFormat="1" applyFont="1"/>
    <xf numFmtId="172" fontId="104" fillId="0" borderId="0" xfId="1724" applyNumberFormat="1" applyFont="1" applyAlignment="1">
      <alignment horizontal="right"/>
    </xf>
    <xf numFmtId="172" fontId="8" fillId="0" borderId="0" xfId="1702" applyNumberFormat="1" applyFont="1" applyAlignment="1">
      <alignment horizontal="left" indent="1"/>
    </xf>
    <xf numFmtId="40" fontId="8" fillId="0" borderId="0" xfId="7929" applyNumberFormat="1" applyFont="1"/>
    <xf numFmtId="40" fontId="8" fillId="0" borderId="0" xfId="7929" applyNumberFormat="1" applyFont="1" applyAlignment="1">
      <alignment horizontal="center"/>
    </xf>
    <xf numFmtId="0" fontId="8" fillId="0" borderId="0" xfId="7929" applyFont="1"/>
    <xf numFmtId="172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0" fontId="8" fillId="0" borderId="1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0" fontId="8" fillId="0" borderId="1" xfId="7929" quotePrefix="1" applyFont="1" applyBorder="1" applyAlignment="1">
      <alignment horizontal="center" wrapText="1"/>
    </xf>
    <xf numFmtId="0" fontId="8" fillId="0" borderId="0" xfId="7929" applyFont="1" applyAlignment="1">
      <alignment horizontal="center"/>
    </xf>
    <xf numFmtId="188" fontId="8" fillId="0" borderId="18" xfId="2024" applyNumberFormat="1" applyFont="1" applyBorder="1" applyAlignment="1">
      <alignment horizontal="right"/>
    </xf>
    <xf numFmtId="0" fontId="8" fillId="0" borderId="0" xfId="7929" quotePrefix="1" applyFont="1" applyAlignment="1">
      <alignment horizontal="center" wrapText="1"/>
    </xf>
    <xf numFmtId="172" fontId="8" fillId="0" borderId="0" xfId="2023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3"/>
    </xf>
    <xf numFmtId="188" fontId="8" fillId="0" borderId="0" xfId="1724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0" xfId="2025" applyNumberFormat="1" applyFont="1" applyAlignment="1">
      <alignment horizontal="left"/>
    </xf>
    <xf numFmtId="188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72" fontId="8" fillId="0" borderId="0" xfId="2025" applyNumberFormat="1" applyFont="1"/>
    <xf numFmtId="174" fontId="8" fillId="0" borderId="0" xfId="2025" applyNumberFormat="1" applyFont="1"/>
    <xf numFmtId="172" fontId="8" fillId="0" borderId="1" xfId="2025" applyNumberFormat="1" applyFont="1" applyBorder="1"/>
    <xf numFmtId="40" fontId="8" fillId="0" borderId="17" xfId="2025" applyNumberFormat="1" applyFont="1" applyBorder="1"/>
    <xf numFmtId="172" fontId="8" fillId="0" borderId="17" xfId="2025" applyNumberFormat="1" applyFont="1" applyBorder="1"/>
    <xf numFmtId="188" fontId="8" fillId="0" borderId="17" xfId="2025" applyNumberFormat="1" applyFont="1" applyBorder="1"/>
    <xf numFmtId="188" fontId="8" fillId="0" borderId="0" xfId="1725" applyNumberFormat="1" applyFont="1"/>
    <xf numFmtId="40" fontId="8" fillId="0" borderId="16" xfId="1725" applyNumberFormat="1" applyFont="1" applyBorder="1"/>
    <xf numFmtId="172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172" fontId="8" fillId="0" borderId="1" xfId="0" applyNumberFormat="1" applyFont="1" applyBorder="1" applyAlignment="1">
      <alignment horizontal="centerContinuous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74" fontId="8" fillId="0" borderId="17" xfId="2025" applyNumberFormat="1" applyFont="1" applyBorder="1"/>
    <xf numFmtId="172" fontId="103" fillId="0" borderId="0" xfId="2023" applyNumberFormat="1" applyFont="1"/>
    <xf numFmtId="172" fontId="103" fillId="0" borderId="0" xfId="0" applyNumberFormat="1" applyFont="1" applyAlignment="1">
      <alignment horizontal="center"/>
    </xf>
    <xf numFmtId="172" fontId="103" fillId="0" borderId="0" xfId="1725" applyNumberFormat="1" applyFont="1" applyAlignment="1">
      <alignment horizontal="right"/>
    </xf>
    <xf numFmtId="174" fontId="8" fillId="0" borderId="16" xfId="6" applyNumberFormat="1" applyFont="1" applyFill="1" applyBorder="1" applyAlignment="1">
      <alignment horizontal="right" vertical="center"/>
    </xf>
    <xf numFmtId="181" fontId="8" fillId="0" borderId="0" xfId="6" applyNumberFormat="1" applyFont="1" applyFill="1"/>
    <xf numFmtId="188" fontId="103" fillId="0" borderId="0" xfId="0" applyNumberFormat="1" applyFont="1"/>
    <xf numFmtId="43" fontId="103" fillId="0" borderId="0" xfId="6" quotePrefix="1" applyFont="1" applyFill="1" applyAlignment="1">
      <alignment horizontal="center"/>
    </xf>
    <xf numFmtId="43" fontId="103" fillId="0" borderId="18" xfId="6" applyFont="1" applyFill="1" applyBorder="1"/>
    <xf numFmtId="43" fontId="103" fillId="0" borderId="0" xfId="6" applyFont="1" applyFill="1" applyBorder="1"/>
    <xf numFmtId="172" fontId="103" fillId="0" borderId="0" xfId="1248" applyNumberFormat="1" applyFont="1" applyFill="1"/>
    <xf numFmtId="172" fontId="103" fillId="0" borderId="0" xfId="1248" applyNumberFormat="1" applyFont="1" applyFill="1" applyBorder="1"/>
    <xf numFmtId="172" fontId="8" fillId="0" borderId="0" xfId="1775" applyNumberFormat="1" applyFont="1"/>
    <xf numFmtId="172" fontId="8" fillId="0" borderId="0" xfId="1775" quotePrefix="1" applyNumberFormat="1" applyFont="1"/>
    <xf numFmtId="172" fontId="9" fillId="0" borderId="0" xfId="1775" applyNumberFormat="1" applyFont="1"/>
    <xf numFmtId="172" fontId="8" fillId="0" borderId="0" xfId="1775" applyNumberFormat="1" applyFont="1" applyAlignment="1">
      <alignment horizontal="right"/>
    </xf>
    <xf numFmtId="172" fontId="8" fillId="0" borderId="1" xfId="1775" applyNumberFormat="1" applyFont="1" applyBorder="1" applyAlignment="1">
      <alignment horizontal="centerContinuous"/>
    </xf>
    <xf numFmtId="172" fontId="8" fillId="0" borderId="0" xfId="1775" applyNumberFormat="1" applyFont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" fontId="8" fillId="0" borderId="0" xfId="1775" applyNumberFormat="1" applyFont="1" applyAlignment="1">
      <alignment horizontal="center"/>
    </xf>
    <xf numFmtId="193" fontId="8" fillId="0" borderId="0" xfId="1775" applyNumberFormat="1" applyFont="1"/>
    <xf numFmtId="193" fontId="8" fillId="0" borderId="0" xfId="2026" applyNumberFormat="1" applyFont="1"/>
    <xf numFmtId="172" fontId="8" fillId="0" borderId="0" xfId="2026" applyNumberFormat="1" applyFont="1"/>
    <xf numFmtId="193" fontId="8" fillId="0" borderId="2" xfId="1775" applyNumberFormat="1" applyFont="1" applyBorder="1"/>
    <xf numFmtId="193" fontId="8" fillId="0" borderId="2" xfId="2026" applyNumberFormat="1" applyFont="1" applyBorder="1"/>
    <xf numFmtId="193" fontId="8" fillId="0" borderId="17" xfId="2026" applyNumberFormat="1" applyFont="1" applyBorder="1"/>
    <xf numFmtId="193" fontId="8" fillId="0" borderId="1" xfId="2026" applyNumberFormat="1" applyFont="1" applyBorder="1"/>
    <xf numFmtId="193" fontId="8" fillId="0" borderId="18" xfId="1775" applyNumberFormat="1" applyFont="1" applyBorder="1"/>
    <xf numFmtId="172" fontId="8" fillId="0" borderId="0" xfId="1725" applyNumberFormat="1" applyFont="1" applyAlignment="1">
      <alignment horizontal="left" indent="4"/>
    </xf>
    <xf numFmtId="40" fontId="8" fillId="0" borderId="0" xfId="2111" applyNumberFormat="1" applyFont="1"/>
    <xf numFmtId="209" fontId="8" fillId="0" borderId="2" xfId="2111" applyNumberFormat="1" applyFont="1" applyBorder="1"/>
    <xf numFmtId="0" fontId="8" fillId="0" borderId="0" xfId="2024" quotePrefix="1" applyNumberFormat="1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40" fontId="9" fillId="0" borderId="0" xfId="1998" applyNumberFormat="1" applyFont="1"/>
    <xf numFmtId="172" fontId="9" fillId="0" borderId="0" xfId="2024" applyNumberFormat="1" applyFont="1" applyAlignment="1">
      <alignment horizontal="center"/>
    </xf>
    <xf numFmtId="172" fontId="9" fillId="0" borderId="1" xfId="2024" applyNumberFormat="1" applyFont="1" applyBorder="1" applyAlignment="1">
      <alignment horizontal="center"/>
    </xf>
    <xf numFmtId="40" fontId="9" fillId="0" borderId="1" xfId="1998" applyNumberFormat="1" applyFont="1" applyBorder="1"/>
    <xf numFmtId="0" fontId="8" fillId="0" borderId="0" xfId="1998" applyFont="1" applyAlignment="1">
      <alignment horizontal="left"/>
    </xf>
    <xf numFmtId="0" fontId="20" fillId="0" borderId="0" xfId="1998" applyFont="1"/>
    <xf numFmtId="40" fontId="8" fillId="0" borderId="0" xfId="1998" applyNumberFormat="1" applyFont="1"/>
    <xf numFmtId="172" fontId="8" fillId="0" borderId="1" xfId="2024" quotePrefix="1" applyNumberFormat="1" applyFont="1" applyBorder="1" applyAlignment="1">
      <alignment horizontal="center"/>
    </xf>
    <xf numFmtId="0" fontId="10" fillId="0" borderId="0" xfId="1998" applyFont="1" applyAlignment="1">
      <alignment horizontal="left"/>
    </xf>
    <xf numFmtId="193" fontId="9" fillId="0" borderId="0" xfId="2024" applyNumberFormat="1" applyFont="1"/>
    <xf numFmtId="0" fontId="8" fillId="0" borderId="0" xfId="1998" applyFont="1" applyAlignment="1">
      <alignment horizontal="left" indent="3"/>
    </xf>
    <xf numFmtId="172" fontId="8" fillId="0" borderId="0" xfId="1998" applyNumberFormat="1" applyFont="1"/>
    <xf numFmtId="188" fontId="8" fillId="0" borderId="0" xfId="1998" applyNumberFormat="1" applyFont="1"/>
    <xf numFmtId="188" fontId="8" fillId="0" borderId="0" xfId="2024" applyNumberFormat="1" applyFont="1" applyAlignment="1">
      <alignment horizontal="center"/>
    </xf>
    <xf numFmtId="0" fontId="8" fillId="0" borderId="0" xfId="0" applyFont="1" applyAlignment="1">
      <alignment horizontal="left" indent="3"/>
    </xf>
    <xf numFmtId="174" fontId="8" fillId="0" borderId="0" xfId="0" applyNumberFormat="1" applyFont="1" applyAlignment="1">
      <alignment horizontal="left" indent="2"/>
    </xf>
    <xf numFmtId="0" fontId="8" fillId="0" borderId="0" xfId="1998" applyFont="1"/>
    <xf numFmtId="208" fontId="8" fillId="0" borderId="0" xfId="2024" quotePrefix="1" applyNumberFormat="1" applyFont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39" fontId="9" fillId="0" borderId="0" xfId="2024" applyFont="1"/>
    <xf numFmtId="208" fontId="8" fillId="0" borderId="0" xfId="2024" applyNumberFormat="1" applyFont="1" applyAlignment="1">
      <alignment horizontal="center"/>
    </xf>
    <xf numFmtId="210" fontId="8" fillId="0" borderId="0" xfId="2024" applyNumberFormat="1" applyFont="1" applyAlignment="1">
      <alignment horizontal="center"/>
    </xf>
    <xf numFmtId="188" fontId="103" fillId="0" borderId="0" xfId="2024" quotePrefix="1" applyNumberFormat="1" applyFont="1" applyAlignment="1">
      <alignment horizontal="center"/>
    </xf>
    <xf numFmtId="188" fontId="9" fillId="0" borderId="0" xfId="2024" applyNumberFormat="1" applyFont="1"/>
    <xf numFmtId="188" fontId="11" fillId="0" borderId="0" xfId="2024" applyNumberFormat="1" applyFont="1" applyAlignment="1">
      <alignment horizontal="center"/>
    </xf>
    <xf numFmtId="172" fontId="9" fillId="0" borderId="0" xfId="2024" applyNumberFormat="1" applyFont="1" applyAlignment="1">
      <alignment horizontal="left"/>
    </xf>
    <xf numFmtId="172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72" fontId="8" fillId="0" borderId="0" xfId="1998" applyNumberFormat="1" applyFont="1" applyAlignment="1">
      <alignment horizontal="left"/>
    </xf>
    <xf numFmtId="172" fontId="8" fillId="0" borderId="0" xfId="1998" applyNumberFormat="1" applyFont="1" applyAlignment="1">
      <alignment horizontal="left" indent="1"/>
    </xf>
    <xf numFmtId="40" fontId="9" fillId="0" borderId="0" xfId="2024" applyNumberFormat="1" applyFont="1"/>
    <xf numFmtId="40" fontId="9" fillId="0" borderId="0" xfId="2024" applyNumberFormat="1" applyFont="1" applyAlignment="1">
      <alignment horizontal="left"/>
    </xf>
    <xf numFmtId="188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72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193" fontId="8" fillId="0" borderId="0" xfId="1998" applyNumberFormat="1" applyFont="1"/>
    <xf numFmtId="174" fontId="8" fillId="0" borderId="0" xfId="0" applyNumberFormat="1" applyFont="1" applyAlignment="1">
      <alignment horizontal="left" indent="1"/>
    </xf>
    <xf numFmtId="0" fontId="9" fillId="0" borderId="0" xfId="2024" applyNumberFormat="1" applyFont="1"/>
    <xf numFmtId="193" fontId="9" fillId="0" borderId="18" xfId="2024" applyNumberFormat="1" applyFont="1" applyBorder="1"/>
    <xf numFmtId="193" fontId="9" fillId="0" borderId="0" xfId="2024" applyNumberFormat="1" applyFont="1" applyAlignment="1">
      <alignment horizontal="center"/>
    </xf>
    <xf numFmtId="193" fontId="8" fillId="0" borderId="0" xfId="1724" applyNumberFormat="1" applyFont="1" applyAlignment="1">
      <alignment horizontal="right"/>
    </xf>
    <xf numFmtId="193" fontId="8" fillId="0" borderId="1" xfId="2024" applyNumberFormat="1" applyFont="1" applyBorder="1" applyAlignment="1">
      <alignment horizontal="center"/>
    </xf>
    <xf numFmtId="193" fontId="8" fillId="0" borderId="0" xfId="2024" applyNumberFormat="1" applyFont="1" applyAlignment="1">
      <alignment horizontal="center"/>
    </xf>
    <xf numFmtId="193" fontId="8" fillId="0" borderId="1" xfId="2024" quotePrefix="1" applyNumberFormat="1" applyFont="1" applyBorder="1" applyAlignment="1">
      <alignment horizontal="center" wrapText="1"/>
    </xf>
    <xf numFmtId="193" fontId="8" fillId="0" borderId="0" xfId="2024" quotePrefix="1" applyNumberFormat="1" applyFont="1" applyAlignment="1">
      <alignment horizontal="center"/>
    </xf>
    <xf numFmtId="193" fontId="8" fillId="0" borderId="1" xfId="2024" quotePrefix="1" applyNumberFormat="1" applyFont="1" applyBorder="1" applyAlignment="1">
      <alignment horizontal="center"/>
    </xf>
    <xf numFmtId="193" fontId="9" fillId="0" borderId="0" xfId="1998" applyNumberFormat="1" applyFont="1"/>
    <xf numFmtId="193" fontId="8" fillId="0" borderId="0" xfId="1998" applyNumberFormat="1" applyFont="1" applyAlignment="1">
      <alignment horizontal="center"/>
    </xf>
    <xf numFmtId="40" fontId="102" fillId="0" borderId="0" xfId="2024" applyNumberFormat="1" applyFont="1" applyAlignment="1">
      <alignment horizontal="left" indent="1"/>
    </xf>
    <xf numFmtId="193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93" fontId="8" fillId="0" borderId="0" xfId="1725" applyNumberFormat="1" applyFont="1"/>
    <xf numFmtId="193" fontId="8" fillId="0" borderId="0" xfId="0" applyNumberFormat="1" applyFont="1"/>
    <xf numFmtId="193" fontId="8" fillId="0" borderId="0" xfId="0" applyNumberFormat="1" applyFont="1" applyAlignment="1">
      <alignment horizontal="right"/>
    </xf>
    <xf numFmtId="193" fontId="8" fillId="0" borderId="0" xfId="1725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" wrapText="1"/>
    </xf>
    <xf numFmtId="38" fontId="9" fillId="0" borderId="0" xfId="2024" applyNumberFormat="1" applyFont="1" applyAlignment="1">
      <alignment horizontal="center"/>
    </xf>
    <xf numFmtId="0" fontId="20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72" fontId="8" fillId="0" borderId="16" xfId="2023" applyNumberFormat="1" applyFont="1" applyBorder="1" applyAlignment="1">
      <alignment horizontal="center"/>
    </xf>
    <xf numFmtId="39" fontId="9" fillId="0" borderId="0" xfId="1998" applyNumberFormat="1" applyFont="1"/>
    <xf numFmtId="39" fontId="9" fillId="0" borderId="0" xfId="1726" applyNumberFormat="1" applyFont="1" applyAlignment="1">
      <alignment horizontal="left"/>
    </xf>
    <xf numFmtId="0" fontId="9" fillId="0" borderId="0" xfId="1998" applyFont="1" applyAlignment="1">
      <alignment vertical="top"/>
    </xf>
    <xf numFmtId="39" fontId="9" fillId="0" borderId="0" xfId="1726" applyNumberFormat="1" applyFont="1"/>
    <xf numFmtId="172" fontId="8" fillId="0" borderId="0" xfId="2024" applyNumberFormat="1" applyFont="1" applyAlignment="1">
      <alignment horizontal="centerContinuous"/>
    </xf>
    <xf numFmtId="172" fontId="8" fillId="0" borderId="0" xfId="2111" applyNumberFormat="1" applyFont="1"/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39" fontId="8" fillId="0" borderId="0" xfId="2024" quotePrefix="1" applyFont="1" applyAlignment="1">
      <alignment horizontal="center"/>
    </xf>
    <xf numFmtId="172" fontId="8" fillId="0" borderId="0" xfId="1730" applyNumberFormat="1" applyFont="1" applyAlignment="1">
      <alignment horizontal="left" indent="3"/>
    </xf>
    <xf numFmtId="172" fontId="8" fillId="0" borderId="0" xfId="2024" applyNumberFormat="1" applyFont="1" applyAlignment="1">
      <alignment horizontal="left" indent="1"/>
    </xf>
    <xf numFmtId="40" fontId="8" fillId="0" borderId="0" xfId="2024" applyNumberFormat="1" applyFont="1" applyAlignment="1">
      <alignment horizontal="left" indent="3"/>
    </xf>
    <xf numFmtId="0" fontId="8" fillId="0" borderId="0" xfId="1736" applyFont="1"/>
    <xf numFmtId="40" fontId="8" fillId="0" borderId="0" xfId="2024" applyNumberFormat="1" applyFont="1" applyAlignment="1">
      <alignment horizontal="left" indent="2"/>
    </xf>
    <xf numFmtId="0" fontId="20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0" fontId="8" fillId="0" borderId="0" xfId="2111" applyFont="1" applyAlignment="1">
      <alignment horizontal="left" indent="1"/>
    </xf>
    <xf numFmtId="39" fontId="8" fillId="0" borderId="0" xfId="1726" applyNumberFormat="1" applyFont="1" applyAlignment="1">
      <alignment horizontal="left" indent="1"/>
    </xf>
    <xf numFmtId="0" fontId="8" fillId="0" borderId="0" xfId="2111" applyFont="1" applyAlignment="1">
      <alignment vertical="top"/>
    </xf>
    <xf numFmtId="40" fontId="8" fillId="0" borderId="0" xfId="2111" applyNumberFormat="1" applyFont="1" applyAlignment="1">
      <alignment horizontal="right" vertical="top"/>
    </xf>
    <xf numFmtId="172" fontId="8" fillId="0" borderId="0" xfId="2111" applyNumberFormat="1" applyFont="1" applyAlignment="1">
      <alignment horizontal="center"/>
    </xf>
    <xf numFmtId="174" fontId="8" fillId="0" borderId="0" xfId="2111" applyNumberFormat="1" applyFont="1" applyAlignment="1">
      <alignment horizontal="center"/>
    </xf>
    <xf numFmtId="172" fontId="8" fillId="0" borderId="0" xfId="2029" applyNumberFormat="1" applyFont="1" applyAlignment="1">
      <alignment horizontal="left" indent="1"/>
    </xf>
    <xf numFmtId="172" fontId="8" fillId="0" borderId="0" xfId="2111" applyNumberFormat="1" applyFont="1" applyAlignment="1">
      <alignment horizontal="left" indent="4"/>
    </xf>
    <xf numFmtId="172" fontId="8" fillId="0" borderId="0" xfId="2030" applyNumberFormat="1" applyFont="1" applyAlignment="1">
      <alignment horizontal="left" indent="1"/>
    </xf>
    <xf numFmtId="0" fontId="8" fillId="0" borderId="0" xfId="2111" applyFont="1"/>
    <xf numFmtId="172" fontId="8" fillId="0" borderId="0" xfId="2029" applyNumberFormat="1" applyFont="1"/>
    <xf numFmtId="0" fontId="8" fillId="0" borderId="0" xfId="1253" applyFont="1" applyAlignment="1">
      <alignment horizontal="center"/>
    </xf>
    <xf numFmtId="185" fontId="8" fillId="0" borderId="0" xfId="1253" applyNumberFormat="1" applyFont="1"/>
    <xf numFmtId="0" fontId="10" fillId="0" borderId="0" xfId="2111" applyFont="1" applyAlignment="1">
      <alignment horizontal="left" indent="4"/>
    </xf>
    <xf numFmtId="0" fontId="8" fillId="0" borderId="0" xfId="2111" applyFont="1" applyAlignment="1">
      <alignment horizontal="left" indent="4"/>
    </xf>
    <xf numFmtId="0" fontId="10" fillId="0" borderId="0" xfId="2111" applyFont="1" applyAlignment="1">
      <alignment horizontal="left"/>
    </xf>
    <xf numFmtId="0" fontId="8" fillId="0" borderId="0" xfId="958" applyFont="1"/>
    <xf numFmtId="39" fontId="10" fillId="0" borderId="0" xfId="958" applyNumberFormat="1" applyFont="1" applyAlignment="1">
      <alignment horizontal="center"/>
    </xf>
    <xf numFmtId="0" fontId="10" fillId="0" borderId="0" xfId="2111" applyFont="1"/>
    <xf numFmtId="0" fontId="8" fillId="0" borderId="0" xfId="2111" applyFont="1" applyAlignment="1">
      <alignment horizontal="left"/>
    </xf>
    <xf numFmtId="0" fontId="8" fillId="0" borderId="0" xfId="2111" applyFont="1" applyAlignment="1">
      <alignment horizontal="center"/>
    </xf>
    <xf numFmtId="184" fontId="8" fillId="0" borderId="0" xfId="2111" applyNumberFormat="1" applyFont="1" applyAlignment="1">
      <alignment horizontal="center" wrapText="1"/>
    </xf>
    <xf numFmtId="174" fontId="10" fillId="0" borderId="0" xfId="2111" applyNumberFormat="1" applyFont="1" applyAlignment="1">
      <alignment horizontal="left" indent="4"/>
    </xf>
    <xf numFmtId="174" fontId="8" fillId="0" borderId="0" xfId="2111" applyNumberFormat="1" applyFont="1"/>
    <xf numFmtId="39" fontId="8" fillId="0" borderId="0" xfId="2111" applyNumberFormat="1" applyFont="1"/>
    <xf numFmtId="39" fontId="8" fillId="0" borderId="0" xfId="9940" applyNumberFormat="1" applyFont="1"/>
    <xf numFmtId="192" fontId="8" fillId="0" borderId="0" xfId="2029" applyNumberFormat="1" applyFont="1" applyAlignment="1">
      <alignment horizontal="left" indent="1"/>
    </xf>
    <xf numFmtId="0" fontId="8" fillId="0" borderId="0" xfId="1725" applyFont="1" applyAlignment="1">
      <alignment horizontal="left"/>
    </xf>
    <xf numFmtId="174" fontId="8" fillId="0" borderId="0" xfId="2111" applyNumberFormat="1" applyFont="1" applyAlignment="1">
      <alignment horizontal="left"/>
    </xf>
    <xf numFmtId="172" fontId="8" fillId="0" borderId="0" xfId="2111" applyNumberFormat="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72" fontId="8" fillId="0" borderId="0" xfId="2029" applyNumberFormat="1" applyFont="1" applyAlignment="1">
      <alignment horizontal="left" indent="3"/>
    </xf>
    <xf numFmtId="0" fontId="8" fillId="0" borderId="0" xfId="9941" applyFont="1"/>
    <xf numFmtId="0" fontId="8" fillId="0" borderId="0" xfId="9941" applyFont="1" applyAlignment="1">
      <alignment horizontal="left"/>
    </xf>
    <xf numFmtId="172" fontId="8" fillId="0" borderId="0" xfId="2024" applyNumberFormat="1" applyFont="1" applyAlignment="1">
      <alignment horizontal="left" indent="3"/>
    </xf>
    <xf numFmtId="172" fontId="8" fillId="0" borderId="1" xfId="2111" applyNumberFormat="1" applyFont="1" applyBorder="1" applyAlignment="1">
      <alignment horizontal="centerContinuous"/>
    </xf>
    <xf numFmtId="172" fontId="8" fillId="0" borderId="1" xfId="2111" applyNumberFormat="1" applyFont="1" applyBorder="1" applyAlignment="1">
      <alignment horizontal="center"/>
    </xf>
    <xf numFmtId="1" fontId="8" fillId="0" borderId="0" xfId="2024" quotePrefix="1" applyNumberFormat="1" applyFont="1" applyAlignment="1">
      <alignment horizontal="center"/>
    </xf>
    <xf numFmtId="172" fontId="8" fillId="0" borderId="0" xfId="2111" applyNumberFormat="1" applyFont="1" applyAlignment="1">
      <alignment horizontal="right"/>
    </xf>
    <xf numFmtId="174" fontId="8" fillId="0" borderId="0" xfId="2111" applyNumberFormat="1" applyFont="1" applyAlignment="1">
      <alignment horizontal="left" indent="4"/>
    </xf>
    <xf numFmtId="174" fontId="8" fillId="0" borderId="0" xfId="2111" applyNumberFormat="1" applyFont="1" applyAlignment="1">
      <alignment horizontal="left" indent="1"/>
    </xf>
    <xf numFmtId="0" fontId="8" fillId="0" borderId="0" xfId="2111" applyFont="1" applyAlignment="1">
      <alignment vertical="center"/>
    </xf>
    <xf numFmtId="39" fontId="8" fillId="0" borderId="0" xfId="2111" applyNumberFormat="1" applyFont="1" applyAlignment="1">
      <alignment horizontal="right"/>
    </xf>
    <xf numFmtId="172" fontId="8" fillId="0" borderId="0" xfId="2024" applyNumberFormat="1" applyFont="1" applyAlignment="1">
      <alignment horizontal="left" indent="6"/>
    </xf>
    <xf numFmtId="172" fontId="8" fillId="0" borderId="0" xfId="2111" applyNumberFormat="1" applyFont="1" applyAlignment="1">
      <alignment horizontal="left" indent="3"/>
    </xf>
    <xf numFmtId="172" fontId="8" fillId="0" borderId="0" xfId="2111" applyNumberFormat="1" applyFont="1" applyAlignment="1">
      <alignment horizontal="left" indent="6"/>
    </xf>
    <xf numFmtId="172" fontId="8" fillId="0" borderId="0" xfId="2111" applyNumberFormat="1" applyFont="1" applyAlignment="1">
      <alignment horizontal="left" indent="1"/>
    </xf>
    <xf numFmtId="39" fontId="8" fillId="0" borderId="0" xfId="480" applyFont="1" applyAlignment="1">
      <alignment horizontal="left" indent="1"/>
    </xf>
    <xf numFmtId="39" fontId="8" fillId="0" borderId="0" xfId="480" applyFont="1"/>
    <xf numFmtId="174" fontId="8" fillId="0" borderId="0" xfId="2111" applyNumberFormat="1" applyFont="1" applyAlignment="1">
      <alignment horizontal="left" indent="3"/>
    </xf>
    <xf numFmtId="172" fontId="8" fillId="0" borderId="0" xfId="2024" quotePrefix="1" applyNumberFormat="1" applyFont="1" applyAlignment="1">
      <alignment horizontal="left" indent="3"/>
    </xf>
    <xf numFmtId="172" fontId="20" fillId="0" borderId="0" xfId="2024" applyNumberFormat="1" applyFont="1"/>
    <xf numFmtId="37" fontId="8" fillId="0" borderId="0" xfId="2111" applyNumberFormat="1" applyFont="1" applyAlignment="1">
      <alignment horizontal="left" indent="3"/>
    </xf>
    <xf numFmtId="37" fontId="8" fillId="0" borderId="0" xfId="2111" applyNumberFormat="1" applyFont="1" applyAlignment="1">
      <alignment horizontal="left" indent="1"/>
    </xf>
    <xf numFmtId="49" fontId="8" fillId="0" borderId="0" xfId="2111" applyNumberFormat="1" applyFont="1" applyAlignment="1">
      <alignment horizontal="left"/>
    </xf>
    <xf numFmtId="37" fontId="8" fillId="0" borderId="0" xfId="2111" applyNumberFormat="1" applyFont="1"/>
    <xf numFmtId="37" fontId="8" fillId="0" borderId="0" xfId="2111" applyNumberFormat="1" applyFont="1" applyAlignment="1">
      <alignment horizontal="center"/>
    </xf>
    <xf numFmtId="172" fontId="8" fillId="0" borderId="0" xfId="2111" applyNumberFormat="1" applyFont="1" applyAlignment="1">
      <alignment horizontal="centerContinuous"/>
    </xf>
    <xf numFmtId="172" fontId="20" fillId="0" borderId="0" xfId="2111" applyNumberFormat="1" applyFont="1" applyAlignment="1">
      <alignment horizontal="left" indent="3"/>
    </xf>
    <xf numFmtId="174" fontId="167" fillId="0" borderId="0" xfId="2111" applyNumberFormat="1" applyFont="1"/>
    <xf numFmtId="174" fontId="167" fillId="0" borderId="0" xfId="2111" quotePrefix="1" applyNumberFormat="1" applyFont="1" applyAlignment="1">
      <alignment horizontal="left"/>
    </xf>
    <xf numFmtId="174" fontId="8" fillId="0" borderId="0" xfId="2111" quotePrefix="1" applyNumberFormat="1" applyFont="1" applyAlignment="1">
      <alignment horizontal="left"/>
    </xf>
    <xf numFmtId="0" fontId="8" fillId="0" borderId="0" xfId="2111" applyFont="1" applyAlignment="1">
      <alignment horizontal="left" vertical="top" wrapText="1"/>
    </xf>
    <xf numFmtId="0" fontId="21" fillId="0" borderId="0" xfId="2111"/>
    <xf numFmtId="0" fontId="8" fillId="0" borderId="0" xfId="2111" applyFont="1" applyAlignment="1">
      <alignment horizontal="left" vertical="center" indent="3"/>
    </xf>
    <xf numFmtId="172" fontId="20" fillId="0" borderId="0" xfId="2024" applyNumberFormat="1" applyFont="1" applyAlignment="1">
      <alignment horizontal="left" indent="3"/>
    </xf>
    <xf numFmtId="174" fontId="8" fillId="0" borderId="0" xfId="2111" quotePrefix="1" applyNumberFormat="1" applyFont="1" applyAlignment="1">
      <alignment horizontal="left" indent="1"/>
    </xf>
    <xf numFmtId="39" fontId="8" fillId="0" borderId="0" xfId="2111" applyNumberFormat="1" applyFont="1" applyAlignment="1">
      <alignment horizontal="left" indent="3"/>
    </xf>
    <xf numFmtId="174" fontId="8" fillId="0" borderId="0" xfId="2111" applyNumberFormat="1" applyFont="1" applyAlignment="1">
      <alignment horizontal="left" indent="2"/>
    </xf>
    <xf numFmtId="172" fontId="8" fillId="0" borderId="0" xfId="2111" applyNumberFormat="1" applyFont="1" applyAlignment="1">
      <alignment horizontal="left" indent="2"/>
    </xf>
    <xf numFmtId="192" fontId="8" fillId="0" borderId="0" xfId="2111" applyNumberFormat="1" applyFont="1" applyAlignment="1">
      <alignment horizontal="left" indent="4"/>
    </xf>
    <xf numFmtId="172" fontId="10" fillId="0" borderId="1" xfId="1725" applyNumberFormat="1" applyFont="1" applyBorder="1"/>
    <xf numFmtId="172" fontId="10" fillId="0" borderId="1" xfId="2024" applyNumberFormat="1" applyFont="1" applyBorder="1"/>
    <xf numFmtId="172" fontId="10" fillId="0" borderId="0" xfId="2024" applyNumberFormat="1" applyFont="1"/>
    <xf numFmtId="172" fontId="8" fillId="0" borderId="1" xfId="1725" applyNumberFormat="1" applyFont="1" applyBorder="1"/>
    <xf numFmtId="0" fontId="8" fillId="0" borderId="0" xfId="0" applyFont="1" applyAlignment="1">
      <alignment vertical="center"/>
    </xf>
    <xf numFmtId="172" fontId="8" fillId="0" borderId="0" xfId="1725" applyNumberFormat="1" applyFont="1" applyAlignment="1">
      <alignment horizontal="center"/>
    </xf>
    <xf numFmtId="172" fontId="8" fillId="0" borderId="0" xfId="2024" quotePrefix="1" applyNumberFormat="1" applyFont="1" applyAlignment="1">
      <alignment horizontal="left"/>
    </xf>
    <xf numFmtId="49" fontId="8" fillId="0" borderId="1" xfId="2024" quotePrefix="1" applyNumberFormat="1" applyFont="1" applyBorder="1" applyAlignment="1">
      <alignment horizontal="center"/>
    </xf>
    <xf numFmtId="0" fontId="8" fillId="0" borderId="0" xfId="2024" applyNumberFormat="1" applyFont="1"/>
    <xf numFmtId="0" fontId="8" fillId="0" borderId="1" xfId="2024" applyNumberFormat="1" applyFont="1" applyBorder="1" applyAlignment="1">
      <alignment horizontal="center"/>
    </xf>
    <xf numFmtId="49" fontId="8" fillId="0" borderId="0" xfId="2024" applyNumberFormat="1" applyFont="1" applyAlignment="1">
      <alignment horizontal="center"/>
    </xf>
    <xf numFmtId="172" fontId="8" fillId="0" borderId="17" xfId="0" applyNumberFormat="1" applyFont="1" applyBorder="1"/>
    <xf numFmtId="172" fontId="8" fillId="0" borderId="17" xfId="1725" applyNumberFormat="1" applyFont="1" applyBorder="1"/>
    <xf numFmtId="172" fontId="8" fillId="0" borderId="18" xfId="2024" applyNumberFormat="1" applyFont="1" applyBorder="1"/>
    <xf numFmtId="172" fontId="20" fillId="0" borderId="0" xfId="2024" applyNumberFormat="1" applyFont="1" applyAlignment="1">
      <alignment horizontal="left"/>
    </xf>
    <xf numFmtId="172" fontId="11" fillId="0" borderId="0" xfId="2024" applyNumberFormat="1" applyFont="1" applyAlignment="1">
      <alignment horizontal="right"/>
    </xf>
    <xf numFmtId="172" fontId="8" fillId="0" borderId="1" xfId="2024" applyNumberFormat="1" applyFont="1" applyBorder="1" applyAlignment="1">
      <alignment horizontal="right"/>
    </xf>
    <xf numFmtId="172" fontId="8" fillId="0" borderId="17" xfId="2024" applyNumberFormat="1" applyFont="1" applyBorder="1"/>
    <xf numFmtId="172" fontId="8" fillId="0" borderId="0" xfId="0" applyNumberFormat="1" applyFont="1" applyAlignment="1">
      <alignment horizontal="left" indent="4"/>
    </xf>
    <xf numFmtId="172" fontId="8" fillId="0" borderId="0" xfId="0" applyNumberFormat="1" applyFont="1" applyAlignment="1">
      <alignment horizontal="left" indent="5"/>
    </xf>
    <xf numFmtId="174" fontId="8" fillId="0" borderId="0" xfId="2024" applyNumberFormat="1" applyFont="1" applyAlignment="1">
      <alignment horizontal="right"/>
    </xf>
    <xf numFmtId="172" fontId="8" fillId="0" borderId="0" xfId="0" applyNumberFormat="1" applyFont="1" applyAlignment="1">
      <alignment horizontal="left" indent="2"/>
    </xf>
    <xf numFmtId="40" fontId="104" fillId="0" borderId="0" xfId="0" applyNumberFormat="1" applyFont="1"/>
    <xf numFmtId="172" fontId="104" fillId="0" borderId="0" xfId="2024" applyNumberFormat="1" applyFont="1" applyAlignment="1">
      <alignment horizontal="center"/>
    </xf>
    <xf numFmtId="0" fontId="103" fillId="0" borderId="0" xfId="0" applyFont="1"/>
    <xf numFmtId="0" fontId="168" fillId="0" borderId="0" xfId="0" applyFont="1"/>
    <xf numFmtId="40" fontId="103" fillId="0" borderId="0" xfId="2024" applyNumberFormat="1" applyFont="1"/>
    <xf numFmtId="40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188" fontId="103" fillId="0" borderId="0" xfId="2024" applyNumberFormat="1" applyFont="1" applyAlignment="1">
      <alignment horizontal="center"/>
    </xf>
    <xf numFmtId="188" fontId="103" fillId="0" borderId="18" xfId="2024" applyNumberFormat="1" applyFont="1" applyBorder="1"/>
    <xf numFmtId="40" fontId="103" fillId="0" borderId="0" xfId="0" applyNumberFormat="1" applyFont="1" applyAlignment="1">
      <alignment horizontal="center"/>
    </xf>
    <xf numFmtId="172" fontId="103" fillId="0" borderId="0" xfId="0" applyNumberFormat="1" applyFont="1" applyAlignment="1">
      <alignment horizontal="left" indent="1"/>
    </xf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188" fontId="104" fillId="0" borderId="0" xfId="2024" applyNumberFormat="1" applyFont="1"/>
    <xf numFmtId="188" fontId="104" fillId="0" borderId="0" xfId="0" applyNumberFormat="1" applyFont="1"/>
    <xf numFmtId="39" fontId="103" fillId="0" borderId="0" xfId="0" applyNumberFormat="1" applyFont="1"/>
    <xf numFmtId="40" fontId="104" fillId="0" borderId="0" xfId="0" applyNumberFormat="1" applyFont="1" applyAlignment="1">
      <alignment horizontal="center"/>
    </xf>
    <xf numFmtId="172" fontId="104" fillId="0" borderId="1" xfId="2024" applyNumberFormat="1" applyFont="1" applyBorder="1"/>
    <xf numFmtId="172" fontId="104" fillId="0" borderId="1" xfId="2024" applyNumberFormat="1" applyFont="1" applyBorder="1" applyAlignment="1">
      <alignment horizontal="center"/>
    </xf>
    <xf numFmtId="172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188" fontId="104" fillId="0" borderId="0" xfId="2024" applyNumberFormat="1" applyFont="1" applyAlignment="1">
      <alignment horizontal="right"/>
    </xf>
    <xf numFmtId="188" fontId="104" fillId="0" borderId="1" xfId="2024" applyNumberFormat="1" applyFont="1" applyBorder="1" applyAlignment="1">
      <alignment horizontal="right"/>
    </xf>
    <xf numFmtId="172" fontId="103" fillId="0" borderId="0" xfId="2024" applyNumberFormat="1" applyFont="1" applyAlignment="1">
      <alignment horizontal="left"/>
    </xf>
    <xf numFmtId="188" fontId="104" fillId="0" borderId="18" xfId="2024" applyNumberFormat="1" applyFont="1" applyBorder="1"/>
    <xf numFmtId="191" fontId="103" fillId="0" borderId="0" xfId="0" applyNumberFormat="1" applyFont="1" applyAlignment="1">
      <alignment horizontal="center"/>
    </xf>
    <xf numFmtId="191" fontId="103" fillId="0" borderId="0" xfId="0" applyNumberFormat="1" applyFont="1"/>
    <xf numFmtId="172" fontId="103" fillId="0" borderId="0" xfId="2024" applyNumberFormat="1" applyFont="1" applyAlignment="1">
      <alignment horizontal="left" indent="4"/>
    </xf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72" fontId="104" fillId="0" borderId="0" xfId="2024" quotePrefix="1" applyNumberFormat="1" applyFont="1" applyAlignment="1">
      <alignment horizontal="center"/>
    </xf>
    <xf numFmtId="172" fontId="103" fillId="0" borderId="0" xfId="2024" applyNumberFormat="1" applyFont="1" applyAlignment="1">
      <alignment horizontal="left" indent="5"/>
    </xf>
    <xf numFmtId="172" fontId="103" fillId="0" borderId="0" xfId="2024" applyNumberFormat="1" applyFont="1" applyAlignment="1">
      <alignment horizontal="left" indent="7"/>
    </xf>
    <xf numFmtId="172" fontId="103" fillId="0" borderId="0" xfId="2024" applyNumberFormat="1" applyFont="1" applyAlignment="1">
      <alignment horizontal="left" indent="6"/>
    </xf>
    <xf numFmtId="172" fontId="103" fillId="0" borderId="0" xfId="2024" applyNumberFormat="1" applyFont="1" applyAlignment="1">
      <alignment horizontal="left" indent="8"/>
    </xf>
    <xf numFmtId="172" fontId="103" fillId="0" borderId="0" xfId="0" applyNumberFormat="1" applyFont="1" applyAlignment="1">
      <alignment horizontal="left" indent="5"/>
    </xf>
    <xf numFmtId="0" fontId="103" fillId="0" borderId="0" xfId="2023" applyFont="1"/>
    <xf numFmtId="172" fontId="103" fillId="0" borderId="0" xfId="0" applyNumberFormat="1" applyFont="1" applyAlignment="1">
      <alignment horizontal="left" indent="2"/>
    </xf>
    <xf numFmtId="40" fontId="103" fillId="0" borderId="0" xfId="2024" applyNumberFormat="1" applyFont="1" applyAlignment="1">
      <alignment horizontal="left" indent="2"/>
    </xf>
    <xf numFmtId="0" fontId="103" fillId="0" borderId="0" xfId="2023" applyFont="1" applyAlignment="1">
      <alignment horizontal="left" indent="2"/>
    </xf>
    <xf numFmtId="0" fontId="103" fillId="0" borderId="0" xfId="2023" applyFont="1" applyAlignment="1">
      <alignment horizontal="left" indent="6"/>
    </xf>
    <xf numFmtId="40" fontId="103" fillId="0" borderId="0" xfId="0" applyNumberFormat="1" applyFont="1" applyAlignment="1">
      <alignment horizontal="left" indent="2"/>
    </xf>
    <xf numFmtId="0" fontId="103" fillId="0" borderId="0" xfId="2023" applyFont="1" applyAlignment="1">
      <alignment horizontal="left" indent="5"/>
    </xf>
    <xf numFmtId="40" fontId="103" fillId="0" borderId="0" xfId="0" applyNumberFormat="1" applyFont="1" applyAlignment="1">
      <alignment horizontal="left" indent="3"/>
    </xf>
    <xf numFmtId="0" fontId="103" fillId="0" borderId="0" xfId="2023" applyFont="1" applyAlignment="1">
      <alignment horizontal="left" indent="7"/>
    </xf>
    <xf numFmtId="0" fontId="103" fillId="0" borderId="0" xfId="2023" applyFont="1" applyAlignment="1">
      <alignment horizontal="left" indent="1"/>
    </xf>
    <xf numFmtId="172" fontId="103" fillId="0" borderId="18" xfId="0" applyNumberFormat="1" applyFont="1" applyBorder="1"/>
    <xf numFmtId="172" fontId="103" fillId="0" borderId="0" xfId="2023" applyNumberFormat="1" applyFont="1" applyAlignment="1">
      <alignment horizontal="left" indent="2"/>
    </xf>
    <xf numFmtId="172" fontId="103" fillId="0" borderId="0" xfId="1702" applyNumberFormat="1" applyFont="1" applyAlignment="1">
      <alignment horizontal="left" indent="1"/>
    </xf>
    <xf numFmtId="172" fontId="103" fillId="0" borderId="0" xfId="2023" applyNumberFormat="1" applyFont="1" applyAlignment="1">
      <alignment horizontal="left" indent="1"/>
    </xf>
    <xf numFmtId="39" fontId="104" fillId="0" borderId="0" xfId="0" applyNumberFormat="1" applyFont="1"/>
    <xf numFmtId="172" fontId="8" fillId="0" borderId="0" xfId="1248" applyNumberFormat="1" applyFont="1" applyFill="1" applyBorder="1" applyAlignment="1">
      <alignment horizontal="left"/>
    </xf>
    <xf numFmtId="0" fontId="8" fillId="0" borderId="0" xfId="7929" quotePrefix="1" applyFont="1" applyAlignment="1">
      <alignment horizontal="center"/>
    </xf>
    <xf numFmtId="212" fontId="8" fillId="0" borderId="0" xfId="0" applyNumberFormat="1" applyFont="1"/>
    <xf numFmtId="193" fontId="8" fillId="0" borderId="0" xfId="2023" applyNumberFormat="1" applyFont="1"/>
    <xf numFmtId="193" fontId="8" fillId="0" borderId="18" xfId="2023" applyNumberFormat="1" applyFont="1" applyBorder="1"/>
    <xf numFmtId="37" fontId="8" fillId="0" borderId="0" xfId="2040" applyNumberFormat="1" applyFont="1"/>
    <xf numFmtId="172" fontId="8" fillId="0" borderId="1" xfId="2023" applyNumberFormat="1" applyFont="1" applyBorder="1"/>
    <xf numFmtId="172" fontId="8" fillId="0" borderId="18" xfId="2023" applyNumberFormat="1" applyFont="1" applyBorder="1"/>
    <xf numFmtId="1" fontId="8" fillId="0" borderId="2" xfId="2024" quotePrefix="1" applyNumberFormat="1" applyFont="1" applyBorder="1" applyAlignment="1">
      <alignment horizontal="center"/>
    </xf>
    <xf numFmtId="174" fontId="8" fillId="0" borderId="16" xfId="0" applyNumberFormat="1" applyFont="1" applyBorder="1"/>
    <xf numFmtId="188" fontId="8" fillId="0" borderId="1" xfId="2024" applyNumberFormat="1" applyFont="1" applyBorder="1"/>
    <xf numFmtId="188" fontId="8" fillId="0" borderId="16" xfId="2024" applyNumberFormat="1" applyFont="1" applyBorder="1"/>
    <xf numFmtId="183" fontId="8" fillId="0" borderId="0" xfId="0" applyNumberFormat="1" applyFont="1" applyAlignment="1">
      <alignment horizontal="center"/>
    </xf>
    <xf numFmtId="17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72" fontId="8" fillId="0" borderId="0" xfId="0" applyNumberFormat="1" applyFont="1" applyAlignment="1">
      <alignment horizontal="left" indent="1"/>
    </xf>
    <xf numFmtId="43" fontId="8" fillId="0" borderId="0" xfId="2111" applyNumberFormat="1" applyFont="1"/>
    <xf numFmtId="172" fontId="8" fillId="0" borderId="16" xfId="0" applyNumberFormat="1" applyFont="1" applyBorder="1"/>
    <xf numFmtId="174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172" fontId="104" fillId="0" borderId="0" xfId="2023" applyNumberFormat="1" applyFont="1"/>
    <xf numFmtId="188" fontId="8" fillId="0" borderId="0" xfId="1726" applyNumberFormat="1" applyFont="1"/>
    <xf numFmtId="40" fontId="8" fillId="0" borderId="0" xfId="2027" applyNumberFormat="1" applyFont="1"/>
    <xf numFmtId="172" fontId="167" fillId="0" borderId="0" xfId="0" applyNumberFormat="1" applyFont="1" applyAlignment="1">
      <alignment horizontal="center"/>
    </xf>
    <xf numFmtId="172" fontId="8" fillId="0" borderId="1" xfId="2023" applyNumberFormat="1" applyFont="1" applyBorder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172" fontId="8" fillId="0" borderId="1" xfId="1724" applyNumberFormat="1" applyFont="1" applyBorder="1" applyAlignment="1">
      <alignment horizontal="center"/>
    </xf>
    <xf numFmtId="172" fontId="8" fillId="0" borderId="0" xfId="2023" quotePrefix="1" applyNumberFormat="1" applyFont="1" applyAlignment="1">
      <alignment horizontal="center"/>
    </xf>
    <xf numFmtId="172" fontId="8" fillId="0" borderId="0" xfId="0" quotePrefix="1" applyNumberFormat="1" applyFont="1" applyAlignment="1">
      <alignment horizontal="center"/>
    </xf>
    <xf numFmtId="172" fontId="8" fillId="0" borderId="0" xfId="2023" applyNumberFormat="1" applyFont="1" applyAlignment="1">
      <alignment horizontal="left"/>
    </xf>
    <xf numFmtId="172" fontId="8" fillId="0" borderId="2" xfId="0" applyNumberFormat="1" applyFont="1" applyBorder="1"/>
    <xf numFmtId="174" fontId="8" fillId="0" borderId="1" xfId="0" applyNumberFormat="1" applyFont="1" applyBorder="1"/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40" fontId="8" fillId="0" borderId="0" xfId="2027" applyNumberFormat="1" applyFont="1" applyAlignment="1">
      <alignment horizontal="left" indent="1"/>
    </xf>
    <xf numFmtId="40" fontId="8" fillId="0" borderId="0" xfId="2027" applyNumberFormat="1" applyFont="1" applyAlignment="1">
      <alignment horizontal="left" indent="3"/>
    </xf>
    <xf numFmtId="181" fontId="8" fillId="0" borderId="16" xfId="1726" applyNumberFormat="1" applyFont="1" applyBorder="1"/>
    <xf numFmtId="181" fontId="8" fillId="0" borderId="0" xfId="1726" applyNumberFormat="1" applyFont="1"/>
    <xf numFmtId="0" fontId="8" fillId="0" borderId="0" xfId="1726" applyFont="1" applyAlignment="1">
      <alignment horizontal="left"/>
    </xf>
    <xf numFmtId="181" fontId="8" fillId="0" borderId="18" xfId="1726" applyNumberFormat="1" applyFont="1" applyBorder="1"/>
    <xf numFmtId="181" fontId="104" fillId="0" borderId="0" xfId="0" applyNumberFormat="1" applyFont="1"/>
    <xf numFmtId="40" fontId="103" fillId="0" borderId="0" xfId="2027" applyNumberFormat="1" applyFont="1"/>
    <xf numFmtId="0" fontId="103" fillId="0" borderId="0" xfId="1726" applyFont="1"/>
    <xf numFmtId="0" fontId="103" fillId="0" borderId="0" xfId="1726" applyFont="1" applyAlignment="1">
      <alignment horizontal="left"/>
    </xf>
    <xf numFmtId="187" fontId="103" fillId="0" borderId="0" xfId="1726" applyNumberFormat="1" applyFont="1"/>
    <xf numFmtId="0" fontId="104" fillId="0" borderId="0" xfId="1728" applyFont="1"/>
    <xf numFmtId="187" fontId="103" fillId="0" borderId="1" xfId="1726" applyNumberFormat="1" applyFont="1" applyBorder="1"/>
    <xf numFmtId="187" fontId="103" fillId="0" borderId="18" xfId="1726" applyNumberFormat="1" applyFont="1" applyBorder="1"/>
    <xf numFmtId="187" fontId="104" fillId="0" borderId="0" xfId="1728" applyNumberFormat="1" applyFont="1"/>
    <xf numFmtId="0" fontId="104" fillId="0" borderId="0" xfId="2024" quotePrefix="1" applyNumberFormat="1" applyFont="1" applyAlignment="1">
      <alignment horizontal="center"/>
    </xf>
    <xf numFmtId="187" fontId="104" fillId="0" borderId="18" xfId="1728" applyNumberFormat="1" applyFont="1" applyBorder="1"/>
    <xf numFmtId="0" fontId="103" fillId="0" borderId="0" xfId="1728" applyFont="1"/>
    <xf numFmtId="0" fontId="103" fillId="0" borderId="1" xfId="1726" applyFont="1" applyBorder="1"/>
    <xf numFmtId="172" fontId="169" fillId="0" borderId="1" xfId="2023" applyNumberFormat="1" applyFont="1" applyBorder="1" applyAlignment="1">
      <alignment horizontal="center"/>
    </xf>
    <xf numFmtId="0" fontId="169" fillId="0" borderId="1" xfId="1726" applyFont="1" applyBorder="1"/>
    <xf numFmtId="172" fontId="103" fillId="0" borderId="0" xfId="2023" quotePrefix="1" applyNumberFormat="1" applyFont="1" applyAlignment="1">
      <alignment horizontal="center"/>
    </xf>
    <xf numFmtId="0" fontId="103" fillId="0" borderId="0" xfId="1728" applyFont="1" applyAlignment="1">
      <alignment horizontal="left" indent="3"/>
    </xf>
    <xf numFmtId="174" fontId="103" fillId="0" borderId="0" xfId="0" applyNumberFormat="1" applyFont="1"/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172" fontId="168" fillId="0" borderId="0" xfId="0" applyNumberFormat="1" applyFont="1"/>
    <xf numFmtId="39" fontId="103" fillId="0" borderId="0" xfId="1726" applyNumberFormat="1" applyFont="1"/>
    <xf numFmtId="172" fontId="103" fillId="0" borderId="1" xfId="0" applyNumberFormat="1" applyFont="1" applyBorder="1"/>
    <xf numFmtId="172" fontId="103" fillId="0" borderId="1" xfId="2023" applyNumberFormat="1" applyFont="1" applyBorder="1"/>
    <xf numFmtId="172" fontId="104" fillId="0" borderId="0" xfId="1724" applyNumberFormat="1" applyFont="1" applyAlignment="1">
      <alignment horizontal="center"/>
    </xf>
    <xf numFmtId="0" fontId="103" fillId="0" borderId="0" xfId="2024" applyNumberFormat="1" applyFont="1" applyAlignment="1">
      <alignment horizontal="center"/>
    </xf>
    <xf numFmtId="172" fontId="170" fillId="0" borderId="0" xfId="0" applyNumberFormat="1" applyFont="1"/>
    <xf numFmtId="172" fontId="103" fillId="0" borderId="0" xfId="1724" applyNumberFormat="1" applyFont="1" applyAlignment="1">
      <alignment horizontal="center"/>
    </xf>
    <xf numFmtId="0" fontId="103" fillId="0" borderId="0" xfId="1724" applyFont="1"/>
    <xf numFmtId="172" fontId="103" fillId="0" borderId="0" xfId="1724" applyNumberFormat="1" applyFont="1"/>
    <xf numFmtId="172" fontId="104" fillId="0" borderId="0" xfId="1724" applyNumberFormat="1" applyFont="1"/>
    <xf numFmtId="172" fontId="103" fillId="0" borderId="0" xfId="1724" applyNumberFormat="1" applyFont="1" applyAlignment="1">
      <alignment horizontal="left"/>
    </xf>
    <xf numFmtId="172" fontId="172" fillId="0" borderId="0" xfId="2023" applyNumberFormat="1" applyFont="1"/>
    <xf numFmtId="0" fontId="103" fillId="0" borderId="0" xfId="1724" applyFont="1" applyAlignment="1">
      <alignment horizontal="left" indent="5"/>
    </xf>
    <xf numFmtId="172" fontId="103" fillId="0" borderId="0" xfId="2023" applyNumberFormat="1" applyFont="1" applyAlignment="1">
      <alignment horizontal="left" indent="5"/>
    </xf>
    <xf numFmtId="174" fontId="103" fillId="0" borderId="0" xfId="2023" applyNumberFormat="1" applyFont="1"/>
    <xf numFmtId="180" fontId="103" fillId="0" borderId="0" xfId="2023" applyNumberFormat="1" applyFont="1"/>
    <xf numFmtId="180" fontId="103" fillId="0" borderId="0" xfId="0" applyNumberFormat="1" applyFont="1"/>
    <xf numFmtId="188" fontId="103" fillId="0" borderId="18" xfId="2023" applyNumberFormat="1" applyFont="1" applyBorder="1"/>
    <xf numFmtId="188" fontId="103" fillId="0" borderId="0" xfId="2023" applyNumberFormat="1" applyFont="1"/>
    <xf numFmtId="0" fontId="103" fillId="0" borderId="0" xfId="1724" applyFont="1" applyAlignment="1">
      <alignment horizontal="center"/>
    </xf>
    <xf numFmtId="0" fontId="103" fillId="0" borderId="0" xfId="1725" applyFont="1"/>
    <xf numFmtId="172" fontId="103" fillId="0" borderId="0" xfId="1725" applyNumberFormat="1" applyFont="1"/>
    <xf numFmtId="172" fontId="103" fillId="0" borderId="0" xfId="2023" applyNumberFormat="1" applyFont="1" applyAlignment="1">
      <alignment horizontal="left"/>
    </xf>
    <xf numFmtId="180" fontId="103" fillId="0" borderId="16" xfId="6" applyNumberFormat="1" applyFont="1" applyFill="1" applyBorder="1"/>
    <xf numFmtId="180" fontId="103" fillId="0" borderId="16" xfId="0" applyNumberFormat="1" applyFont="1" applyBorder="1"/>
    <xf numFmtId="43" fontId="103" fillId="0" borderId="16" xfId="6" applyFont="1" applyFill="1" applyBorder="1"/>
    <xf numFmtId="183" fontId="103" fillId="0" borderId="0" xfId="2023" applyNumberFormat="1" applyFont="1" applyAlignment="1">
      <alignment horizontal="center"/>
    </xf>
    <xf numFmtId="172" fontId="103" fillId="0" borderId="0" xfId="2023" applyNumberFormat="1" applyFont="1" applyAlignment="1">
      <alignment horizontal="center"/>
    </xf>
    <xf numFmtId="180" fontId="103" fillId="0" borderId="1" xfId="2023" applyNumberFormat="1" applyFont="1" applyBorder="1"/>
    <xf numFmtId="174" fontId="103" fillId="0" borderId="46" xfId="2023" applyNumberFormat="1" applyFont="1" applyBorder="1"/>
    <xf numFmtId="180" fontId="103" fillId="0" borderId="0" xfId="2024" applyNumberFormat="1" applyFont="1"/>
    <xf numFmtId="174" fontId="103" fillId="0" borderId="16" xfId="2023" applyNumberFormat="1" applyFont="1" applyBorder="1"/>
    <xf numFmtId="178" fontId="103" fillId="0" borderId="3" xfId="18" applyNumberFormat="1" applyFont="1" applyFill="1" applyBorder="1" applyAlignment="1">
      <alignment horizontal="center"/>
    </xf>
    <xf numFmtId="172" fontId="103" fillId="0" borderId="0" xfId="1724" quotePrefix="1" applyNumberFormat="1" applyFont="1" applyAlignment="1">
      <alignment horizontal="center"/>
    </xf>
    <xf numFmtId="172" fontId="103" fillId="0" borderId="0" xfId="2023" quotePrefix="1" applyNumberFormat="1" applyFont="1"/>
    <xf numFmtId="172" fontId="103" fillId="0" borderId="0" xfId="1724" applyNumberFormat="1" applyFont="1" applyAlignment="1">
      <alignment vertical="center"/>
    </xf>
    <xf numFmtId="172" fontId="103" fillId="0" borderId="0" xfId="1725" applyNumberFormat="1" applyFont="1" applyAlignment="1">
      <alignment vertical="center"/>
    </xf>
    <xf numFmtId="39" fontId="103" fillId="0" borderId="0" xfId="2028" applyFont="1" applyAlignment="1">
      <alignment horizontal="left"/>
    </xf>
    <xf numFmtId="211" fontId="103" fillId="0" borderId="0" xfId="1724" applyNumberFormat="1" applyFont="1"/>
    <xf numFmtId="4" fontId="8" fillId="0" borderId="0" xfId="1726" applyNumberFormat="1" applyFont="1"/>
    <xf numFmtId="188" fontId="8" fillId="0" borderId="0" xfId="2024" quotePrefix="1" applyNumberFormat="1" applyFont="1" applyAlignment="1">
      <alignment horizontal="center"/>
    </xf>
    <xf numFmtId="0" fontId="103" fillId="0" borderId="2" xfId="2024" quotePrefix="1" applyNumberFormat="1" applyFont="1" applyBorder="1" applyAlignment="1">
      <alignment horizontal="center"/>
    </xf>
    <xf numFmtId="0" fontId="103" fillId="0" borderId="0" xfId="2024" quotePrefix="1" applyNumberFormat="1" applyFont="1" applyAlignment="1">
      <alignment horizontal="center"/>
    </xf>
    <xf numFmtId="0" fontId="103" fillId="0" borderId="0" xfId="1728" applyFont="1" applyAlignment="1">
      <alignment horizontal="left" indent="2"/>
    </xf>
    <xf numFmtId="172" fontId="103" fillId="0" borderId="16" xfId="2023" applyNumberFormat="1" applyFont="1" applyBorder="1"/>
    <xf numFmtId="40" fontId="103" fillId="0" borderId="0" xfId="2024" applyNumberFormat="1" applyFont="1" applyAlignment="1">
      <alignment horizontal="left"/>
    </xf>
    <xf numFmtId="40" fontId="103" fillId="0" borderId="0" xfId="2024" applyNumberFormat="1" applyFont="1" applyAlignment="1">
      <alignment horizontal="left" indent="5"/>
    </xf>
    <xf numFmtId="188" fontId="103" fillId="0" borderId="0" xfId="2024" applyNumberFormat="1" applyFont="1" applyAlignment="1">
      <alignment horizontal="right"/>
    </xf>
    <xf numFmtId="39" fontId="103" fillId="0" borderId="0" xfId="1728" applyNumberFormat="1" applyFont="1"/>
    <xf numFmtId="39" fontId="103" fillId="0" borderId="0" xfId="1728" applyNumberFormat="1" applyFont="1" applyAlignment="1">
      <alignment horizontal="right"/>
    </xf>
    <xf numFmtId="39" fontId="103" fillId="0" borderId="0" xfId="1728" applyNumberFormat="1" applyFont="1" applyAlignment="1">
      <alignment horizontal="center"/>
    </xf>
    <xf numFmtId="181" fontId="103" fillId="0" borderId="0" xfId="1728" applyNumberFormat="1" applyFont="1"/>
    <xf numFmtId="39" fontId="103" fillId="0" borderId="0" xfId="2023" applyNumberFormat="1" applyFont="1"/>
    <xf numFmtId="181" fontId="103" fillId="0" borderId="2" xfId="1728" applyNumberFormat="1" applyFont="1" applyBorder="1"/>
    <xf numFmtId="181" fontId="103" fillId="0" borderId="18" xfId="1728" applyNumberFormat="1" applyFont="1" applyBorder="1"/>
    <xf numFmtId="39" fontId="168" fillId="0" borderId="0" xfId="1728" applyNumberFormat="1" applyFont="1"/>
    <xf numFmtId="181" fontId="103" fillId="0" borderId="1" xfId="1728" applyNumberFormat="1" applyFont="1" applyBorder="1"/>
    <xf numFmtId="181" fontId="103" fillId="0" borderId="16" xfId="1728" applyNumberFormat="1" applyFont="1" applyBorder="1"/>
    <xf numFmtId="174" fontId="103" fillId="0" borderId="0" xfId="1728" applyNumberFormat="1" applyFont="1" applyAlignment="1">
      <alignment horizontal="right"/>
    </xf>
    <xf numFmtId="174" fontId="103" fillId="0" borderId="0" xfId="1728" applyNumberFormat="1" applyFont="1"/>
    <xf numFmtId="172" fontId="103" fillId="0" borderId="0" xfId="0" applyNumberFormat="1" applyFont="1" applyAlignment="1">
      <alignment horizontal="right"/>
    </xf>
    <xf numFmtId="172" fontId="169" fillId="0" borderId="1" xfId="2024" applyNumberFormat="1" applyFont="1" applyBorder="1" applyAlignment="1">
      <alignment horizontal="centerContinuous"/>
    </xf>
    <xf numFmtId="172" fontId="169" fillId="0" borderId="1" xfId="2024" applyNumberFormat="1" applyFont="1" applyBorder="1" applyAlignment="1">
      <alignment horizontal="center"/>
    </xf>
    <xf numFmtId="181" fontId="103" fillId="0" borderId="16" xfId="0" applyNumberFormat="1" applyFont="1" applyBorder="1"/>
    <xf numFmtId="181" fontId="103" fillId="0" borderId="0" xfId="0" applyNumberFormat="1" applyFont="1"/>
    <xf numFmtId="39" fontId="103" fillId="0" borderId="0" xfId="1725" applyNumberFormat="1" applyFont="1"/>
    <xf numFmtId="181" fontId="103" fillId="0" borderId="0" xfId="2024" quotePrefix="1" applyNumberFormat="1" applyFont="1" applyAlignment="1">
      <alignment horizontal="center"/>
    </xf>
    <xf numFmtId="174" fontId="103" fillId="0" borderId="0" xfId="2024" applyNumberFormat="1" applyFont="1" applyAlignment="1">
      <alignment horizontal="center"/>
    </xf>
    <xf numFmtId="174" fontId="103" fillId="0" borderId="1" xfId="0" applyNumberFormat="1" applyFont="1" applyBorder="1"/>
    <xf numFmtId="174" fontId="103" fillId="0" borderId="18" xfId="2023" applyNumberFormat="1" applyFont="1" applyBorder="1"/>
    <xf numFmtId="174" fontId="103" fillId="0" borderId="18" xfId="0" applyNumberFormat="1" applyFont="1" applyBorder="1"/>
    <xf numFmtId="191" fontId="103" fillId="0" borderId="0" xfId="2023" applyNumberFormat="1" applyFont="1"/>
    <xf numFmtId="178" fontId="103" fillId="0" borderId="0" xfId="18" applyNumberFormat="1" applyFont="1" applyFill="1" applyBorder="1" applyAlignment="1">
      <alignment horizontal="center"/>
    </xf>
    <xf numFmtId="209" fontId="103" fillId="0" borderId="16" xfId="6" applyNumberFormat="1" applyFont="1" applyFill="1" applyBorder="1"/>
    <xf numFmtId="209" fontId="103" fillId="0" borderId="0" xfId="2023" applyNumberFormat="1" applyFont="1"/>
    <xf numFmtId="209" fontId="103" fillId="0" borderId="16" xfId="0" applyNumberFormat="1" applyFont="1" applyBorder="1"/>
    <xf numFmtId="209" fontId="103" fillId="0" borderId="0" xfId="0" applyNumberFormat="1" applyFont="1"/>
    <xf numFmtId="209" fontId="103" fillId="0" borderId="1" xfId="2023" applyNumberFormat="1" applyFont="1" applyBorder="1"/>
    <xf numFmtId="172" fontId="103" fillId="0" borderId="0" xfId="2023" applyNumberFormat="1" applyFont="1" applyAlignment="1">
      <alignment horizontal="center"/>
    </xf>
    <xf numFmtId="172" fontId="103" fillId="0" borderId="1" xfId="2023" applyNumberFormat="1" applyFont="1" applyBorder="1" applyAlignment="1">
      <alignment horizontal="center"/>
    </xf>
    <xf numFmtId="172" fontId="103" fillId="0" borderId="0" xfId="2024" applyNumberFormat="1" applyFont="1" applyBorder="1" applyAlignment="1">
      <alignment horizontal="center"/>
    </xf>
    <xf numFmtId="172" fontId="103" fillId="0" borderId="0" xfId="2023" applyNumberFormat="1" applyFont="1" applyBorder="1"/>
    <xf numFmtId="172" fontId="8" fillId="0" borderId="1" xfId="2024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72" fontId="103" fillId="0" borderId="0" xfId="2024" applyNumberFormat="1" applyFont="1" applyAlignment="1">
      <alignment horizontal="center"/>
    </xf>
    <xf numFmtId="172" fontId="8" fillId="0" borderId="0" xfId="2024" applyNumberFormat="1" applyFont="1" applyAlignment="1">
      <alignment horizontal="center"/>
    </xf>
    <xf numFmtId="172" fontId="8" fillId="0" borderId="0" xfId="1724" applyNumberFormat="1" applyFont="1" applyAlignment="1">
      <alignment horizontal="center"/>
    </xf>
    <xf numFmtId="172" fontId="8" fillId="0" borderId="1" xfId="2024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72" fontId="8" fillId="0" borderId="1" xfId="1725" applyNumberFormat="1" applyFont="1" applyBorder="1" applyAlignment="1">
      <alignment horizontal="center"/>
    </xf>
    <xf numFmtId="0" fontId="8" fillId="0" borderId="1" xfId="1725" applyFont="1" applyBorder="1" applyAlignment="1">
      <alignment horizontal="center"/>
    </xf>
    <xf numFmtId="172" fontId="8" fillId="0" borderId="0" xfId="2024" applyNumberFormat="1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172" fontId="103" fillId="0" borderId="0" xfId="2024" applyNumberFormat="1" applyFont="1" applyAlignment="1">
      <alignment horizontal="center"/>
    </xf>
    <xf numFmtId="172" fontId="103" fillId="0" borderId="1" xfId="2024" applyNumberFormat="1" applyFont="1" applyBorder="1" applyAlignment="1">
      <alignment horizontal="center"/>
    </xf>
    <xf numFmtId="172" fontId="103" fillId="0" borderId="0" xfId="0" applyNumberFormat="1" applyFont="1" applyAlignment="1">
      <alignment horizontal="center"/>
    </xf>
    <xf numFmtId="172" fontId="8" fillId="0" borderId="0" xfId="2026" applyNumberFormat="1" applyFont="1" applyAlignment="1">
      <alignment horizontal="center"/>
    </xf>
    <xf numFmtId="172" fontId="8" fillId="0" borderId="0" xfId="2024" applyNumberFormat="1" applyFont="1" applyAlignment="1">
      <alignment horizontal="center"/>
    </xf>
    <xf numFmtId="172" fontId="8" fillId="0" borderId="0" xfId="2111" applyNumberFormat="1" applyFont="1" applyAlignment="1">
      <alignment horizontal="center"/>
    </xf>
    <xf numFmtId="174" fontId="8" fillId="0" borderId="0" xfId="2111" applyNumberFormat="1" applyFont="1" applyAlignment="1">
      <alignment horizontal="center"/>
    </xf>
    <xf numFmtId="172" fontId="8" fillId="0" borderId="1" xfId="2111" applyNumberFormat="1" applyFont="1" applyBorder="1" applyAlignment="1">
      <alignment horizontal="center"/>
    </xf>
    <xf numFmtId="172" fontId="8" fillId="0" borderId="1" xfId="2024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72" fontId="103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72" fontId="103" fillId="0" borderId="0" xfId="2023" applyNumberFormat="1" applyFont="1" applyAlignment="1">
      <alignment horizontal="center"/>
    </xf>
    <xf numFmtId="172" fontId="103" fillId="0" borderId="1" xfId="2024" applyNumberFormat="1" applyFont="1" applyBorder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72" fontId="8" fillId="0" borderId="0" xfId="2023" applyNumberFormat="1" applyFont="1" applyAlignment="1">
      <alignment horizontal="center"/>
    </xf>
    <xf numFmtId="172" fontId="103" fillId="0" borderId="0" xfId="0" applyNumberFormat="1" applyFont="1" applyAlignment="1">
      <alignment horizontal="center"/>
    </xf>
    <xf numFmtId="172" fontId="8" fillId="0" borderId="0" xfId="2026" quotePrefix="1" applyNumberFormat="1" applyFont="1" applyAlignment="1">
      <alignment horizontal="center"/>
    </xf>
    <xf numFmtId="172" fontId="8" fillId="0" borderId="0" xfId="2026" applyNumberFormat="1" applyFont="1" applyAlignment="1">
      <alignment horizontal="center"/>
    </xf>
    <xf numFmtId="172" fontId="8" fillId="0" borderId="1" xfId="1775" applyNumberFormat="1" applyFont="1" applyBorder="1" applyAlignment="1">
      <alignment horizontal="center"/>
    </xf>
    <xf numFmtId="172" fontId="103" fillId="0" borderId="0" xfId="1724" applyNumberFormat="1" applyFont="1" applyAlignment="1">
      <alignment horizontal="center"/>
    </xf>
    <xf numFmtId="0" fontId="103" fillId="0" borderId="0" xfId="1725" quotePrefix="1" applyFont="1" applyAlignment="1">
      <alignment horizontal="center"/>
    </xf>
    <xf numFmtId="172" fontId="8" fillId="0" borderId="1" xfId="1725" applyNumberFormat="1" applyFont="1" applyBorder="1" applyAlignment="1">
      <alignment horizontal="center"/>
    </xf>
    <xf numFmtId="0" fontId="8" fillId="0" borderId="1" xfId="1725" applyFont="1" applyBorder="1" applyAlignment="1">
      <alignment horizontal="center"/>
    </xf>
    <xf numFmtId="172" fontId="8" fillId="0" borderId="0" xfId="2024" applyNumberFormat="1" applyFont="1" applyAlignment="1">
      <alignment horizontal="center"/>
    </xf>
    <xf numFmtId="0" fontId="8" fillId="0" borderId="1" xfId="1998" applyFont="1" applyBorder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172" fontId="9" fillId="0" borderId="1" xfId="2024" applyNumberFormat="1" applyFont="1" applyBorder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93" fontId="8" fillId="0" borderId="1" xfId="1725" applyNumberFormat="1" applyFont="1" applyBorder="1" applyAlignment="1">
      <alignment horizontal="center"/>
    </xf>
    <xf numFmtId="193" fontId="8" fillId="0" borderId="17" xfId="1725" applyNumberFormat="1" applyFont="1" applyBorder="1" applyAlignment="1">
      <alignment horizontal="center"/>
    </xf>
    <xf numFmtId="193" fontId="8" fillId="0" borderId="2" xfId="0" applyNumberFormat="1" applyFont="1" applyBorder="1" applyAlignment="1">
      <alignment horizontal="center" vertical="center"/>
    </xf>
    <xf numFmtId="193" fontId="8" fillId="0" borderId="0" xfId="0" applyNumberFormat="1" applyFont="1" applyAlignment="1">
      <alignment horizontal="center" vertical="center"/>
    </xf>
    <xf numFmtId="193" fontId="8" fillId="0" borderId="1" xfId="0" applyNumberFormat="1" applyFont="1" applyBorder="1" applyAlignment="1">
      <alignment horizontal="center" vertical="center"/>
    </xf>
    <xf numFmtId="193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"/>
    </xf>
    <xf numFmtId="172" fontId="8" fillId="0" borderId="0" xfId="1724" applyNumberFormat="1" applyFont="1" applyAlignment="1">
      <alignment horizontal="center"/>
    </xf>
    <xf numFmtId="172" fontId="13" fillId="0" borderId="0" xfId="2026" quotePrefix="1" applyNumberFormat="1" applyFont="1" applyAlignment="1">
      <alignment horizontal="center"/>
    </xf>
    <xf numFmtId="172" fontId="13" fillId="0" borderId="0" xfId="2026" applyNumberFormat="1" applyFont="1" applyAlignment="1">
      <alignment horizontal="center"/>
    </xf>
    <xf numFmtId="172" fontId="13" fillId="0" borderId="1" xfId="1775" applyNumberFormat="1" applyFont="1" applyBorder="1" applyAlignment="1">
      <alignment horizontal="center"/>
    </xf>
    <xf numFmtId="172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CC"/>
      <color rgb="FFFFCCFF"/>
      <color rgb="FF0000FF"/>
      <color rgb="FFFF0066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topLeftCell="A59" zoomScale="92" zoomScaleNormal="92" zoomScaleSheetLayoutView="89" workbookViewId="0">
      <selection activeCell="V81" sqref="V81"/>
    </sheetView>
  </sheetViews>
  <sheetFormatPr defaultColWidth="9.140625" defaultRowHeight="24" customHeight="1"/>
  <cols>
    <col min="1" max="1" width="8.42578125" style="351" customWidth="1"/>
    <col min="2" max="4" width="9.140625" style="351" customWidth="1"/>
    <col min="5" max="5" width="0.85546875" style="351" customWidth="1"/>
    <col min="6" max="6" width="7.7109375" style="351" customWidth="1"/>
    <col min="7" max="7" width="0.7109375" style="351" customWidth="1"/>
    <col min="8" max="8" width="7.7109375" style="351" customWidth="1"/>
    <col min="9" max="9" width="1" style="351" customWidth="1"/>
    <col min="10" max="10" width="14.140625" style="351" customWidth="1"/>
    <col min="11" max="11" width="0.85546875" style="351" customWidth="1"/>
    <col min="12" max="12" width="15.140625" style="351" customWidth="1"/>
    <col min="13" max="13" width="0.85546875" style="351" customWidth="1"/>
    <col min="14" max="14" width="17.140625" style="351" customWidth="1"/>
    <col min="15" max="15" width="1.42578125" style="351" customWidth="1"/>
    <col min="16" max="16384" width="9.140625" style="351"/>
  </cols>
  <sheetData>
    <row r="1" spans="1:15" ht="23.45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</row>
    <row r="2" spans="1:15" ht="23.45" customHeight="1">
      <c r="A2" s="350" t="s">
        <v>908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</row>
    <row r="3" spans="1:15" ht="23.45" customHeight="1">
      <c r="A3" s="352" t="s">
        <v>962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15" ht="23.45" customHeight="1">
      <c r="A4" s="352" t="s">
        <v>909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</row>
    <row r="5" spans="1:15" ht="23.45" customHeight="1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</row>
    <row r="6" spans="1:15" ht="23.45" customHeight="1">
      <c r="A6" s="88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5" s="87" customFormat="1" ht="23.45" customHeight="1">
      <c r="A7" s="355" t="s">
        <v>849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5" s="87" customFormat="1" ht="23.45" customHeight="1">
      <c r="A8" s="356" t="s">
        <v>851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5" ht="23.45" customHeight="1">
      <c r="A9" s="356" t="s">
        <v>850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5" ht="23.45" customHeight="1">
      <c r="A10" s="357" t="s">
        <v>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</row>
    <row r="11" spans="1:15" s="358" customFormat="1" ht="23.45" customHeight="1">
      <c r="A11" s="357" t="s">
        <v>3</v>
      </c>
      <c r="C11" s="359"/>
      <c r="D11" s="89"/>
      <c r="E11" s="89"/>
      <c r="F11" s="89"/>
      <c r="G11" s="89"/>
      <c r="H11" s="89"/>
      <c r="I11" s="89"/>
      <c r="J11" s="89"/>
      <c r="K11" s="89"/>
    </row>
    <row r="12" spans="1:15" s="358" customFormat="1" ht="23.45" customHeight="1">
      <c r="A12" s="351" t="s">
        <v>4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</row>
    <row r="13" spans="1:15" s="358" customFormat="1" ht="23.45" customHeight="1">
      <c r="A13" s="90" t="s">
        <v>5</v>
      </c>
      <c r="B13" s="360"/>
      <c r="C13" s="360"/>
      <c r="D13" s="360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</row>
    <row r="14" spans="1:15" s="358" customFormat="1" ht="23.45" customHeight="1">
      <c r="A14" s="361" t="s">
        <v>740</v>
      </c>
      <c r="B14" s="360"/>
      <c r="C14" s="360"/>
      <c r="D14" s="360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</row>
    <row r="15" spans="1:15" s="358" customFormat="1" ht="23.45" customHeight="1">
      <c r="A15" s="90" t="s">
        <v>741</v>
      </c>
      <c r="B15" s="360"/>
      <c r="C15" s="360"/>
      <c r="D15" s="360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5" s="358" customFormat="1" ht="23.45" customHeight="1">
      <c r="A16" s="90" t="s">
        <v>742</v>
      </c>
      <c r="B16" s="360"/>
      <c r="C16" s="360"/>
      <c r="D16" s="36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</row>
    <row r="17" spans="1:15" s="358" customFormat="1" ht="23.45" customHeight="1">
      <c r="A17" s="90" t="s">
        <v>743</v>
      </c>
      <c r="B17" s="360"/>
      <c r="C17" s="360"/>
      <c r="D17" s="360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</row>
    <row r="18" spans="1:15" s="358" customFormat="1" ht="23.45" customHeight="1">
      <c r="A18" s="90" t="s">
        <v>744</v>
      </c>
      <c r="B18" s="360"/>
      <c r="C18" s="360"/>
      <c r="D18" s="360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</row>
    <row r="19" spans="1:15" s="358" customFormat="1" ht="23.45" customHeight="1">
      <c r="A19" s="361" t="s">
        <v>6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</row>
    <row r="20" spans="1:15" s="358" customFormat="1" ht="23.45" customHeight="1">
      <c r="A20" s="90" t="s">
        <v>7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</row>
    <row r="21" spans="1:15" s="358" customFormat="1" ht="23.45" customHeight="1">
      <c r="A21" s="361" t="s">
        <v>8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15" s="358" customFormat="1" ht="23.45" customHeight="1">
      <c r="A22" s="90" t="s">
        <v>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5" s="358" customFormat="1" ht="23.45" customHeight="1">
      <c r="A23" s="90" t="s">
        <v>910</v>
      </c>
      <c r="B23" s="362"/>
      <c r="C23" s="360"/>
      <c r="D23" s="360"/>
      <c r="E23" s="360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5" s="358" customFormat="1" ht="23.45" customHeight="1">
      <c r="A24" s="363" t="s">
        <v>911</v>
      </c>
      <c r="B24" s="362"/>
      <c r="C24" s="360"/>
      <c r="D24" s="360"/>
      <c r="E24" s="360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s="358" customFormat="1" ht="23.45" customHeight="1">
      <c r="A25" s="364" t="s">
        <v>873</v>
      </c>
      <c r="B25" s="362"/>
      <c r="C25" s="360"/>
      <c r="D25" s="360"/>
      <c r="E25" s="360"/>
      <c r="F25" s="91"/>
      <c r="G25" s="91"/>
      <c r="H25" s="91"/>
      <c r="I25" s="91"/>
      <c r="J25" s="91"/>
      <c r="K25" s="91"/>
      <c r="L25" s="91"/>
      <c r="M25" s="91"/>
      <c r="N25" s="91"/>
      <c r="O25" s="91"/>
    </row>
    <row r="26" spans="1:15" s="91" customFormat="1" ht="23.45" customHeight="1">
      <c r="A26" s="364" t="s">
        <v>912</v>
      </c>
      <c r="B26" s="362"/>
      <c r="C26" s="360"/>
      <c r="D26" s="360"/>
      <c r="E26" s="360"/>
    </row>
    <row r="27" spans="1:15" ht="23.45" customHeight="1">
      <c r="A27" s="365" t="s">
        <v>874</v>
      </c>
      <c r="B27" s="366"/>
      <c r="D27" s="367"/>
      <c r="E27" s="367"/>
      <c r="F27" s="368"/>
      <c r="G27" s="368"/>
      <c r="I27" s="369"/>
      <c r="J27" s="369"/>
      <c r="K27" s="369"/>
      <c r="L27" s="369"/>
      <c r="M27" s="369"/>
      <c r="N27" s="369"/>
    </row>
    <row r="28" spans="1:15" ht="23.45" customHeight="1">
      <c r="A28" s="365" t="s">
        <v>875</v>
      </c>
      <c r="B28" s="366"/>
      <c r="D28" s="367"/>
      <c r="E28" s="367"/>
      <c r="F28" s="368"/>
      <c r="G28" s="368"/>
      <c r="I28" s="369"/>
      <c r="J28" s="369"/>
      <c r="K28" s="369"/>
      <c r="L28" s="369"/>
      <c r="M28" s="369"/>
      <c r="N28" s="369"/>
    </row>
    <row r="29" spans="1:15" ht="23.45" customHeight="1">
      <c r="A29" s="363" t="s">
        <v>876</v>
      </c>
      <c r="B29" s="366"/>
      <c r="D29" s="367"/>
      <c r="E29" s="367"/>
      <c r="F29" s="368"/>
      <c r="G29" s="368"/>
      <c r="I29" s="369"/>
      <c r="J29" s="369"/>
      <c r="K29" s="369"/>
      <c r="L29" s="369"/>
      <c r="M29" s="369"/>
      <c r="N29" s="369"/>
    </row>
    <row r="30" spans="1:15" ht="23.45" customHeight="1">
      <c r="A30" s="365" t="s">
        <v>877</v>
      </c>
      <c r="B30" s="366"/>
      <c r="D30" s="367"/>
      <c r="E30" s="367"/>
      <c r="F30" s="368"/>
      <c r="G30" s="368"/>
      <c r="I30" s="369"/>
      <c r="J30" s="369"/>
      <c r="K30" s="369"/>
      <c r="L30" s="369"/>
      <c r="M30" s="369"/>
      <c r="N30" s="369"/>
    </row>
    <row r="31" spans="1:15" ht="23.45" customHeight="1">
      <c r="A31" s="365" t="s">
        <v>1095</v>
      </c>
      <c r="B31" s="366"/>
      <c r="D31" s="367"/>
      <c r="E31" s="367"/>
      <c r="F31" s="368"/>
      <c r="G31" s="368"/>
      <c r="I31" s="369"/>
      <c r="J31" s="369"/>
      <c r="K31" s="369"/>
      <c r="L31" s="369"/>
      <c r="M31" s="369"/>
      <c r="N31" s="369"/>
    </row>
    <row r="32" spans="1:15" ht="23.45" customHeight="1">
      <c r="A32" s="365" t="s">
        <v>1096</v>
      </c>
      <c r="B32" s="366"/>
      <c r="D32" s="367"/>
      <c r="E32" s="367"/>
      <c r="F32" s="368"/>
      <c r="G32" s="368"/>
      <c r="I32" s="369"/>
      <c r="J32" s="369"/>
      <c r="K32" s="369"/>
      <c r="L32" s="369"/>
      <c r="M32" s="369"/>
      <c r="N32" s="369"/>
    </row>
    <row r="33" spans="1:15" ht="23.45" customHeight="1">
      <c r="A33" s="363" t="s">
        <v>1097</v>
      </c>
      <c r="B33" s="366"/>
      <c r="D33" s="367"/>
      <c r="E33" s="367"/>
      <c r="F33" s="368"/>
      <c r="G33" s="368"/>
      <c r="I33" s="369"/>
      <c r="J33" s="369"/>
      <c r="K33" s="369"/>
      <c r="L33" s="369"/>
      <c r="M33" s="369"/>
      <c r="N33" s="369"/>
    </row>
    <row r="34" spans="1:15" ht="23.45" customHeight="1">
      <c r="A34" s="365" t="s">
        <v>1098</v>
      </c>
      <c r="B34" s="366"/>
      <c r="D34" s="367"/>
      <c r="E34" s="367"/>
      <c r="F34" s="368"/>
      <c r="G34" s="368"/>
      <c r="I34" s="369"/>
      <c r="J34" s="369"/>
      <c r="K34" s="369"/>
      <c r="L34" s="369"/>
      <c r="M34" s="369"/>
      <c r="N34" s="369"/>
    </row>
    <row r="35" spans="1:15" ht="23.45" customHeight="1">
      <c r="A35" s="365" t="s">
        <v>1099</v>
      </c>
      <c r="B35" s="366"/>
      <c r="D35" s="367"/>
      <c r="E35" s="367"/>
      <c r="F35" s="368"/>
      <c r="G35" s="368"/>
      <c r="I35" s="369"/>
      <c r="J35" s="369"/>
      <c r="K35" s="369"/>
      <c r="L35" s="369"/>
      <c r="M35" s="369"/>
      <c r="N35" s="369"/>
    </row>
    <row r="36" spans="1:15" ht="23.45" customHeight="1">
      <c r="A36" s="365"/>
      <c r="B36" s="366"/>
      <c r="D36" s="367"/>
      <c r="E36" s="367"/>
      <c r="F36" s="368"/>
      <c r="G36" s="368"/>
      <c r="I36" s="369"/>
      <c r="J36" s="369"/>
      <c r="K36" s="369"/>
      <c r="L36" s="369"/>
      <c r="M36" s="369"/>
      <c r="N36" s="369"/>
    </row>
    <row r="37" spans="1:15" ht="23.45" customHeight="1">
      <c r="B37" s="366" t="s">
        <v>112</v>
      </c>
      <c r="D37" s="367"/>
      <c r="E37" s="367"/>
      <c r="F37" s="368"/>
      <c r="G37" s="368"/>
      <c r="I37" s="369"/>
      <c r="J37" s="369"/>
      <c r="K37" s="369"/>
      <c r="L37" s="369"/>
      <c r="M37" s="369"/>
      <c r="N37" s="369"/>
    </row>
    <row r="38" spans="1:15" ht="23.45" customHeight="1">
      <c r="B38" s="366" t="s">
        <v>113</v>
      </c>
      <c r="D38" s="367"/>
      <c r="E38" s="367"/>
      <c r="F38" s="368"/>
      <c r="G38" s="368"/>
      <c r="I38" s="369"/>
      <c r="J38" s="369"/>
      <c r="K38" s="369"/>
      <c r="L38" s="369"/>
      <c r="M38" s="369"/>
      <c r="N38" s="369"/>
    </row>
    <row r="39" spans="1:15" ht="23.45" customHeight="1">
      <c r="A39" s="672" t="s">
        <v>10</v>
      </c>
      <c r="B39" s="672"/>
      <c r="C39" s="672"/>
      <c r="D39" s="672"/>
      <c r="E39" s="672"/>
      <c r="F39" s="672"/>
      <c r="G39" s="672"/>
      <c r="H39" s="672"/>
      <c r="I39" s="672"/>
      <c r="J39" s="672"/>
      <c r="K39" s="672"/>
      <c r="L39" s="672"/>
      <c r="M39" s="672"/>
      <c r="N39" s="672"/>
    </row>
    <row r="40" spans="1:15" ht="23.45" customHeight="1">
      <c r="A40" s="370"/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</row>
    <row r="41" spans="1:15" ht="23.45" customHeight="1">
      <c r="A41" s="351" t="s">
        <v>11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</row>
    <row r="42" spans="1:15" ht="23.45" customHeight="1">
      <c r="A42" s="365" t="s">
        <v>1100</v>
      </c>
      <c r="B42" s="370"/>
      <c r="C42" s="370"/>
      <c r="D42" s="370"/>
      <c r="E42" s="370"/>
      <c r="F42" s="370"/>
      <c r="G42" s="370"/>
      <c r="H42" s="370"/>
      <c r="I42" s="370"/>
      <c r="J42" s="370"/>
      <c r="K42" s="370"/>
      <c r="L42" s="370"/>
      <c r="M42" s="370"/>
    </row>
    <row r="43" spans="1:15" ht="23.45" customHeight="1">
      <c r="A43" s="365" t="s">
        <v>1101</v>
      </c>
      <c r="B43" s="370"/>
      <c r="C43" s="370"/>
      <c r="D43" s="370"/>
      <c r="E43" s="370"/>
      <c r="F43" s="370"/>
      <c r="G43" s="370"/>
      <c r="H43" s="370"/>
      <c r="I43" s="370"/>
      <c r="J43" s="370"/>
      <c r="K43" s="370"/>
      <c r="L43" s="370"/>
      <c r="M43" s="370"/>
    </row>
    <row r="44" spans="1:15" ht="23.45" customHeight="1">
      <c r="A44" s="365" t="s">
        <v>1102</v>
      </c>
      <c r="B44" s="370"/>
      <c r="C44" s="370"/>
      <c r="D44" s="370"/>
      <c r="E44" s="370"/>
      <c r="F44" s="370"/>
      <c r="G44" s="370"/>
      <c r="H44" s="370"/>
      <c r="I44" s="370"/>
      <c r="J44" s="370"/>
      <c r="K44" s="370"/>
      <c r="L44" s="370"/>
      <c r="M44" s="370"/>
    </row>
    <row r="45" spans="1:15" ht="23.45" customHeight="1">
      <c r="A45" s="372" t="s">
        <v>1103</v>
      </c>
      <c r="B45" s="370"/>
      <c r="C45" s="370"/>
      <c r="D45" s="370"/>
      <c r="E45" s="370"/>
      <c r="F45" s="370"/>
      <c r="G45" s="370"/>
      <c r="H45" s="370"/>
      <c r="I45" s="370"/>
      <c r="J45" s="370"/>
      <c r="K45" s="370"/>
      <c r="L45" s="370"/>
      <c r="M45" s="370"/>
    </row>
    <row r="46" spans="1:15" ht="23.45" customHeight="1">
      <c r="A46" s="371" t="s">
        <v>1104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</row>
    <row r="47" spans="1:15" ht="23.45" customHeight="1">
      <c r="A47" s="373" t="s">
        <v>878</v>
      </c>
      <c r="B47" s="94"/>
      <c r="C47" s="374"/>
      <c r="D47" s="374"/>
      <c r="E47" s="374"/>
      <c r="F47" s="375"/>
      <c r="G47" s="375"/>
      <c r="H47" s="376"/>
      <c r="I47" s="377"/>
      <c r="J47" s="377"/>
      <c r="K47" s="377"/>
      <c r="L47" s="376"/>
      <c r="M47" s="376"/>
      <c r="N47" s="374"/>
      <c r="O47" s="374"/>
    </row>
    <row r="48" spans="1:15" s="374" customFormat="1" ht="23.45" customHeight="1">
      <c r="A48" s="372" t="s">
        <v>12</v>
      </c>
      <c r="B48" s="375"/>
      <c r="C48" s="94"/>
      <c r="D48" s="94"/>
      <c r="E48" s="94"/>
      <c r="F48" s="94"/>
      <c r="G48" s="94"/>
      <c r="H48" s="94"/>
      <c r="I48" s="95"/>
      <c r="J48" s="34"/>
      <c r="K48" s="94"/>
      <c r="L48" s="94"/>
      <c r="M48" s="94"/>
    </row>
    <row r="49" spans="1:14" s="374" customFormat="1" ht="23.45" customHeight="1">
      <c r="A49" s="371" t="s">
        <v>748</v>
      </c>
      <c r="B49" s="94"/>
      <c r="C49" s="94"/>
      <c r="D49" s="94"/>
      <c r="E49" s="94"/>
      <c r="F49" s="94"/>
      <c r="G49" s="94"/>
      <c r="H49" s="94"/>
      <c r="I49" s="95"/>
      <c r="J49" s="34"/>
      <c r="K49" s="94"/>
      <c r="L49" s="94"/>
      <c r="M49" s="94"/>
    </row>
    <row r="50" spans="1:14" s="374" customFormat="1" ht="23.45" customHeight="1">
      <c r="A50" s="371" t="s">
        <v>749</v>
      </c>
      <c r="B50" s="94"/>
      <c r="C50" s="94"/>
      <c r="D50" s="94"/>
      <c r="E50" s="94"/>
      <c r="F50" s="94"/>
      <c r="G50" s="94"/>
      <c r="H50" s="94"/>
      <c r="I50" s="95"/>
      <c r="J50" s="34"/>
      <c r="K50" s="94"/>
      <c r="L50" s="94"/>
      <c r="M50" s="94"/>
    </row>
    <row r="51" spans="1:14" s="374" customFormat="1" ht="23.45" customHeight="1">
      <c r="A51" s="371" t="s">
        <v>13</v>
      </c>
      <c r="B51" s="94"/>
      <c r="C51" s="94"/>
      <c r="D51" s="94"/>
      <c r="E51" s="94"/>
      <c r="F51" s="94"/>
      <c r="G51" s="94"/>
      <c r="H51" s="94"/>
      <c r="I51" s="95"/>
      <c r="J51" s="34"/>
      <c r="K51" s="94"/>
      <c r="L51" s="94"/>
      <c r="M51" s="94"/>
    </row>
    <row r="52" spans="1:14" s="374" customFormat="1" ht="23.45" customHeight="1">
      <c r="A52" s="378" t="s">
        <v>14</v>
      </c>
      <c r="B52" s="94"/>
      <c r="C52" s="94"/>
      <c r="D52" s="94"/>
      <c r="E52" s="94"/>
      <c r="F52" s="94"/>
      <c r="G52" s="94"/>
      <c r="H52" s="94"/>
      <c r="I52" s="95"/>
      <c r="J52" s="34"/>
      <c r="K52" s="94"/>
      <c r="L52" s="94"/>
      <c r="M52" s="94"/>
    </row>
    <row r="53" spans="1:14" s="374" customFormat="1" ht="23.45" customHeight="1">
      <c r="A53" s="379" t="s">
        <v>15</v>
      </c>
      <c r="B53" s="94"/>
      <c r="C53" s="94"/>
      <c r="D53" s="94"/>
      <c r="E53" s="94"/>
      <c r="F53" s="94"/>
      <c r="G53" s="94"/>
      <c r="H53" s="94"/>
      <c r="I53" s="95"/>
      <c r="J53" s="34"/>
      <c r="K53" s="94"/>
      <c r="L53" s="94"/>
      <c r="M53" s="94"/>
    </row>
    <row r="54" spans="1:14" s="374" customFormat="1" ht="23.45" customHeight="1">
      <c r="A54" s="371" t="s">
        <v>936</v>
      </c>
      <c r="B54" s="94"/>
      <c r="C54" s="94"/>
      <c r="D54" s="94"/>
      <c r="E54" s="94"/>
      <c r="F54" s="94"/>
      <c r="G54" s="94"/>
      <c r="H54" s="94"/>
      <c r="I54" s="95"/>
      <c r="J54" s="34"/>
      <c r="K54" s="94"/>
      <c r="L54" s="94"/>
      <c r="M54" s="94"/>
    </row>
    <row r="55" spans="1:14" s="374" customFormat="1" ht="23.45" customHeight="1">
      <c r="A55" s="371" t="s">
        <v>16</v>
      </c>
      <c r="B55" s="94"/>
      <c r="C55" s="94"/>
      <c r="D55" s="94"/>
      <c r="E55" s="94"/>
      <c r="F55" s="94"/>
      <c r="G55" s="94"/>
      <c r="H55" s="94"/>
      <c r="I55" s="95"/>
      <c r="J55" s="34"/>
      <c r="K55" s="94"/>
      <c r="L55" s="94"/>
      <c r="M55" s="94"/>
    </row>
    <row r="56" spans="1:14" s="374" customFormat="1" ht="23.45" customHeight="1">
      <c r="A56" s="371" t="s">
        <v>17</v>
      </c>
      <c r="B56" s="94"/>
      <c r="C56" s="94"/>
      <c r="D56" s="94"/>
      <c r="E56" s="94"/>
      <c r="F56" s="94"/>
      <c r="G56" s="94"/>
      <c r="H56" s="94"/>
      <c r="I56" s="95"/>
      <c r="J56" s="34"/>
      <c r="K56" s="94"/>
      <c r="L56" s="94"/>
      <c r="M56" s="94"/>
    </row>
    <row r="57" spans="1:14" s="374" customFormat="1" ht="23.45" customHeight="1">
      <c r="A57" s="378" t="s">
        <v>19</v>
      </c>
      <c r="F57" s="380"/>
      <c r="G57" s="380"/>
      <c r="J57" s="376"/>
      <c r="K57" s="381"/>
      <c r="M57" s="382"/>
    </row>
    <row r="58" spans="1:14" s="374" customFormat="1" ht="23.45" customHeight="1">
      <c r="A58" s="372" t="s">
        <v>20</v>
      </c>
      <c r="B58" s="383"/>
      <c r="K58" s="381"/>
    </row>
    <row r="59" spans="1:14" s="374" customFormat="1" ht="23.45" customHeight="1">
      <c r="A59" s="371" t="s">
        <v>896</v>
      </c>
      <c r="B59" s="384"/>
      <c r="I59" s="385"/>
      <c r="K59" s="381"/>
      <c r="M59" s="386"/>
    </row>
    <row r="60" spans="1:14" s="374" customFormat="1" ht="23.45" customHeight="1">
      <c r="A60" s="371" t="s">
        <v>21</v>
      </c>
      <c r="B60" s="384"/>
      <c r="I60" s="385"/>
      <c r="K60" s="381"/>
      <c r="M60" s="386"/>
    </row>
    <row r="61" spans="1:14" s="374" customFormat="1" ht="23.45" customHeight="1">
      <c r="A61" s="387" t="s">
        <v>22</v>
      </c>
      <c r="B61" s="388"/>
      <c r="C61" s="389"/>
      <c r="D61" s="390"/>
      <c r="E61" s="390"/>
      <c r="F61" s="380"/>
      <c r="G61" s="380"/>
      <c r="H61" s="388"/>
      <c r="I61" s="388"/>
      <c r="J61" s="388"/>
      <c r="K61" s="388"/>
      <c r="L61" s="388"/>
      <c r="M61" s="388"/>
      <c r="N61" s="388"/>
    </row>
    <row r="62" spans="1:14" s="374" customFormat="1" ht="23.45" customHeight="1">
      <c r="A62" s="372" t="s">
        <v>23</v>
      </c>
      <c r="B62" s="383"/>
      <c r="K62" s="381"/>
    </row>
    <row r="63" spans="1:14" s="374" customFormat="1" ht="23.45" customHeight="1">
      <c r="A63" s="371" t="s">
        <v>24</v>
      </c>
      <c r="B63" s="384"/>
      <c r="I63" s="385"/>
      <c r="K63" s="381"/>
      <c r="M63" s="386"/>
    </row>
    <row r="64" spans="1:14" s="374" customFormat="1" ht="23.45" customHeight="1">
      <c r="A64" s="371" t="s">
        <v>25</v>
      </c>
      <c r="B64" s="384"/>
      <c r="I64" s="385"/>
      <c r="K64" s="381"/>
      <c r="M64" s="386"/>
    </row>
    <row r="65" spans="1:14" s="374" customFormat="1" ht="23.45" customHeight="1">
      <c r="A65" s="372" t="s">
        <v>26</v>
      </c>
      <c r="B65" s="384"/>
      <c r="I65" s="385"/>
      <c r="K65" s="381"/>
      <c r="M65" s="386"/>
    </row>
    <row r="66" spans="1:14" s="374" customFormat="1" ht="23.45" customHeight="1">
      <c r="A66" s="391" t="s">
        <v>27</v>
      </c>
      <c r="B66" s="384"/>
      <c r="I66" s="385"/>
      <c r="K66" s="381"/>
      <c r="M66" s="386"/>
    </row>
    <row r="67" spans="1:14" s="374" customFormat="1" ht="23.45" customHeight="1">
      <c r="A67" s="391" t="s">
        <v>28</v>
      </c>
      <c r="B67" s="384"/>
      <c r="I67" s="385"/>
      <c r="K67" s="381"/>
      <c r="M67" s="386"/>
    </row>
    <row r="68" spans="1:14" s="374" customFormat="1" ht="23.45" customHeight="1">
      <c r="A68" s="378" t="s">
        <v>29</v>
      </c>
      <c r="I68" s="385"/>
      <c r="K68" s="381"/>
      <c r="M68" s="386"/>
    </row>
    <row r="69" spans="1:14" s="374" customFormat="1" ht="23.45" customHeight="1">
      <c r="A69" s="372" t="s">
        <v>822</v>
      </c>
      <c r="B69" s="384"/>
      <c r="I69" s="385"/>
      <c r="K69" s="381"/>
      <c r="M69" s="386"/>
    </row>
    <row r="70" spans="1:14" s="374" customFormat="1" ht="23.45" customHeight="1">
      <c r="A70" s="371" t="s">
        <v>30</v>
      </c>
      <c r="B70" s="384"/>
      <c r="I70" s="385"/>
      <c r="K70" s="381"/>
      <c r="M70" s="386"/>
    </row>
    <row r="71" spans="1:14" s="374" customFormat="1" ht="23.45" customHeight="1">
      <c r="A71" s="371" t="s">
        <v>31</v>
      </c>
      <c r="B71" s="384"/>
      <c r="I71" s="385"/>
      <c r="K71" s="381"/>
      <c r="M71" s="386"/>
    </row>
    <row r="72" spans="1:14" s="374" customFormat="1" ht="23.45" customHeight="1">
      <c r="A72" s="371" t="s">
        <v>32</v>
      </c>
      <c r="B72" s="384"/>
      <c r="I72" s="385"/>
      <c r="K72" s="381"/>
      <c r="M72" s="386"/>
    </row>
    <row r="73" spans="1:14" s="374" customFormat="1" ht="23.45" customHeight="1">
      <c r="A73" s="371"/>
      <c r="B73" s="384"/>
      <c r="I73" s="385"/>
      <c r="K73" s="381"/>
      <c r="M73" s="386"/>
    </row>
    <row r="74" spans="1:14" s="374" customFormat="1" ht="23.45" customHeight="1">
      <c r="A74" s="371"/>
      <c r="B74" s="392"/>
      <c r="C74" s="94"/>
      <c r="D74" s="94"/>
      <c r="E74" s="94"/>
      <c r="F74" s="94"/>
      <c r="G74" s="94"/>
      <c r="H74" s="94"/>
      <c r="I74" s="95"/>
      <c r="J74" s="34"/>
      <c r="K74" s="94"/>
      <c r="L74" s="94"/>
      <c r="M74" s="94"/>
    </row>
    <row r="75" spans="1:14" ht="23.45" customHeight="1">
      <c r="A75" s="369"/>
      <c r="B75" s="366" t="s">
        <v>112</v>
      </c>
      <c r="D75" s="367"/>
      <c r="E75" s="367"/>
      <c r="F75" s="368"/>
      <c r="G75" s="368"/>
      <c r="I75" s="369"/>
      <c r="J75" s="369"/>
      <c r="K75" s="369"/>
      <c r="L75" s="369"/>
      <c r="M75" s="369"/>
      <c r="N75" s="369"/>
    </row>
    <row r="76" spans="1:14" ht="23.45" customHeight="1">
      <c r="B76" s="366" t="s">
        <v>113</v>
      </c>
      <c r="D76" s="367"/>
      <c r="E76" s="367"/>
      <c r="F76" s="368"/>
      <c r="G76" s="368"/>
      <c r="I76" s="369"/>
      <c r="J76" s="369"/>
      <c r="K76" s="369"/>
      <c r="L76" s="369"/>
      <c r="M76" s="369"/>
      <c r="N76" s="369"/>
    </row>
    <row r="77" spans="1:14" ht="26.25" customHeight="1">
      <c r="A77" s="672" t="s">
        <v>18</v>
      </c>
      <c r="B77" s="672"/>
      <c r="C77" s="672"/>
      <c r="D77" s="672"/>
      <c r="E77" s="672"/>
      <c r="F77" s="672"/>
      <c r="G77" s="672"/>
      <c r="H77" s="672"/>
      <c r="I77" s="672"/>
      <c r="J77" s="672"/>
      <c r="K77" s="672"/>
      <c r="L77" s="672"/>
      <c r="M77" s="672"/>
      <c r="N77" s="672"/>
    </row>
    <row r="78" spans="1:14" ht="26.25" customHeight="1">
      <c r="A78" s="370"/>
      <c r="B78" s="370"/>
      <c r="C78" s="370"/>
      <c r="D78" s="370"/>
      <c r="E78" s="370"/>
      <c r="F78" s="370"/>
      <c r="G78" s="370"/>
      <c r="H78" s="370"/>
      <c r="I78" s="370"/>
      <c r="J78" s="370"/>
      <c r="K78" s="370"/>
      <c r="L78" s="370"/>
      <c r="M78" s="370"/>
      <c r="N78" s="370"/>
    </row>
    <row r="79" spans="1:14" ht="26.25" customHeight="1">
      <c r="A79" s="351" t="s">
        <v>11</v>
      </c>
      <c r="B79" s="370"/>
      <c r="C79" s="370"/>
      <c r="D79" s="370"/>
      <c r="E79" s="370"/>
      <c r="F79" s="370"/>
      <c r="G79" s="370"/>
      <c r="H79" s="370"/>
      <c r="I79" s="370"/>
      <c r="J79" s="370"/>
      <c r="K79" s="370"/>
      <c r="L79" s="370"/>
      <c r="M79" s="370"/>
    </row>
    <row r="80" spans="1:14" s="374" customFormat="1" ht="26.25" customHeight="1">
      <c r="A80" s="365" t="s">
        <v>879</v>
      </c>
      <c r="B80" s="384"/>
      <c r="C80" s="393"/>
      <c r="D80" s="393"/>
      <c r="E80" s="393"/>
      <c r="F80" s="393"/>
      <c r="G80" s="393"/>
      <c r="H80" s="393"/>
      <c r="I80" s="393"/>
      <c r="J80" s="393"/>
      <c r="K80" s="393"/>
      <c r="L80" s="393"/>
      <c r="M80" s="393"/>
      <c r="N80" s="394"/>
    </row>
    <row r="81" spans="1:14" s="388" customFormat="1" ht="26.25" customHeight="1">
      <c r="A81" s="159" t="s">
        <v>33</v>
      </c>
      <c r="B81" s="384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393"/>
      <c r="N81" s="394"/>
    </row>
    <row r="82" spans="1:14" s="374" customFormat="1" ht="26.25" customHeight="1">
      <c r="A82" s="365" t="s">
        <v>34</v>
      </c>
      <c r="B82" s="384"/>
      <c r="C82" s="393"/>
      <c r="D82" s="393"/>
      <c r="E82" s="393"/>
      <c r="F82" s="393"/>
      <c r="G82" s="393"/>
      <c r="H82" s="393"/>
      <c r="I82" s="393"/>
      <c r="J82" s="393"/>
      <c r="K82" s="393"/>
      <c r="L82" s="393"/>
      <c r="M82" s="393"/>
      <c r="N82" s="394"/>
    </row>
    <row r="83" spans="1:14" s="374" customFormat="1" ht="26.25" customHeight="1">
      <c r="A83" s="159" t="s">
        <v>36</v>
      </c>
      <c r="B83" s="393"/>
      <c r="C83" s="393"/>
      <c r="D83" s="393"/>
      <c r="E83" s="393"/>
      <c r="F83" s="393"/>
      <c r="G83" s="393"/>
      <c r="H83" s="393"/>
      <c r="I83" s="393"/>
      <c r="J83" s="393"/>
      <c r="K83" s="393"/>
      <c r="L83" s="393"/>
      <c r="M83" s="393"/>
      <c r="N83" s="394"/>
    </row>
    <row r="84" spans="1:14" s="374" customFormat="1" ht="26.25" customHeight="1">
      <c r="A84" s="365" t="s">
        <v>37</v>
      </c>
      <c r="B84" s="393"/>
      <c r="C84" s="393"/>
      <c r="D84" s="393"/>
      <c r="E84" s="393"/>
      <c r="F84" s="393"/>
      <c r="G84" s="393"/>
      <c r="H84" s="393"/>
      <c r="I84" s="393"/>
      <c r="J84" s="393"/>
      <c r="K84" s="393"/>
      <c r="L84" s="393"/>
      <c r="M84" s="393"/>
      <c r="N84" s="394"/>
    </row>
    <row r="85" spans="1:14" s="374" customFormat="1" ht="26.25" customHeight="1">
      <c r="A85" s="365" t="s">
        <v>38</v>
      </c>
      <c r="B85" s="393"/>
      <c r="C85" s="393"/>
      <c r="D85" s="393"/>
      <c r="E85" s="393"/>
      <c r="F85" s="393"/>
      <c r="G85" s="393"/>
      <c r="H85" s="393"/>
      <c r="I85" s="393"/>
      <c r="J85" s="393"/>
      <c r="K85" s="393"/>
      <c r="L85" s="393"/>
      <c r="M85" s="393"/>
      <c r="N85" s="394"/>
    </row>
    <row r="86" spans="1:14" s="374" customFormat="1" ht="26.25" customHeight="1">
      <c r="A86" s="159" t="s">
        <v>39</v>
      </c>
      <c r="B86" s="393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4"/>
    </row>
    <row r="87" spans="1:14" s="374" customFormat="1" ht="26.25" customHeight="1">
      <c r="A87" s="365" t="s">
        <v>40</v>
      </c>
      <c r="B87" s="393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4"/>
    </row>
    <row r="88" spans="1:14" s="374" customFormat="1" ht="26.25" customHeight="1">
      <c r="A88" s="365" t="s">
        <v>41</v>
      </c>
      <c r="B88" s="393"/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4"/>
    </row>
    <row r="89" spans="1:14" s="374" customFormat="1" ht="26.25" customHeight="1">
      <c r="A89" s="365" t="s">
        <v>42</v>
      </c>
      <c r="B89" s="393"/>
      <c r="C89" s="393"/>
      <c r="D89" s="393"/>
      <c r="E89" s="393"/>
      <c r="F89" s="393"/>
      <c r="G89" s="393"/>
      <c r="H89" s="393"/>
      <c r="I89" s="393"/>
      <c r="J89" s="393"/>
      <c r="K89" s="393"/>
      <c r="L89" s="393"/>
      <c r="M89" s="393"/>
      <c r="N89" s="394"/>
    </row>
    <row r="90" spans="1:14" s="374" customFormat="1" ht="26.25" customHeight="1">
      <c r="A90" s="357" t="s">
        <v>43</v>
      </c>
      <c r="B90" s="393"/>
      <c r="C90" s="393"/>
      <c r="D90" s="393"/>
      <c r="E90" s="393"/>
      <c r="F90" s="393"/>
      <c r="G90" s="393"/>
      <c r="H90" s="393"/>
      <c r="I90" s="393"/>
      <c r="J90" s="393"/>
      <c r="K90" s="393"/>
      <c r="L90" s="393"/>
      <c r="M90" s="393"/>
      <c r="N90" s="394"/>
    </row>
    <row r="91" spans="1:14" s="374" customFormat="1" ht="26.25" customHeight="1">
      <c r="A91" s="357" t="s">
        <v>44</v>
      </c>
      <c r="B91" s="393"/>
      <c r="C91" s="393"/>
      <c r="D91" s="393"/>
      <c r="E91" s="393"/>
      <c r="F91" s="393"/>
      <c r="G91" s="393"/>
      <c r="H91" s="393"/>
      <c r="I91" s="393"/>
      <c r="J91" s="393"/>
      <c r="K91" s="393"/>
      <c r="L91" s="393"/>
      <c r="M91" s="393"/>
      <c r="N91" s="394"/>
    </row>
    <row r="92" spans="1:14" s="374" customFormat="1" ht="26.25" customHeight="1">
      <c r="A92" s="395" t="s">
        <v>45</v>
      </c>
      <c r="B92" s="393"/>
      <c r="C92" s="393"/>
      <c r="D92" s="370"/>
      <c r="E92" s="370"/>
      <c r="F92" s="370"/>
      <c r="G92" s="370"/>
      <c r="H92" s="370"/>
      <c r="I92" s="370"/>
      <c r="J92" s="370"/>
      <c r="K92" s="370"/>
      <c r="L92" s="370"/>
      <c r="M92" s="370"/>
      <c r="N92" s="351"/>
    </row>
    <row r="93" spans="1:14" s="374" customFormat="1" ht="26.25" customHeight="1">
      <c r="A93" s="357" t="s">
        <v>900</v>
      </c>
      <c r="B93" s="98"/>
      <c r="C93" s="98"/>
      <c r="F93" s="98"/>
      <c r="G93" s="98"/>
      <c r="H93" s="98"/>
      <c r="I93" s="99"/>
      <c r="J93" s="35"/>
      <c r="K93" s="98"/>
      <c r="L93" s="98"/>
      <c r="M93" s="98"/>
      <c r="N93" s="98"/>
    </row>
    <row r="94" spans="1:14" s="374" customFormat="1" ht="26.25" customHeight="1">
      <c r="A94" s="357"/>
      <c r="B94" s="98"/>
      <c r="C94" s="396" t="s">
        <v>46</v>
      </c>
      <c r="F94" s="98"/>
      <c r="G94" s="98"/>
      <c r="H94" s="98"/>
      <c r="I94" s="99"/>
      <c r="J94" s="35"/>
      <c r="K94" s="98"/>
      <c r="L94" s="98"/>
      <c r="M94" s="98"/>
      <c r="N94" s="98"/>
    </row>
    <row r="95" spans="1:14" s="388" customFormat="1" ht="26.25" customHeight="1">
      <c r="A95" s="357" t="s">
        <v>901</v>
      </c>
      <c r="B95" s="98"/>
      <c r="C95" s="98"/>
      <c r="D95" s="374"/>
      <c r="E95" s="374"/>
      <c r="F95" s="98"/>
      <c r="G95" s="98"/>
      <c r="H95" s="98"/>
      <c r="I95" s="99"/>
      <c r="J95" s="35"/>
      <c r="K95" s="98"/>
      <c r="L95" s="98"/>
      <c r="M95" s="98"/>
      <c r="N95" s="98"/>
    </row>
    <row r="96" spans="1:14" s="374" customFormat="1" ht="26.25" customHeight="1">
      <c r="A96" s="371" t="s">
        <v>47</v>
      </c>
      <c r="B96" s="98"/>
      <c r="C96" s="396" t="s">
        <v>48</v>
      </c>
      <c r="F96" s="98"/>
      <c r="G96" s="98"/>
      <c r="H96" s="98"/>
      <c r="I96" s="99"/>
      <c r="J96" s="35"/>
      <c r="K96" s="98"/>
      <c r="L96" s="98"/>
      <c r="M96" s="98"/>
      <c r="N96" s="98"/>
    </row>
    <row r="97" spans="1:15" s="374" customFormat="1" ht="26.25" customHeight="1">
      <c r="A97" s="357" t="s">
        <v>902</v>
      </c>
      <c r="B97" s="98"/>
      <c r="C97" s="98"/>
      <c r="F97" s="98"/>
      <c r="G97" s="98"/>
      <c r="H97" s="98"/>
      <c r="I97" s="99"/>
      <c r="J97" s="35"/>
      <c r="K97" s="98"/>
      <c r="L97" s="98"/>
      <c r="M97" s="98"/>
      <c r="N97" s="98"/>
    </row>
    <row r="98" spans="1:15" s="374" customFormat="1" ht="26.25" customHeight="1">
      <c r="A98" s="397" t="s">
        <v>727</v>
      </c>
      <c r="B98" s="98"/>
      <c r="C98" s="98"/>
      <c r="F98" s="98"/>
      <c r="G98" s="98"/>
      <c r="H98" s="98"/>
      <c r="I98" s="99"/>
      <c r="J98" s="35"/>
      <c r="K98" s="98"/>
      <c r="L98" s="98"/>
      <c r="M98" s="98"/>
      <c r="N98" s="98"/>
    </row>
    <row r="99" spans="1:15" s="374" customFormat="1" ht="26.25" customHeight="1">
      <c r="A99" s="395" t="s">
        <v>49</v>
      </c>
      <c r="B99" s="98"/>
      <c r="C99" s="98"/>
      <c r="F99" s="98"/>
      <c r="G99" s="98"/>
      <c r="H99" s="98"/>
      <c r="I99" s="99"/>
      <c r="J99" s="35"/>
      <c r="K99" s="98"/>
      <c r="L99" s="98"/>
      <c r="M99" s="98"/>
      <c r="N99" s="98"/>
    </row>
    <row r="100" spans="1:15" s="374" customFormat="1" ht="26.25" customHeight="1">
      <c r="A100" s="395" t="s">
        <v>50</v>
      </c>
      <c r="B100" s="98"/>
      <c r="C100" s="98"/>
      <c r="F100" s="98"/>
      <c r="G100" s="98"/>
      <c r="H100" s="98"/>
      <c r="I100" s="99"/>
      <c r="J100" s="35"/>
      <c r="K100" s="98"/>
      <c r="L100" s="98"/>
      <c r="M100" s="98"/>
      <c r="N100" s="98"/>
    </row>
    <row r="101" spans="1:15" s="374" customFormat="1" ht="26.25" customHeight="1">
      <c r="A101" s="397" t="s">
        <v>51</v>
      </c>
      <c r="B101" s="98"/>
      <c r="C101" s="98"/>
      <c r="F101" s="98"/>
      <c r="G101" s="98"/>
      <c r="H101" s="98"/>
      <c r="I101" s="99"/>
      <c r="J101" s="35"/>
      <c r="K101" s="98"/>
      <c r="L101" s="98"/>
      <c r="M101" s="98"/>
      <c r="N101" s="98"/>
    </row>
    <row r="102" spans="1:15" s="374" customFormat="1" ht="26.25" customHeight="1">
      <c r="A102" s="397" t="s">
        <v>52</v>
      </c>
      <c r="B102" s="98"/>
      <c r="C102" s="98"/>
      <c r="F102" s="98"/>
      <c r="G102" s="98"/>
      <c r="H102" s="98"/>
      <c r="I102" s="99"/>
      <c r="J102" s="35"/>
      <c r="K102" s="98"/>
      <c r="L102" s="98"/>
      <c r="M102" s="98"/>
      <c r="N102" s="98"/>
    </row>
    <row r="103" spans="1:15" s="374" customFormat="1" ht="26.25" customHeight="1">
      <c r="A103" s="357" t="s">
        <v>903</v>
      </c>
      <c r="B103" s="98"/>
      <c r="C103" s="98"/>
      <c r="F103" s="98"/>
      <c r="G103" s="98"/>
      <c r="H103" s="98"/>
      <c r="I103" s="99"/>
      <c r="J103" s="35" t="s">
        <v>53</v>
      </c>
      <c r="K103" s="98"/>
      <c r="L103" s="98"/>
      <c r="M103" s="98"/>
      <c r="N103" s="98"/>
    </row>
    <row r="104" spans="1:15" s="374" customFormat="1" ht="26.25" customHeight="1">
      <c r="A104" s="357" t="s">
        <v>904</v>
      </c>
      <c r="B104" s="98"/>
      <c r="C104" s="98"/>
      <c r="F104" s="98"/>
      <c r="G104" s="98"/>
      <c r="H104" s="98"/>
      <c r="I104" s="99"/>
      <c r="J104" s="35" t="s">
        <v>54</v>
      </c>
      <c r="K104" s="98"/>
      <c r="L104" s="98"/>
      <c r="M104" s="98"/>
      <c r="N104" s="98"/>
    </row>
    <row r="105" spans="1:15" s="374" customFormat="1" ht="26.25" customHeight="1">
      <c r="A105" s="357" t="s">
        <v>1077</v>
      </c>
      <c r="B105" s="98"/>
      <c r="C105" s="98"/>
      <c r="D105" s="91"/>
      <c r="E105" s="91"/>
      <c r="F105" s="98"/>
      <c r="G105" s="98"/>
      <c r="H105" s="98"/>
      <c r="I105" s="99"/>
      <c r="J105" s="35" t="s">
        <v>55</v>
      </c>
      <c r="K105" s="98"/>
      <c r="L105" s="98"/>
      <c r="M105" s="98"/>
      <c r="N105" s="98"/>
    </row>
    <row r="106" spans="1:15" s="374" customFormat="1" ht="26.25" customHeight="1">
      <c r="A106" s="357"/>
      <c r="B106" s="98"/>
      <c r="C106" s="98"/>
      <c r="F106" s="98"/>
      <c r="G106" s="98"/>
      <c r="H106" s="98"/>
      <c r="I106" s="99"/>
      <c r="J106" s="35"/>
      <c r="K106" s="98"/>
      <c r="L106" s="98"/>
      <c r="M106" s="98"/>
      <c r="N106" s="98"/>
    </row>
    <row r="107" spans="1:15" s="374" customFormat="1" ht="26.25" customHeight="1">
      <c r="A107" s="357"/>
      <c r="B107" s="98"/>
      <c r="C107" s="98"/>
      <c r="F107" s="98"/>
      <c r="G107" s="98"/>
      <c r="H107" s="98"/>
      <c r="I107" s="99"/>
      <c r="J107" s="35"/>
      <c r="K107" s="98"/>
      <c r="L107" s="98"/>
      <c r="M107" s="98"/>
      <c r="N107" s="98"/>
    </row>
    <row r="108" spans="1:15" s="374" customFormat="1" ht="26.25" customHeight="1">
      <c r="A108" s="357"/>
      <c r="B108" s="98"/>
      <c r="C108" s="98"/>
      <c r="F108" s="98"/>
      <c r="G108" s="98"/>
      <c r="H108" s="98"/>
      <c r="I108" s="99"/>
      <c r="J108" s="35"/>
      <c r="K108" s="98"/>
      <c r="L108" s="98"/>
      <c r="M108" s="98"/>
      <c r="N108" s="98"/>
    </row>
    <row r="109" spans="1:15" s="374" customFormat="1" ht="26.25" customHeight="1">
      <c r="A109" s="398"/>
      <c r="B109" s="366" t="s">
        <v>112</v>
      </c>
      <c r="C109" s="351"/>
      <c r="D109" s="367"/>
      <c r="E109" s="398"/>
      <c r="J109" s="381"/>
      <c r="K109" s="377"/>
      <c r="L109" s="376"/>
      <c r="N109" s="376"/>
      <c r="O109" s="98"/>
    </row>
    <row r="110" spans="1:15" s="374" customFormat="1" ht="26.25" customHeight="1">
      <c r="A110" s="398"/>
      <c r="B110" s="366" t="s">
        <v>113</v>
      </c>
      <c r="C110" s="351"/>
      <c r="D110" s="367"/>
      <c r="E110" s="398"/>
      <c r="J110" s="381"/>
      <c r="K110" s="377"/>
      <c r="L110" s="376"/>
      <c r="N110" s="376"/>
      <c r="O110" s="98"/>
    </row>
    <row r="111" spans="1:15" s="374" customFormat="1" ht="26.25" customHeight="1">
      <c r="A111" s="672" t="s">
        <v>35</v>
      </c>
      <c r="B111" s="672"/>
      <c r="C111" s="672"/>
      <c r="D111" s="672"/>
      <c r="E111" s="672"/>
      <c r="F111" s="672"/>
      <c r="G111" s="672"/>
      <c r="H111" s="672"/>
      <c r="I111" s="672"/>
      <c r="J111" s="672"/>
      <c r="K111" s="672"/>
      <c r="L111" s="672"/>
      <c r="M111" s="672"/>
      <c r="N111" s="672"/>
      <c r="O111" s="98"/>
    </row>
    <row r="112" spans="1:15" s="374" customFormat="1" ht="27" customHeight="1">
      <c r="A112" s="398"/>
      <c r="B112" s="399"/>
      <c r="C112" s="398"/>
      <c r="D112" s="398"/>
      <c r="E112" s="398"/>
      <c r="J112" s="381"/>
      <c r="K112" s="377"/>
      <c r="L112" s="376"/>
      <c r="N112" s="376"/>
      <c r="O112" s="98"/>
    </row>
    <row r="113" spans="1:15" s="374" customFormat="1" ht="27" customHeight="1">
      <c r="A113" s="100" t="s">
        <v>57</v>
      </c>
      <c r="B113" s="384"/>
      <c r="C113" s="393"/>
      <c r="D113" s="393"/>
      <c r="E113" s="393"/>
      <c r="F113" s="393"/>
      <c r="G113" s="393"/>
      <c r="H113" s="393"/>
      <c r="I113" s="393"/>
      <c r="J113" s="393"/>
      <c r="K113" s="393"/>
      <c r="L113" s="393"/>
      <c r="M113" s="393"/>
      <c r="N113" s="394"/>
      <c r="O113" s="98"/>
    </row>
    <row r="114" spans="1:15" s="374" customFormat="1" ht="27" customHeight="1">
      <c r="A114" s="356" t="s">
        <v>58</v>
      </c>
      <c r="B114" s="384"/>
      <c r="C114" s="393"/>
      <c r="D114" s="393"/>
      <c r="E114" s="393"/>
      <c r="F114" s="393"/>
      <c r="G114" s="393"/>
      <c r="H114" s="393"/>
      <c r="I114" s="393"/>
      <c r="J114" s="393"/>
      <c r="K114" s="393"/>
      <c r="L114" s="393"/>
      <c r="M114" s="393"/>
      <c r="N114" s="394"/>
    </row>
    <row r="115" spans="1:15" s="374" customFormat="1" ht="27" customHeight="1">
      <c r="A115" s="400" t="s">
        <v>728</v>
      </c>
      <c r="B115" s="384"/>
      <c r="C115" s="393"/>
      <c r="D115" s="393"/>
      <c r="E115" s="393"/>
      <c r="F115" s="393"/>
      <c r="G115" s="393"/>
      <c r="H115" s="393"/>
      <c r="I115" s="393"/>
      <c r="J115" s="393"/>
      <c r="K115" s="393"/>
      <c r="L115" s="393"/>
      <c r="M115" s="393"/>
      <c r="N115" s="394"/>
    </row>
    <row r="116" spans="1:15" s="374" customFormat="1" ht="27" customHeight="1">
      <c r="A116" s="400" t="s">
        <v>729</v>
      </c>
      <c r="B116" s="393"/>
      <c r="C116" s="393"/>
      <c r="D116" s="393"/>
      <c r="E116" s="393"/>
      <c r="F116" s="393"/>
      <c r="G116" s="393"/>
      <c r="H116" s="393"/>
      <c r="I116" s="393"/>
      <c r="J116" s="393"/>
      <c r="K116" s="393"/>
      <c r="L116" s="393"/>
      <c r="M116" s="393"/>
      <c r="N116" s="394"/>
    </row>
    <row r="117" spans="1:15" s="374" customFormat="1" ht="27" customHeight="1">
      <c r="A117" s="356" t="s">
        <v>59</v>
      </c>
      <c r="B117" s="351"/>
      <c r="C117" s="351"/>
      <c r="D117" s="351"/>
      <c r="E117" s="351"/>
      <c r="F117" s="351"/>
      <c r="G117" s="351"/>
      <c r="H117" s="351"/>
      <c r="I117" s="351"/>
      <c r="J117" s="351"/>
      <c r="K117" s="351"/>
      <c r="L117" s="351"/>
      <c r="M117" s="351"/>
      <c r="N117" s="351"/>
    </row>
    <row r="118" spans="1:15" s="374" customFormat="1" ht="27" customHeight="1">
      <c r="A118" s="400" t="s">
        <v>730</v>
      </c>
      <c r="B118" s="351"/>
      <c r="C118" s="351"/>
      <c r="D118" s="351"/>
      <c r="E118" s="351"/>
      <c r="F118" s="351"/>
      <c r="G118" s="351"/>
      <c r="H118" s="351"/>
      <c r="I118" s="351"/>
      <c r="J118" s="351"/>
      <c r="K118" s="351"/>
      <c r="L118" s="351"/>
      <c r="M118" s="351"/>
      <c r="N118" s="351"/>
    </row>
    <row r="119" spans="1:15" s="394" customFormat="1" ht="27" customHeight="1">
      <c r="A119" s="351"/>
      <c r="B119" s="351"/>
      <c r="C119" s="351"/>
      <c r="D119" s="351"/>
      <c r="E119" s="351"/>
      <c r="F119" s="351"/>
      <c r="G119" s="351"/>
      <c r="H119" s="351"/>
      <c r="I119" s="351"/>
      <c r="J119" s="369"/>
      <c r="K119" s="351"/>
      <c r="L119" s="671" t="s">
        <v>60</v>
      </c>
      <c r="M119" s="671"/>
      <c r="N119" s="671"/>
    </row>
    <row r="120" spans="1:15" s="394" customFormat="1" ht="27" customHeight="1">
      <c r="A120" s="351"/>
      <c r="B120" s="401" t="s">
        <v>61</v>
      </c>
      <c r="C120" s="401"/>
      <c r="D120" s="401"/>
      <c r="E120" s="351"/>
      <c r="F120" s="673" t="s">
        <v>62</v>
      </c>
      <c r="G120" s="673"/>
      <c r="H120" s="673"/>
      <c r="I120" s="351"/>
      <c r="J120" s="402" t="s">
        <v>63</v>
      </c>
      <c r="K120" s="351"/>
      <c r="L120" s="673" t="s">
        <v>64</v>
      </c>
      <c r="M120" s="673"/>
      <c r="N120" s="673"/>
    </row>
    <row r="121" spans="1:15" s="394" customFormat="1" ht="27" customHeight="1">
      <c r="A121" s="351"/>
      <c r="B121" s="351"/>
      <c r="C121" s="351"/>
      <c r="D121" s="351"/>
      <c r="E121" s="351"/>
      <c r="F121" s="351"/>
      <c r="G121" s="351"/>
      <c r="H121" s="351"/>
      <c r="I121" s="351"/>
      <c r="J121" s="351"/>
      <c r="K121" s="351"/>
      <c r="L121" s="403" t="s">
        <v>963</v>
      </c>
      <c r="M121" s="117"/>
      <c r="N121" s="403" t="s">
        <v>882</v>
      </c>
    </row>
    <row r="122" spans="1:15" s="394" customFormat="1" ht="27" customHeight="1">
      <c r="A122" s="351" t="s">
        <v>65</v>
      </c>
      <c r="B122" s="351"/>
      <c r="C122" s="351"/>
      <c r="D122" s="351"/>
      <c r="E122" s="351"/>
      <c r="F122" s="671" t="s">
        <v>66</v>
      </c>
      <c r="G122" s="671"/>
      <c r="H122" s="671"/>
      <c r="I122" s="351"/>
      <c r="J122" s="369" t="s">
        <v>67</v>
      </c>
      <c r="K122" s="351"/>
      <c r="L122" s="369">
        <v>99.99</v>
      </c>
      <c r="M122" s="369"/>
      <c r="N122" s="369">
        <v>99.99</v>
      </c>
    </row>
    <row r="123" spans="1:15" s="394" customFormat="1" ht="27" customHeight="1">
      <c r="A123" s="351" t="s">
        <v>68</v>
      </c>
      <c r="B123" s="351"/>
      <c r="C123" s="351"/>
      <c r="D123" s="351"/>
      <c r="E123" s="351"/>
      <c r="F123" s="351"/>
      <c r="G123" s="351"/>
      <c r="H123" s="351"/>
      <c r="I123" s="351"/>
      <c r="J123" s="369" t="s">
        <v>69</v>
      </c>
      <c r="K123" s="351"/>
      <c r="L123" s="351"/>
      <c r="M123" s="351"/>
      <c r="N123" s="351"/>
    </row>
    <row r="124" spans="1:15" s="394" customFormat="1" ht="27" customHeight="1">
      <c r="A124" s="351" t="s">
        <v>70</v>
      </c>
      <c r="B124" s="351"/>
      <c r="C124" s="351"/>
      <c r="D124" s="351"/>
      <c r="E124" s="351"/>
      <c r="F124" s="671" t="s">
        <v>66</v>
      </c>
      <c r="G124" s="671"/>
      <c r="H124" s="671"/>
      <c r="I124" s="351"/>
      <c r="J124" s="369" t="s">
        <v>71</v>
      </c>
      <c r="K124" s="351"/>
      <c r="L124" s="369">
        <v>100</v>
      </c>
      <c r="M124" s="369"/>
      <c r="N124" s="369">
        <v>100</v>
      </c>
    </row>
    <row r="125" spans="1:15" s="374" customFormat="1" ht="27" customHeight="1">
      <c r="A125" s="351"/>
      <c r="B125" s="351"/>
      <c r="C125" s="351"/>
      <c r="D125" s="351"/>
      <c r="E125" s="351"/>
      <c r="F125" s="351"/>
      <c r="G125" s="351"/>
      <c r="H125" s="351"/>
      <c r="I125" s="351"/>
      <c r="J125" s="369" t="s">
        <v>72</v>
      </c>
      <c r="K125" s="351"/>
      <c r="L125" s="369"/>
      <c r="M125" s="369"/>
      <c r="N125" s="369"/>
      <c r="O125" s="98"/>
    </row>
    <row r="126" spans="1:15" s="394" customFormat="1" ht="27" customHeight="1">
      <c r="A126" s="351" t="s">
        <v>73</v>
      </c>
      <c r="B126" s="351"/>
      <c r="C126" s="351"/>
      <c r="D126" s="351"/>
      <c r="E126" s="351"/>
      <c r="F126" s="671" t="s">
        <v>74</v>
      </c>
      <c r="G126" s="671"/>
      <c r="H126" s="671"/>
      <c r="I126" s="351"/>
      <c r="J126" s="369" t="s">
        <v>75</v>
      </c>
      <c r="K126" s="351"/>
      <c r="L126" s="369">
        <v>100</v>
      </c>
      <c r="M126" s="369"/>
      <c r="N126" s="369">
        <v>100</v>
      </c>
    </row>
    <row r="127" spans="1:15" s="394" customFormat="1" ht="27" customHeight="1">
      <c r="A127" s="351" t="s">
        <v>76</v>
      </c>
      <c r="B127" s="351"/>
      <c r="C127" s="351"/>
      <c r="D127" s="351"/>
      <c r="E127" s="369"/>
      <c r="F127" s="374"/>
      <c r="G127" s="374"/>
      <c r="H127" s="404" t="s">
        <v>77</v>
      </c>
      <c r="I127" s="369"/>
      <c r="J127" s="369" t="s">
        <v>78</v>
      </c>
      <c r="K127" s="351"/>
      <c r="L127" s="369"/>
      <c r="M127" s="369"/>
      <c r="N127" s="369"/>
    </row>
    <row r="128" spans="1:15" s="394" customFormat="1" ht="27" customHeight="1">
      <c r="A128" s="351"/>
      <c r="B128" s="351"/>
      <c r="C128" s="351"/>
      <c r="D128" s="351"/>
      <c r="E128" s="369"/>
      <c r="F128" s="374"/>
      <c r="G128" s="374"/>
      <c r="H128" s="404"/>
      <c r="I128" s="369"/>
      <c r="J128" s="369"/>
      <c r="K128" s="351"/>
      <c r="L128" s="369"/>
      <c r="M128" s="369"/>
      <c r="N128" s="369"/>
    </row>
    <row r="129" spans="1:14" s="394" customFormat="1" ht="27" customHeight="1">
      <c r="A129" s="405" t="s">
        <v>79</v>
      </c>
      <c r="B129" s="388"/>
      <c r="C129" s="388"/>
      <c r="D129" s="388"/>
      <c r="E129" s="388"/>
      <c r="F129" s="388"/>
      <c r="G129" s="388"/>
      <c r="H129" s="388"/>
      <c r="I129" s="388"/>
      <c r="J129" s="388"/>
      <c r="K129" s="388"/>
      <c r="L129" s="388"/>
      <c r="M129" s="388"/>
      <c r="N129" s="388"/>
    </row>
    <row r="130" spans="1:14" s="394" customFormat="1" ht="27" customHeight="1">
      <c r="A130" s="406" t="s">
        <v>80</v>
      </c>
      <c r="B130" s="388"/>
      <c r="C130" s="388"/>
      <c r="D130" s="388"/>
      <c r="E130" s="388"/>
      <c r="F130" s="388"/>
      <c r="G130" s="388"/>
      <c r="H130" s="388"/>
      <c r="I130" s="388"/>
      <c r="J130" s="388"/>
      <c r="K130" s="388"/>
      <c r="L130" s="388"/>
      <c r="M130" s="388"/>
      <c r="N130" s="388"/>
    </row>
    <row r="131" spans="1:14" s="394" customFormat="1" ht="27" customHeight="1">
      <c r="A131" s="406" t="s">
        <v>81</v>
      </c>
      <c r="B131" s="388"/>
      <c r="C131" s="388"/>
      <c r="D131" s="388"/>
      <c r="E131" s="388"/>
      <c r="F131" s="388"/>
      <c r="G131" s="388"/>
      <c r="H131" s="388"/>
      <c r="I131" s="388"/>
      <c r="J131" s="388"/>
      <c r="K131" s="388"/>
      <c r="L131" s="388"/>
      <c r="M131" s="388"/>
      <c r="N131" s="388"/>
    </row>
    <row r="132" spans="1:14" ht="27" customHeight="1">
      <c r="A132" s="406" t="s">
        <v>82</v>
      </c>
      <c r="B132" s="388"/>
      <c r="C132" s="388"/>
      <c r="D132" s="388"/>
      <c r="E132" s="388"/>
      <c r="F132" s="388"/>
      <c r="G132" s="388"/>
      <c r="H132" s="388"/>
      <c r="I132" s="388"/>
      <c r="J132" s="388"/>
      <c r="K132" s="388"/>
      <c r="L132" s="388"/>
      <c r="M132" s="388"/>
      <c r="N132" s="388"/>
    </row>
    <row r="133" spans="1:14" s="91" customFormat="1" ht="27" customHeight="1">
      <c r="A133" s="405" t="s">
        <v>83</v>
      </c>
      <c r="B133" s="388"/>
      <c r="C133" s="388"/>
      <c r="D133" s="388"/>
      <c r="E133" s="388"/>
      <c r="F133" s="388"/>
      <c r="G133" s="388"/>
      <c r="H133" s="388"/>
      <c r="I133" s="388"/>
      <c r="J133" s="388"/>
      <c r="K133" s="388"/>
      <c r="L133" s="388"/>
      <c r="M133" s="388"/>
      <c r="N133" s="388"/>
    </row>
    <row r="134" spans="1:14" s="374" customFormat="1" ht="27" customHeight="1">
      <c r="A134" s="405" t="s">
        <v>84</v>
      </c>
      <c r="B134" s="388"/>
      <c r="C134" s="388"/>
      <c r="D134" s="388"/>
      <c r="E134" s="388"/>
      <c r="F134" s="388"/>
      <c r="G134" s="388"/>
      <c r="H134" s="388"/>
      <c r="I134" s="388"/>
      <c r="J134" s="388"/>
      <c r="K134" s="388"/>
      <c r="L134" s="388"/>
      <c r="M134" s="388"/>
      <c r="N134" s="388"/>
    </row>
    <row r="135" spans="1:14" s="374" customFormat="1" ht="27" customHeight="1">
      <c r="A135" s="406" t="s">
        <v>85</v>
      </c>
      <c r="B135" s="388"/>
      <c r="C135" s="388"/>
      <c r="D135" s="388"/>
      <c r="E135" s="388"/>
      <c r="F135" s="388"/>
      <c r="G135" s="388"/>
      <c r="H135" s="388"/>
      <c r="I135" s="388"/>
      <c r="J135" s="388"/>
      <c r="K135" s="388"/>
      <c r="L135" s="388"/>
      <c r="M135" s="388"/>
      <c r="N135" s="388"/>
    </row>
    <row r="136" spans="1:14" s="374" customFormat="1" ht="27" customHeight="1">
      <c r="A136" s="406" t="s">
        <v>86</v>
      </c>
      <c r="B136" s="388"/>
      <c r="C136" s="388"/>
      <c r="D136" s="388"/>
      <c r="E136" s="388"/>
      <c r="F136" s="388"/>
      <c r="G136" s="388"/>
      <c r="H136" s="388"/>
      <c r="I136" s="388"/>
      <c r="J136" s="388"/>
      <c r="K136" s="388"/>
      <c r="L136" s="388"/>
      <c r="M136" s="388"/>
      <c r="N136" s="388"/>
    </row>
    <row r="137" spans="1:14" s="374" customFormat="1" ht="27" customHeight="1">
      <c r="A137" s="406" t="s">
        <v>87</v>
      </c>
      <c r="B137" s="388"/>
      <c r="C137" s="388"/>
      <c r="D137" s="388"/>
      <c r="E137" s="388"/>
      <c r="F137" s="388"/>
      <c r="G137" s="388"/>
      <c r="H137" s="388"/>
      <c r="I137" s="388"/>
      <c r="J137" s="388"/>
      <c r="K137" s="388"/>
      <c r="L137" s="388"/>
      <c r="M137" s="388"/>
      <c r="N137" s="388"/>
    </row>
    <row r="138" spans="1:14" s="374" customFormat="1" ht="27" customHeight="1">
      <c r="A138" s="406"/>
      <c r="B138" s="388"/>
      <c r="C138" s="388"/>
      <c r="D138" s="388"/>
      <c r="E138" s="388"/>
      <c r="F138" s="388"/>
      <c r="G138" s="388"/>
      <c r="H138" s="388"/>
      <c r="I138" s="388"/>
      <c r="J138" s="388"/>
      <c r="K138" s="388"/>
      <c r="L138" s="388"/>
      <c r="M138" s="388"/>
      <c r="N138" s="388"/>
    </row>
    <row r="139" spans="1:14" s="374" customFormat="1" ht="27" customHeight="1">
      <c r="A139" s="406"/>
      <c r="B139" s="388"/>
      <c r="C139" s="388"/>
      <c r="D139" s="388"/>
      <c r="E139" s="388"/>
      <c r="F139" s="388"/>
      <c r="G139" s="388"/>
      <c r="H139" s="388"/>
      <c r="I139" s="388"/>
      <c r="J139" s="388"/>
      <c r="K139" s="388"/>
      <c r="L139" s="388"/>
      <c r="M139" s="388"/>
      <c r="N139" s="388"/>
    </row>
    <row r="140" spans="1:14" s="374" customFormat="1" ht="27" customHeight="1">
      <c r="A140" s="406"/>
      <c r="B140" s="388"/>
      <c r="C140" s="388"/>
      <c r="D140" s="388"/>
      <c r="E140" s="388"/>
      <c r="F140" s="388"/>
      <c r="G140" s="388"/>
      <c r="H140" s="388"/>
      <c r="I140" s="388"/>
      <c r="J140" s="388"/>
      <c r="K140" s="388"/>
      <c r="L140" s="388"/>
      <c r="M140" s="388"/>
      <c r="N140" s="388"/>
    </row>
    <row r="141" spans="1:14" s="374" customFormat="1" ht="27" customHeight="1">
      <c r="A141" s="357"/>
      <c r="B141" s="98"/>
      <c r="C141" s="98"/>
      <c r="F141" s="98"/>
      <c r="G141" s="98"/>
      <c r="H141" s="98"/>
      <c r="I141" s="99"/>
      <c r="J141" s="35"/>
      <c r="K141" s="98"/>
      <c r="L141" s="98"/>
      <c r="M141" s="98"/>
      <c r="N141" s="98"/>
    </row>
    <row r="142" spans="1:14" ht="27" customHeight="1">
      <c r="A142" s="369"/>
      <c r="B142" s="366" t="s">
        <v>112</v>
      </c>
      <c r="D142" s="367"/>
      <c r="E142" s="367"/>
      <c r="F142" s="368"/>
      <c r="G142" s="368"/>
      <c r="I142" s="369"/>
      <c r="J142" s="369"/>
      <c r="K142" s="369"/>
      <c r="L142" s="369"/>
      <c r="M142" s="369"/>
      <c r="N142" s="369"/>
    </row>
    <row r="143" spans="1:14" ht="27" customHeight="1">
      <c r="B143" s="366" t="s">
        <v>113</v>
      </c>
      <c r="D143" s="367"/>
      <c r="E143" s="367"/>
      <c r="F143" s="368"/>
      <c r="G143" s="368"/>
      <c r="I143" s="369"/>
      <c r="J143" s="369"/>
      <c r="K143" s="369"/>
      <c r="L143" s="369"/>
      <c r="M143" s="369"/>
      <c r="N143" s="369"/>
    </row>
    <row r="144" spans="1:14" ht="28.5" customHeight="1">
      <c r="B144" s="366"/>
      <c r="D144" s="367"/>
      <c r="E144" s="367"/>
      <c r="F144" s="368"/>
      <c r="G144" s="368"/>
      <c r="I144" s="369"/>
      <c r="J144" s="369"/>
      <c r="K144" s="369"/>
      <c r="L144" s="369"/>
      <c r="M144" s="369"/>
      <c r="N144" s="369"/>
    </row>
    <row r="145" spans="1:14" ht="24" customHeight="1">
      <c r="A145" s="357"/>
      <c r="B145" s="359"/>
      <c r="C145" s="359"/>
      <c r="D145" s="359"/>
      <c r="E145" s="359"/>
      <c r="F145" s="359"/>
      <c r="G145" s="359"/>
      <c r="H145" s="359"/>
      <c r="I145" s="359"/>
      <c r="J145" s="359"/>
      <c r="K145" s="359"/>
      <c r="L145" s="359"/>
      <c r="M145" s="359"/>
      <c r="N145" s="359"/>
    </row>
    <row r="146" spans="1:14" ht="24" customHeight="1">
      <c r="A146" s="357"/>
      <c r="B146" s="359"/>
      <c r="C146" s="359"/>
      <c r="D146" s="359"/>
      <c r="E146" s="359"/>
      <c r="F146" s="359"/>
      <c r="G146" s="359"/>
      <c r="H146" s="359"/>
      <c r="I146" s="359"/>
      <c r="J146" s="359"/>
      <c r="K146" s="359"/>
      <c r="L146" s="359"/>
      <c r="M146" s="359"/>
      <c r="N146" s="359"/>
    </row>
    <row r="147" spans="1:14" ht="24" customHeight="1">
      <c r="A147" s="357"/>
      <c r="B147" s="359"/>
      <c r="C147" s="359"/>
      <c r="D147" s="359"/>
      <c r="E147" s="359"/>
      <c r="F147" s="359"/>
      <c r="G147" s="359"/>
      <c r="H147" s="359"/>
      <c r="I147" s="359"/>
      <c r="J147" s="359"/>
      <c r="K147" s="359"/>
      <c r="L147" s="359"/>
      <c r="M147" s="359"/>
      <c r="N147" s="359"/>
    </row>
    <row r="148" spans="1:14" ht="24" customHeight="1">
      <c r="A148" s="357"/>
      <c r="B148" s="359"/>
      <c r="C148" s="359"/>
      <c r="D148" s="359"/>
      <c r="E148" s="359"/>
      <c r="F148" s="359"/>
      <c r="G148" s="359"/>
      <c r="H148" s="359"/>
      <c r="I148" s="359"/>
      <c r="J148" s="359"/>
      <c r="K148" s="359"/>
      <c r="L148" s="359"/>
      <c r="M148" s="359"/>
      <c r="N148" s="359"/>
    </row>
    <row r="149" spans="1:14" ht="24" customHeight="1">
      <c r="A149" s="357"/>
      <c r="B149" s="359"/>
      <c r="C149" s="359"/>
      <c r="D149" s="359"/>
      <c r="E149" s="359"/>
      <c r="F149" s="359"/>
      <c r="G149" s="359"/>
      <c r="H149" s="359"/>
      <c r="I149" s="359"/>
      <c r="J149" s="359"/>
      <c r="K149" s="359"/>
      <c r="L149" s="359"/>
      <c r="M149" s="359"/>
      <c r="N149" s="359"/>
    </row>
    <row r="150" spans="1:14" ht="24" customHeight="1">
      <c r="A150" s="357"/>
      <c r="B150" s="359"/>
      <c r="C150" s="359"/>
      <c r="D150" s="359"/>
      <c r="E150" s="359"/>
      <c r="F150" s="359"/>
      <c r="G150" s="359"/>
      <c r="H150" s="359"/>
      <c r="I150" s="359"/>
      <c r="J150" s="359"/>
      <c r="K150" s="359"/>
      <c r="L150" s="359"/>
      <c r="M150" s="359"/>
      <c r="N150" s="359"/>
    </row>
    <row r="151" spans="1:14" ht="24" customHeight="1">
      <c r="A151" s="357"/>
      <c r="B151" s="359"/>
      <c r="C151" s="359"/>
      <c r="D151" s="359"/>
      <c r="E151" s="359"/>
      <c r="F151" s="359"/>
      <c r="G151" s="359"/>
      <c r="H151" s="359"/>
      <c r="I151" s="359"/>
      <c r="J151" s="359"/>
      <c r="K151" s="359"/>
      <c r="L151" s="359"/>
      <c r="M151" s="359"/>
      <c r="N151" s="359"/>
    </row>
    <row r="152" spans="1:14" ht="24" customHeight="1">
      <c r="A152" s="357"/>
      <c r="B152" s="359"/>
      <c r="C152" s="359"/>
      <c r="D152" s="359"/>
      <c r="E152" s="359"/>
      <c r="F152" s="359"/>
      <c r="G152" s="359"/>
      <c r="H152" s="359"/>
      <c r="I152" s="359"/>
      <c r="J152" s="359"/>
      <c r="K152" s="359"/>
      <c r="L152" s="359"/>
      <c r="M152" s="359"/>
      <c r="N152" s="359"/>
    </row>
    <row r="153" spans="1:14" ht="24" customHeight="1">
      <c r="A153" s="357"/>
      <c r="B153" s="359"/>
      <c r="C153" s="359"/>
      <c r="D153" s="359"/>
      <c r="E153" s="359"/>
      <c r="F153" s="359"/>
      <c r="G153" s="359"/>
      <c r="H153" s="359"/>
      <c r="I153" s="359"/>
      <c r="J153" s="359"/>
      <c r="K153" s="359"/>
      <c r="L153" s="359"/>
      <c r="M153" s="359"/>
      <c r="N153" s="359"/>
    </row>
    <row r="154" spans="1:14" ht="24" customHeight="1">
      <c r="A154" s="357"/>
      <c r="B154" s="359"/>
      <c r="C154" s="359"/>
      <c r="D154" s="359"/>
      <c r="E154" s="359"/>
      <c r="F154" s="359"/>
      <c r="G154" s="359"/>
      <c r="H154" s="359"/>
      <c r="I154" s="359"/>
      <c r="J154" s="359"/>
      <c r="K154" s="359"/>
      <c r="L154" s="359"/>
      <c r="M154" s="359"/>
      <c r="N154" s="359"/>
    </row>
    <row r="155" spans="1:14" ht="24" customHeight="1">
      <c r="A155" s="357"/>
      <c r="B155" s="359"/>
      <c r="C155" s="359"/>
      <c r="D155" s="359"/>
      <c r="E155" s="359"/>
      <c r="F155" s="359"/>
      <c r="G155" s="359"/>
      <c r="H155" s="359"/>
      <c r="I155" s="359"/>
      <c r="J155" s="359"/>
      <c r="K155" s="359"/>
      <c r="L155" s="359"/>
      <c r="M155" s="359"/>
      <c r="N155" s="359"/>
    </row>
    <row r="156" spans="1:14" ht="24" customHeight="1">
      <c r="A156" s="357"/>
      <c r="B156" s="359"/>
      <c r="C156" s="359"/>
      <c r="D156" s="359"/>
      <c r="E156" s="359"/>
      <c r="F156" s="359"/>
      <c r="G156" s="359"/>
      <c r="H156" s="359"/>
      <c r="I156" s="359"/>
      <c r="J156" s="359"/>
      <c r="K156" s="359"/>
      <c r="L156" s="359"/>
      <c r="M156" s="359"/>
      <c r="N156" s="359"/>
    </row>
    <row r="157" spans="1:14" ht="24" customHeight="1">
      <c r="A157" s="357"/>
      <c r="B157" s="359"/>
      <c r="C157" s="359"/>
      <c r="D157" s="359"/>
      <c r="E157" s="359"/>
      <c r="F157" s="359"/>
      <c r="G157" s="359"/>
      <c r="H157" s="359"/>
      <c r="I157" s="359"/>
      <c r="J157" s="359"/>
      <c r="K157" s="359"/>
      <c r="L157" s="359"/>
      <c r="M157" s="359"/>
      <c r="N157" s="359"/>
    </row>
    <row r="158" spans="1:14" ht="24" customHeight="1">
      <c r="A158" s="359"/>
    </row>
  </sheetData>
  <mergeCells count="9">
    <mergeCell ref="F122:H122"/>
    <mergeCell ref="F124:H124"/>
    <mergeCell ref="F126:H126"/>
    <mergeCell ref="A39:N39"/>
    <mergeCell ref="A77:N77"/>
    <mergeCell ref="A111:N111"/>
    <mergeCell ref="L119:N119"/>
    <mergeCell ref="F120:H120"/>
    <mergeCell ref="L120:N120"/>
  </mergeCells>
  <pageMargins left="1.1811023622047245" right="0.39370078740157483" top="0.59055118110236227" bottom="0.39370078740157483" header="0.43307086614173229" footer="0.4724409448818898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3"/>
  <sheetViews>
    <sheetView zoomScale="92" zoomScaleNormal="92" zoomScaleSheetLayoutView="90" workbookViewId="0">
      <selection activeCell="V81" sqref="V81"/>
    </sheetView>
  </sheetViews>
  <sheetFormatPr defaultColWidth="9.140625" defaultRowHeight="26.1" customHeight="1"/>
  <cols>
    <col min="1" max="1" width="8.42578125" style="351" customWidth="1"/>
    <col min="2" max="2" width="9.140625" style="351" customWidth="1"/>
    <col min="3" max="3" width="10.7109375" style="351" customWidth="1"/>
    <col min="4" max="4" width="9.140625" style="351" customWidth="1"/>
    <col min="5" max="5" width="0.85546875" style="351" customWidth="1"/>
    <col min="6" max="6" width="7.7109375" style="351" customWidth="1"/>
    <col min="7" max="7" width="0.7109375" style="351" customWidth="1"/>
    <col min="8" max="8" width="7.7109375" style="351" customWidth="1"/>
    <col min="9" max="9" width="1" style="351" customWidth="1"/>
    <col min="10" max="10" width="13.7109375" style="351" customWidth="1"/>
    <col min="11" max="11" width="0.85546875" style="351" customWidth="1"/>
    <col min="12" max="12" width="13.7109375" style="351" customWidth="1"/>
    <col min="13" max="13" width="0.85546875" style="351" customWidth="1"/>
    <col min="14" max="14" width="13.7109375" style="351" customWidth="1"/>
    <col min="15" max="15" width="4.28515625" style="351" customWidth="1"/>
    <col min="16" max="16384" width="9.140625" style="351"/>
  </cols>
  <sheetData>
    <row r="1" spans="1:14" ht="25.5" customHeight="1">
      <c r="A1" s="672" t="s">
        <v>56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</row>
    <row r="2" spans="1:14" ht="25.5" customHeight="1">
      <c r="A2" s="370"/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</row>
    <row r="3" spans="1:14" s="388" customFormat="1" ht="25.5" customHeight="1">
      <c r="A3" s="407" t="s">
        <v>869</v>
      </c>
      <c r="N3" s="408"/>
    </row>
    <row r="4" spans="1:14" ht="25.5" customHeight="1">
      <c r="A4" s="356" t="s">
        <v>89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4" ht="25.5" customHeight="1">
      <c r="A5" s="400" t="s">
        <v>90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25.5" customHeight="1">
      <c r="A6" s="409" t="s">
        <v>91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4" ht="25.5" customHeight="1">
      <c r="A7" s="409" t="s">
        <v>750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4" ht="25.5" customHeight="1">
      <c r="A8" s="409" t="s">
        <v>92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4" ht="25.5" customHeight="1">
      <c r="A9" s="409" t="s">
        <v>93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4" ht="25.5" customHeight="1">
      <c r="A10" s="409" t="s">
        <v>94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6"/>
    </row>
    <row r="11" spans="1:14" ht="25.5" customHeight="1">
      <c r="A11" s="409" t="s">
        <v>751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36"/>
    </row>
    <row r="12" spans="1:14" ht="25.5" customHeight="1">
      <c r="A12" s="410" t="s">
        <v>95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25.5" customHeight="1">
      <c r="A13" s="400" t="s">
        <v>96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25.5" customHeight="1">
      <c r="A14" s="400" t="s">
        <v>97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25.5" customHeight="1">
      <c r="A15" s="400" t="s">
        <v>98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36"/>
    </row>
    <row r="16" spans="1:14" ht="25.5" customHeight="1">
      <c r="A16" s="409" t="s">
        <v>99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25.5" customHeight="1">
      <c r="A17" s="411" t="s">
        <v>100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25.5" customHeight="1">
      <c r="A18" s="409" t="s">
        <v>101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36"/>
    </row>
    <row r="19" spans="1:14" ht="25.5" customHeight="1">
      <c r="A19" s="400" t="s">
        <v>102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36"/>
    </row>
    <row r="20" spans="1:14" ht="25.5" customHeight="1">
      <c r="A20" s="400" t="s">
        <v>103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36"/>
    </row>
    <row r="21" spans="1:14" ht="25.5" customHeight="1">
      <c r="A21" s="356" t="s">
        <v>104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</row>
    <row r="22" spans="1:14" s="388" customFormat="1" ht="25.5" customHeight="1">
      <c r="A22" s="400" t="s">
        <v>824</v>
      </c>
      <c r="B22" s="351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s="388" customFormat="1" ht="25.5" customHeight="1">
      <c r="A23" s="356" t="s">
        <v>821</v>
      </c>
      <c r="B23" s="351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25.5" customHeight="1">
      <c r="A24" s="412" t="s">
        <v>105</v>
      </c>
      <c r="I24" s="88"/>
      <c r="J24" s="88"/>
      <c r="K24" s="88"/>
      <c r="L24" s="88"/>
      <c r="M24" s="88"/>
    </row>
    <row r="25" spans="1:14" ht="25.5" customHeight="1">
      <c r="A25" s="400" t="s">
        <v>106</v>
      </c>
      <c r="I25" s="88"/>
      <c r="J25" s="88"/>
      <c r="K25" s="88"/>
      <c r="L25" s="88"/>
      <c r="M25" s="88"/>
      <c r="N25" s="88"/>
    </row>
    <row r="26" spans="1:14" ht="25.5" customHeight="1">
      <c r="A26" s="400" t="s">
        <v>107</v>
      </c>
      <c r="I26" s="88"/>
      <c r="J26" s="88"/>
      <c r="K26" s="88"/>
      <c r="L26" s="88"/>
      <c r="M26" s="88"/>
      <c r="N26" s="88"/>
    </row>
    <row r="27" spans="1:14" ht="25.5" customHeight="1">
      <c r="A27" s="413" t="s">
        <v>108</v>
      </c>
      <c r="B27" s="389"/>
      <c r="C27" s="414"/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389"/>
    </row>
    <row r="28" spans="1:14" ht="25.5" customHeight="1">
      <c r="A28" s="415" t="s">
        <v>109</v>
      </c>
      <c r="B28" s="388"/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</row>
    <row r="29" spans="1:14" ht="25.5" customHeight="1">
      <c r="A29" s="406" t="s">
        <v>110</v>
      </c>
      <c r="B29" s="38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</row>
    <row r="30" spans="1:14" s="389" customFormat="1" ht="25.5" customHeight="1">
      <c r="A30" s="406" t="s">
        <v>111</v>
      </c>
      <c r="B30" s="388"/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</row>
    <row r="31" spans="1:14" s="389" customFormat="1" ht="25.5" customHeight="1">
      <c r="A31" s="406"/>
      <c r="B31" s="38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</row>
    <row r="32" spans="1:14" s="389" customFormat="1" ht="25.5" customHeight="1">
      <c r="A32" s="406"/>
      <c r="B32" s="388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</row>
    <row r="33" spans="1:14" ht="25.5" customHeight="1">
      <c r="A33" s="369"/>
      <c r="B33" s="366" t="s">
        <v>112</v>
      </c>
      <c r="D33" s="367"/>
      <c r="E33" s="367"/>
      <c r="F33" s="368"/>
      <c r="G33" s="368"/>
      <c r="I33" s="369"/>
      <c r="J33" s="369"/>
      <c r="K33" s="369"/>
      <c r="L33" s="369"/>
      <c r="M33" s="369"/>
      <c r="N33" s="369"/>
    </row>
    <row r="34" spans="1:14" ht="25.5" customHeight="1">
      <c r="B34" s="366" t="s">
        <v>113</v>
      </c>
      <c r="D34" s="367"/>
      <c r="E34" s="367"/>
      <c r="F34" s="368"/>
      <c r="G34" s="368"/>
      <c r="I34" s="369"/>
      <c r="J34" s="369"/>
      <c r="K34" s="369"/>
      <c r="L34" s="369"/>
      <c r="M34" s="369"/>
      <c r="N34" s="369"/>
    </row>
    <row r="35" spans="1:14" ht="25.5" customHeight="1">
      <c r="B35" s="366"/>
      <c r="D35" s="367"/>
      <c r="E35" s="367"/>
      <c r="F35" s="368"/>
      <c r="G35" s="368"/>
      <c r="I35" s="369"/>
      <c r="J35" s="369"/>
      <c r="K35" s="369"/>
      <c r="L35" s="369"/>
      <c r="M35" s="369"/>
      <c r="N35" s="369"/>
    </row>
    <row r="36" spans="1:14" ht="22.9" customHeight="1">
      <c r="A36" s="671" t="s">
        <v>88</v>
      </c>
      <c r="B36" s="671"/>
      <c r="C36" s="671"/>
      <c r="D36" s="671"/>
      <c r="E36" s="671"/>
      <c r="F36" s="671"/>
      <c r="G36" s="671"/>
      <c r="H36" s="671"/>
      <c r="I36" s="671"/>
      <c r="J36" s="671"/>
      <c r="K36" s="671"/>
      <c r="L36" s="671"/>
      <c r="M36" s="671"/>
      <c r="N36" s="671"/>
    </row>
    <row r="37" spans="1:14" ht="22.9" customHeight="1">
      <c r="A37" s="369"/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</row>
    <row r="38" spans="1:14" ht="22.9" customHeight="1">
      <c r="A38" s="100" t="s">
        <v>870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</row>
    <row r="39" spans="1:14" s="388" customFormat="1" ht="22.9" customHeight="1">
      <c r="A39" s="413" t="s">
        <v>115</v>
      </c>
      <c r="B39" s="389"/>
      <c r="C39" s="414"/>
      <c r="D39" s="414"/>
      <c r="E39" s="414"/>
      <c r="F39" s="414"/>
      <c r="G39" s="414"/>
      <c r="H39" s="414"/>
      <c r="I39" s="414"/>
      <c r="J39" s="389"/>
      <c r="K39" s="414"/>
      <c r="L39" s="389"/>
      <c r="M39" s="414"/>
      <c r="N39" s="414"/>
    </row>
    <row r="40" spans="1:14" s="388" customFormat="1" ht="22.9" customHeight="1">
      <c r="A40" s="415" t="s">
        <v>116</v>
      </c>
      <c r="B40" s="389"/>
      <c r="C40" s="414"/>
      <c r="D40" s="414"/>
      <c r="E40" s="414"/>
      <c r="F40" s="414"/>
      <c r="G40" s="414"/>
      <c r="H40" s="414"/>
      <c r="I40" s="414"/>
      <c r="J40" s="389"/>
      <c r="K40" s="414"/>
      <c r="L40" s="389"/>
      <c r="M40" s="414"/>
      <c r="N40" s="414"/>
    </row>
    <row r="41" spans="1:14" s="389" customFormat="1" ht="22.9" customHeight="1">
      <c r="A41" s="406" t="s">
        <v>117</v>
      </c>
      <c r="C41" s="414"/>
      <c r="D41" s="414"/>
      <c r="E41" s="414"/>
      <c r="F41" s="414"/>
      <c r="G41" s="414"/>
      <c r="H41" s="414"/>
      <c r="I41" s="414"/>
      <c r="K41" s="414"/>
      <c r="M41" s="414"/>
      <c r="N41" s="414"/>
    </row>
    <row r="42" spans="1:14" s="389" customFormat="1" ht="22.9" customHeight="1">
      <c r="A42" s="406" t="s">
        <v>118</v>
      </c>
      <c r="C42" s="414"/>
      <c r="D42" s="414"/>
      <c r="E42" s="414"/>
      <c r="F42" s="414"/>
      <c r="G42" s="414"/>
      <c r="H42" s="414"/>
      <c r="I42" s="414"/>
      <c r="K42" s="414"/>
      <c r="M42" s="414"/>
      <c r="N42" s="414"/>
    </row>
    <row r="43" spans="1:14" s="388" customFormat="1" ht="22.9" customHeight="1">
      <c r="A43" s="413" t="s">
        <v>119</v>
      </c>
      <c r="B43" s="389"/>
      <c r="C43" s="414"/>
      <c r="D43" s="414"/>
      <c r="E43" s="414"/>
      <c r="F43" s="414"/>
      <c r="G43" s="414"/>
      <c r="H43" s="414"/>
      <c r="I43" s="414"/>
      <c r="J43" s="389"/>
      <c r="K43" s="414"/>
      <c r="L43" s="389"/>
      <c r="M43" s="414"/>
      <c r="N43" s="414"/>
    </row>
    <row r="44" spans="1:14" s="388" customFormat="1" ht="22.9" customHeight="1">
      <c r="A44" s="415" t="s">
        <v>120</v>
      </c>
      <c r="B44" s="389"/>
      <c r="C44" s="414"/>
      <c r="D44" s="414"/>
      <c r="E44" s="414"/>
      <c r="F44" s="414"/>
      <c r="G44" s="414"/>
      <c r="H44" s="414"/>
      <c r="I44" s="414"/>
      <c r="J44" s="389"/>
      <c r="K44" s="414"/>
      <c r="L44" s="389"/>
      <c r="M44" s="414"/>
      <c r="N44" s="414"/>
    </row>
    <row r="45" spans="1:14" s="389" customFormat="1" ht="22.9" customHeight="1">
      <c r="A45" s="406" t="s">
        <v>121</v>
      </c>
      <c r="C45" s="414"/>
      <c r="D45" s="414"/>
      <c r="E45" s="414"/>
      <c r="F45" s="414"/>
      <c r="G45" s="414"/>
      <c r="H45" s="414"/>
      <c r="I45" s="414"/>
      <c r="K45" s="414"/>
      <c r="M45" s="414"/>
      <c r="N45" s="414"/>
    </row>
    <row r="46" spans="1:14" s="389" customFormat="1" ht="22.9" customHeight="1">
      <c r="A46" s="406" t="s">
        <v>122</v>
      </c>
      <c r="C46" s="414"/>
      <c r="D46" s="414"/>
      <c r="E46" s="414"/>
      <c r="F46" s="414"/>
      <c r="G46" s="414"/>
      <c r="H46" s="414"/>
      <c r="I46" s="414"/>
      <c r="K46" s="414"/>
      <c r="M46" s="414"/>
      <c r="N46" s="414"/>
    </row>
    <row r="47" spans="1:14" s="389" customFormat="1" ht="22.9" customHeight="1">
      <c r="A47" s="406" t="s">
        <v>123</v>
      </c>
      <c r="C47" s="414"/>
      <c r="D47" s="414"/>
      <c r="E47" s="414"/>
      <c r="F47" s="414"/>
      <c r="G47" s="414"/>
      <c r="H47" s="414"/>
      <c r="I47" s="414"/>
      <c r="K47" s="414"/>
      <c r="M47" s="414"/>
      <c r="N47" s="414"/>
    </row>
    <row r="48" spans="1:14" s="389" customFormat="1" ht="22.9" customHeight="1">
      <c r="A48" s="356" t="s">
        <v>124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351"/>
      <c r="M48" s="351"/>
      <c r="N48" s="351"/>
    </row>
    <row r="49" spans="1:14" s="389" customFormat="1" ht="22.9" customHeight="1">
      <c r="A49" s="416" t="s">
        <v>125</v>
      </c>
      <c r="B49" s="100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351"/>
    </row>
    <row r="50" spans="1:14" s="389" customFormat="1" ht="22.9" customHeight="1">
      <c r="A50" s="406" t="s">
        <v>126</v>
      </c>
      <c r="B50" s="100"/>
      <c r="C50" s="41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351"/>
    </row>
    <row r="51" spans="1:14" ht="22.9" customHeight="1">
      <c r="A51" s="356" t="s">
        <v>127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36"/>
    </row>
    <row r="52" spans="1:14" ht="22.9" customHeight="1">
      <c r="A52" s="400" t="s">
        <v>128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</row>
    <row r="53" spans="1:14" ht="22.9" customHeight="1">
      <c r="A53" s="409" t="s">
        <v>129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</row>
    <row r="54" spans="1:14" ht="22.9" customHeight="1">
      <c r="A54" s="400" t="s">
        <v>130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</row>
    <row r="55" spans="1:14" ht="22.9" customHeight="1">
      <c r="A55" s="409" t="s">
        <v>131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</row>
    <row r="56" spans="1:14" ht="22.9" customHeight="1">
      <c r="A56" s="409" t="s">
        <v>132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</row>
    <row r="57" spans="1:14" ht="22.9" customHeight="1">
      <c r="A57" s="409" t="s">
        <v>133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</row>
    <row r="58" spans="1:14" ht="22.9" customHeight="1">
      <c r="A58" s="409" t="s">
        <v>134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</row>
    <row r="59" spans="1:14" ht="22.9" customHeight="1">
      <c r="A59" s="356" t="s">
        <v>135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  <row r="60" spans="1:14" ht="22.9" customHeight="1">
      <c r="A60" s="400" t="s">
        <v>731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</row>
    <row r="61" spans="1:14" ht="22.9" customHeight="1">
      <c r="A61" s="356" t="s">
        <v>732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</row>
    <row r="62" spans="1:14" ht="22.9" customHeight="1">
      <c r="A62" s="356" t="s">
        <v>733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4" ht="22.9" customHeight="1">
      <c r="A63" s="400" t="s">
        <v>136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</row>
    <row r="64" spans="1:14" ht="22.9" customHeight="1">
      <c r="A64" s="356" t="s">
        <v>137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4" ht="22.9" customHeight="1">
      <c r="A65" s="356" t="s">
        <v>138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</row>
    <row r="66" spans="1:14" ht="22.9" customHeight="1">
      <c r="A66" s="400" t="s">
        <v>734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</row>
    <row r="67" spans="1:14" ht="22.9" customHeight="1">
      <c r="A67" s="356" t="s">
        <v>139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</row>
    <row r="68" spans="1:14" ht="22.9" customHeight="1">
      <c r="A68" s="400" t="s">
        <v>140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4" ht="22.9" customHeight="1">
      <c r="A69" s="356" t="s">
        <v>141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1:14" ht="22.9" customHeight="1">
      <c r="A70" s="356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1:14" ht="22.9" customHeight="1">
      <c r="A71" s="356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1:14" ht="22.9" customHeight="1">
      <c r="A72" s="369"/>
      <c r="B72" s="366" t="s">
        <v>112</v>
      </c>
      <c r="D72" s="367"/>
      <c r="E72" s="367"/>
      <c r="F72" s="368"/>
      <c r="G72" s="368"/>
      <c r="I72" s="369"/>
      <c r="J72" s="369"/>
      <c r="K72" s="369"/>
      <c r="L72" s="369"/>
      <c r="M72" s="369"/>
      <c r="N72" s="369"/>
    </row>
    <row r="73" spans="1:14" ht="22.9" customHeight="1">
      <c r="B73" s="366" t="s">
        <v>113</v>
      </c>
      <c r="D73" s="367"/>
      <c r="E73" s="367"/>
      <c r="F73" s="368"/>
      <c r="G73" s="368"/>
      <c r="I73" s="369"/>
      <c r="J73" s="369"/>
      <c r="K73" s="369"/>
      <c r="L73" s="369"/>
      <c r="M73" s="369"/>
      <c r="N73" s="369"/>
    </row>
    <row r="74" spans="1:14" ht="22.9" customHeight="1">
      <c r="B74" s="366"/>
      <c r="D74" s="367"/>
      <c r="E74" s="367"/>
      <c r="F74" s="368"/>
      <c r="G74" s="368"/>
      <c r="I74" s="369"/>
      <c r="J74" s="369"/>
      <c r="K74" s="369"/>
      <c r="L74" s="369"/>
      <c r="M74" s="369"/>
      <c r="N74" s="369"/>
    </row>
    <row r="75" spans="1:14" ht="24" customHeight="1">
      <c r="A75" s="671" t="s">
        <v>114</v>
      </c>
      <c r="B75" s="671"/>
      <c r="C75" s="671"/>
      <c r="D75" s="671"/>
      <c r="E75" s="671"/>
      <c r="F75" s="671"/>
      <c r="G75" s="671"/>
      <c r="H75" s="671"/>
      <c r="I75" s="671"/>
      <c r="J75" s="671"/>
      <c r="K75" s="671"/>
      <c r="L75" s="671"/>
      <c r="M75" s="671"/>
      <c r="N75" s="671"/>
    </row>
    <row r="76" spans="1:14" ht="24" customHeight="1">
      <c r="A76" s="369"/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369"/>
      <c r="M76" s="369"/>
      <c r="N76" s="369"/>
    </row>
    <row r="77" spans="1:14" ht="24" customHeight="1">
      <c r="A77" s="100" t="s">
        <v>870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1:14" ht="24" customHeight="1">
      <c r="A78" s="400" t="s">
        <v>143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</row>
    <row r="79" spans="1:14" ht="24" customHeight="1">
      <c r="A79" s="356" t="s">
        <v>144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1:14" ht="24" customHeight="1">
      <c r="A80" s="100" t="s">
        <v>145</v>
      </c>
      <c r="C80" s="88"/>
      <c r="D80" s="88"/>
      <c r="E80" s="88"/>
      <c r="F80" s="88"/>
      <c r="G80" s="88"/>
      <c r="H80" s="88"/>
      <c r="I80" s="88"/>
      <c r="J80" s="88"/>
      <c r="K80" s="88"/>
      <c r="L80" s="117" t="s">
        <v>146</v>
      </c>
      <c r="M80" s="88"/>
      <c r="N80" s="88"/>
    </row>
    <row r="81" spans="1:14" ht="24" customHeight="1">
      <c r="A81" s="100"/>
      <c r="B81" s="88" t="s">
        <v>770</v>
      </c>
      <c r="C81" s="88"/>
      <c r="D81" s="88"/>
      <c r="E81" s="88"/>
      <c r="F81" s="88"/>
      <c r="G81" s="88"/>
      <c r="H81" s="88"/>
      <c r="I81" s="88"/>
      <c r="J81" s="88"/>
      <c r="K81" s="88"/>
      <c r="L81" s="101" t="s">
        <v>148</v>
      </c>
      <c r="M81" s="88"/>
      <c r="N81" s="88"/>
    </row>
    <row r="82" spans="1:14" ht="24" customHeight="1">
      <c r="A82" s="100"/>
      <c r="B82" s="351" t="s">
        <v>149</v>
      </c>
      <c r="C82" s="88"/>
      <c r="D82" s="88"/>
      <c r="E82" s="88"/>
      <c r="F82" s="88"/>
      <c r="G82" s="88"/>
      <c r="H82" s="88"/>
      <c r="I82" s="88"/>
      <c r="J82" s="88"/>
      <c r="K82" s="88"/>
      <c r="L82" s="101" t="s">
        <v>150</v>
      </c>
      <c r="M82" s="88"/>
      <c r="N82" s="88"/>
    </row>
    <row r="83" spans="1:14" ht="24" customHeight="1">
      <c r="A83" s="100"/>
      <c r="B83" s="88" t="s">
        <v>151</v>
      </c>
      <c r="C83" s="88"/>
      <c r="D83" s="88"/>
      <c r="E83" s="88"/>
      <c r="F83" s="88"/>
      <c r="G83" s="88"/>
      <c r="H83" s="88"/>
      <c r="I83" s="88"/>
      <c r="J83" s="88"/>
      <c r="K83" s="88"/>
      <c r="L83" s="101" t="s">
        <v>152</v>
      </c>
      <c r="M83" s="88"/>
      <c r="N83" s="88"/>
    </row>
    <row r="84" spans="1:14" ht="24" customHeight="1">
      <c r="A84" s="100"/>
      <c r="B84" s="88" t="s">
        <v>153</v>
      </c>
      <c r="C84" s="88"/>
      <c r="D84" s="88"/>
      <c r="E84" s="88"/>
      <c r="F84" s="88"/>
      <c r="G84" s="88"/>
      <c r="H84" s="88"/>
      <c r="I84" s="88"/>
      <c r="J84" s="88"/>
      <c r="K84" s="88"/>
      <c r="L84" s="101" t="s">
        <v>150</v>
      </c>
      <c r="M84" s="88"/>
      <c r="N84" s="88"/>
    </row>
    <row r="85" spans="1:14" ht="24" customHeight="1">
      <c r="A85" s="100"/>
      <c r="B85" s="88" t="s">
        <v>154</v>
      </c>
      <c r="C85" s="88"/>
      <c r="D85" s="88"/>
      <c r="E85" s="88"/>
      <c r="F85" s="88"/>
      <c r="G85" s="88"/>
      <c r="H85" s="88"/>
      <c r="I85" s="88"/>
      <c r="J85" s="88"/>
      <c r="K85" s="88"/>
      <c r="L85" s="101" t="s">
        <v>150</v>
      </c>
      <c r="M85" s="88"/>
      <c r="N85" s="88"/>
    </row>
    <row r="86" spans="1:14" ht="24" customHeight="1">
      <c r="A86" s="100"/>
      <c r="B86" s="88" t="s">
        <v>155</v>
      </c>
      <c r="C86" s="88"/>
      <c r="D86" s="88"/>
      <c r="E86" s="88"/>
      <c r="F86" s="88"/>
      <c r="G86" s="88"/>
      <c r="H86" s="88"/>
      <c r="I86" s="88"/>
      <c r="J86" s="88"/>
      <c r="K86" s="88"/>
      <c r="L86" s="101" t="s">
        <v>156</v>
      </c>
      <c r="M86" s="88"/>
      <c r="N86" s="88"/>
    </row>
    <row r="87" spans="1:14" ht="24" customHeight="1">
      <c r="A87" s="100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101"/>
      <c r="M87" s="88"/>
      <c r="N87" s="88"/>
    </row>
    <row r="88" spans="1:14" ht="24" customHeight="1">
      <c r="A88" s="400" t="s">
        <v>157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117"/>
      <c r="M88" s="88"/>
      <c r="N88" s="88"/>
    </row>
    <row r="89" spans="1:14" ht="24" customHeight="1">
      <c r="A89" s="356" t="s">
        <v>158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117"/>
      <c r="M89" s="88"/>
      <c r="N89" s="88"/>
    </row>
    <row r="90" spans="1:14" ht="24" customHeight="1">
      <c r="A90" s="356" t="s">
        <v>159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117"/>
      <c r="M90" s="88"/>
      <c r="N90" s="88"/>
    </row>
    <row r="91" spans="1:14" ht="24" customHeight="1">
      <c r="A91" s="100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117" t="s">
        <v>146</v>
      </c>
      <c r="M91" s="88"/>
      <c r="N91" s="88"/>
    </row>
    <row r="92" spans="1:14" ht="24" customHeight="1">
      <c r="A92" s="100"/>
      <c r="B92" s="88" t="s">
        <v>147</v>
      </c>
      <c r="C92" s="88"/>
      <c r="D92" s="88"/>
      <c r="E92" s="88"/>
      <c r="F92" s="88"/>
      <c r="G92" s="88"/>
      <c r="H92" s="88"/>
      <c r="I92" s="88"/>
      <c r="J92" s="88"/>
      <c r="K92" s="88"/>
      <c r="L92" s="101" t="s">
        <v>160</v>
      </c>
      <c r="M92" s="88"/>
      <c r="N92" s="88"/>
    </row>
    <row r="93" spans="1:14" ht="24" customHeight="1">
      <c r="A93" s="100"/>
      <c r="B93" s="88" t="s">
        <v>153</v>
      </c>
      <c r="C93" s="88"/>
      <c r="D93" s="88"/>
      <c r="E93" s="88"/>
      <c r="F93" s="88"/>
      <c r="G93" s="88"/>
      <c r="H93" s="88"/>
      <c r="I93" s="88"/>
      <c r="J93" s="88"/>
      <c r="K93" s="88"/>
      <c r="L93" s="101" t="s">
        <v>161</v>
      </c>
      <c r="M93" s="88"/>
      <c r="N93" s="88"/>
    </row>
    <row r="94" spans="1:14" ht="24" customHeight="1">
      <c r="A94" s="418" t="s">
        <v>162</v>
      </c>
      <c r="B94" s="369"/>
      <c r="C94" s="369"/>
      <c r="D94" s="369"/>
      <c r="E94" s="369"/>
      <c r="F94" s="369"/>
      <c r="G94" s="369"/>
      <c r="H94" s="369"/>
      <c r="I94" s="369"/>
      <c r="J94" s="369"/>
      <c r="K94" s="369"/>
      <c r="L94" s="369"/>
      <c r="M94" s="369"/>
      <c r="N94" s="369"/>
    </row>
    <row r="95" spans="1:14" ht="24" customHeight="1">
      <c r="A95" s="419" t="s">
        <v>163</v>
      </c>
      <c r="B95" s="369"/>
      <c r="C95" s="369"/>
      <c r="D95" s="369"/>
      <c r="E95" s="369"/>
      <c r="F95" s="369"/>
      <c r="G95" s="369"/>
      <c r="H95" s="369"/>
      <c r="I95" s="369"/>
      <c r="J95" s="369"/>
      <c r="K95" s="369"/>
      <c r="L95" s="369"/>
      <c r="M95" s="369"/>
      <c r="N95" s="369"/>
    </row>
    <row r="96" spans="1:14" ht="24" customHeight="1">
      <c r="A96" s="419" t="s">
        <v>164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117"/>
      <c r="M96" s="88"/>
      <c r="N96" s="88"/>
    </row>
    <row r="97" spans="1:14" s="421" customFormat="1" ht="24" customHeight="1">
      <c r="A97" s="419" t="s">
        <v>165</v>
      </c>
      <c r="B97" s="420"/>
      <c r="M97" s="422"/>
    </row>
    <row r="98" spans="1:14" s="421" customFormat="1" ht="24" customHeight="1">
      <c r="A98" s="419" t="s">
        <v>166</v>
      </c>
      <c r="B98" s="420"/>
      <c r="M98" s="422"/>
    </row>
    <row r="99" spans="1:14" ht="24" customHeight="1">
      <c r="A99" s="412" t="s">
        <v>167</v>
      </c>
      <c r="B99" s="100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</row>
    <row r="100" spans="1:14" ht="24" customHeight="1">
      <c r="A100" s="400" t="s">
        <v>168</v>
      </c>
      <c r="B100" s="100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</row>
    <row r="101" spans="1:14" ht="24" customHeight="1">
      <c r="A101" s="356" t="s">
        <v>169</v>
      </c>
      <c r="B101" s="100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</row>
    <row r="102" spans="1:14" ht="24" customHeight="1">
      <c r="A102" s="356" t="s">
        <v>170</v>
      </c>
      <c r="B102" s="100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</row>
    <row r="103" spans="1:14" ht="24" customHeight="1">
      <c r="A103" s="356" t="s">
        <v>171</v>
      </c>
      <c r="B103" s="100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</row>
    <row r="104" spans="1:14" ht="24" customHeight="1">
      <c r="A104" s="356" t="s">
        <v>172</v>
      </c>
      <c r="B104" s="100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</row>
    <row r="105" spans="1:14" ht="24" customHeight="1">
      <c r="A105" s="400" t="s">
        <v>173</v>
      </c>
      <c r="B105" s="100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</row>
    <row r="106" spans="1:14" ht="24" customHeight="1">
      <c r="A106" s="356" t="s">
        <v>174</v>
      </c>
      <c r="B106" s="100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1:14" ht="24" customHeight="1">
      <c r="A107" s="356"/>
      <c r="B107" s="100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</row>
    <row r="108" spans="1:14" ht="24" customHeight="1">
      <c r="A108" s="356"/>
      <c r="B108" s="100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</row>
    <row r="109" spans="1:14" ht="24" customHeight="1">
      <c r="A109" s="369"/>
      <c r="B109" s="366" t="s">
        <v>112</v>
      </c>
      <c r="D109" s="367"/>
      <c r="E109" s="367"/>
      <c r="F109" s="368"/>
      <c r="G109" s="368"/>
      <c r="I109" s="369"/>
      <c r="J109" s="369"/>
      <c r="K109" s="369"/>
      <c r="L109" s="369"/>
      <c r="M109" s="369"/>
      <c r="N109" s="369"/>
    </row>
    <row r="110" spans="1:14" ht="24" customHeight="1">
      <c r="B110" s="366" t="s">
        <v>113</v>
      </c>
      <c r="D110" s="367"/>
      <c r="E110" s="367"/>
      <c r="F110" s="368"/>
      <c r="G110" s="368"/>
      <c r="I110" s="369"/>
      <c r="J110" s="369"/>
      <c r="K110" s="369"/>
      <c r="L110" s="369"/>
      <c r="M110" s="369"/>
      <c r="N110" s="369"/>
    </row>
    <row r="111" spans="1:14" ht="24" customHeight="1">
      <c r="B111" s="366"/>
      <c r="D111" s="367"/>
      <c r="E111" s="367"/>
      <c r="F111" s="368"/>
      <c r="G111" s="368"/>
      <c r="I111" s="369"/>
      <c r="J111" s="369"/>
      <c r="K111" s="369"/>
      <c r="L111" s="369"/>
      <c r="M111" s="369"/>
      <c r="N111" s="369"/>
    </row>
    <row r="112" spans="1:14" ht="23.45" customHeight="1">
      <c r="A112" s="423" t="s">
        <v>142</v>
      </c>
      <c r="B112" s="423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</row>
    <row r="113" spans="1:15" ht="23.45" customHeight="1">
      <c r="A113" s="369"/>
      <c r="B113" s="369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</row>
    <row r="114" spans="1:15" ht="23.45" customHeight="1">
      <c r="A114" s="100" t="s">
        <v>870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</row>
    <row r="115" spans="1:15" ht="23.45" customHeight="1">
      <c r="A115" s="356" t="s">
        <v>176</v>
      </c>
      <c r="B115" s="100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</row>
    <row r="116" spans="1:15" s="388" customFormat="1" ht="23.45" customHeight="1">
      <c r="A116" s="424" t="s">
        <v>177</v>
      </c>
      <c r="B116" s="351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</row>
    <row r="117" spans="1:15" s="388" customFormat="1" ht="23.45" customHeight="1">
      <c r="A117" s="400" t="s">
        <v>178</v>
      </c>
      <c r="F117" s="425"/>
      <c r="G117" s="425"/>
      <c r="H117" s="425"/>
      <c r="I117" s="425"/>
      <c r="J117" s="425"/>
      <c r="K117" s="425"/>
      <c r="L117" s="425"/>
      <c r="M117" s="425"/>
      <c r="N117" s="425"/>
      <c r="O117" s="425"/>
    </row>
    <row r="118" spans="1:15" s="388" customFormat="1" ht="23.45" customHeight="1">
      <c r="A118" s="356" t="s">
        <v>179</v>
      </c>
      <c r="F118" s="425"/>
      <c r="G118" s="425"/>
      <c r="H118" s="425"/>
      <c r="I118" s="425"/>
      <c r="J118" s="425"/>
      <c r="K118" s="425"/>
      <c r="L118" s="425"/>
      <c r="M118" s="425"/>
      <c r="N118" s="425"/>
      <c r="O118" s="425"/>
    </row>
    <row r="119" spans="1:15" s="388" customFormat="1" ht="23.45" customHeight="1">
      <c r="A119" s="356" t="s">
        <v>180</v>
      </c>
      <c r="B119" s="426"/>
      <c r="D119" s="426"/>
      <c r="E119" s="425"/>
      <c r="F119" s="425"/>
      <c r="G119" s="425"/>
      <c r="H119" s="425"/>
      <c r="I119" s="425"/>
      <c r="J119" s="425"/>
      <c r="K119" s="425"/>
      <c r="L119" s="425"/>
      <c r="M119" s="425"/>
      <c r="N119" s="425"/>
      <c r="O119" s="425"/>
    </row>
    <row r="120" spans="1:15" s="388" customFormat="1" ht="23.45" customHeight="1">
      <c r="A120" s="356" t="s">
        <v>181</v>
      </c>
      <c r="B120" s="426"/>
      <c r="D120" s="426"/>
      <c r="E120" s="425"/>
      <c r="F120" s="425"/>
      <c r="G120" s="425"/>
      <c r="H120" s="425"/>
      <c r="I120" s="425"/>
      <c r="J120" s="425"/>
      <c r="K120" s="425"/>
      <c r="L120" s="425"/>
      <c r="M120" s="425"/>
      <c r="N120" s="425"/>
      <c r="O120" s="425"/>
    </row>
    <row r="121" spans="1:15" s="388" customFormat="1" ht="23.45" customHeight="1">
      <c r="A121" s="424" t="s">
        <v>182</v>
      </c>
      <c r="B121" s="427"/>
      <c r="C121" s="384"/>
      <c r="D121" s="384"/>
    </row>
    <row r="122" spans="1:15" s="388" customFormat="1" ht="23.45" customHeight="1">
      <c r="A122" s="400" t="s">
        <v>183</v>
      </c>
      <c r="B122" s="393"/>
      <c r="C122" s="384"/>
      <c r="D122" s="384"/>
    </row>
    <row r="123" spans="1:15" s="388" customFormat="1" ht="23.45" customHeight="1">
      <c r="A123" s="356" t="s">
        <v>184</v>
      </c>
      <c r="B123" s="393"/>
      <c r="C123" s="427"/>
      <c r="D123" s="384"/>
    </row>
    <row r="124" spans="1:15" s="388" customFormat="1" ht="23.45" customHeight="1">
      <c r="A124" s="356" t="s">
        <v>185</v>
      </c>
      <c r="B124" s="393"/>
      <c r="C124" s="384"/>
      <c r="D124" s="384"/>
    </row>
    <row r="125" spans="1:15" s="388" customFormat="1" ht="23.45" customHeight="1">
      <c r="A125" s="400" t="s">
        <v>186</v>
      </c>
      <c r="B125" s="393"/>
      <c r="C125" s="384"/>
    </row>
    <row r="126" spans="1:15" s="388" customFormat="1" ht="23.45" customHeight="1">
      <c r="A126" s="356" t="s">
        <v>187</v>
      </c>
      <c r="B126" s="393"/>
      <c r="C126" s="384"/>
      <c r="D126" s="384"/>
    </row>
    <row r="127" spans="1:15" s="388" customFormat="1" ht="23.45" customHeight="1">
      <c r="A127" s="356" t="s">
        <v>188</v>
      </c>
      <c r="B127" s="393"/>
      <c r="C127" s="384"/>
      <c r="D127" s="384"/>
    </row>
    <row r="128" spans="1:15" s="388" customFormat="1" ht="23.45" customHeight="1">
      <c r="A128" s="424" t="s">
        <v>189</v>
      </c>
      <c r="B128" s="393"/>
      <c r="C128" s="384"/>
      <c r="D128" s="384"/>
    </row>
    <row r="129" spans="1:15" s="388" customFormat="1" ht="23.45" customHeight="1">
      <c r="A129" s="400" t="s">
        <v>190</v>
      </c>
      <c r="B129" s="393"/>
      <c r="C129" s="384"/>
      <c r="D129" s="384"/>
    </row>
    <row r="130" spans="1:15" s="388" customFormat="1" ht="23.45" customHeight="1">
      <c r="A130" s="356" t="s">
        <v>191</v>
      </c>
    </row>
    <row r="131" spans="1:15" s="388" customFormat="1" ht="23.45" customHeight="1">
      <c r="A131" s="356" t="s">
        <v>192</v>
      </c>
      <c r="B131" s="102"/>
      <c r="C131" s="375"/>
      <c r="D131" s="102"/>
      <c r="E131" s="376"/>
      <c r="F131" s="376"/>
      <c r="G131" s="376"/>
      <c r="H131" s="376"/>
      <c r="I131" s="377"/>
      <c r="J131" s="377"/>
      <c r="K131" s="377"/>
      <c r="L131" s="376"/>
      <c r="M131" s="376"/>
      <c r="N131" s="376"/>
      <c r="O131" s="374"/>
    </row>
    <row r="132" spans="1:15" s="388" customFormat="1" ht="23.45" customHeight="1">
      <c r="A132" s="356" t="s">
        <v>193</v>
      </c>
      <c r="B132" s="393"/>
      <c r="C132" s="384"/>
      <c r="D132" s="384"/>
    </row>
    <row r="133" spans="1:15" s="388" customFormat="1" ht="23.45" customHeight="1">
      <c r="A133" s="356" t="s">
        <v>194</v>
      </c>
      <c r="B133" s="393"/>
      <c r="C133" s="384"/>
      <c r="D133" s="384"/>
    </row>
    <row r="134" spans="1:15" s="388" customFormat="1" ht="23.45" customHeight="1">
      <c r="A134" s="356" t="s">
        <v>195</v>
      </c>
      <c r="B134" s="393"/>
      <c r="C134" s="384"/>
      <c r="D134" s="384"/>
    </row>
    <row r="135" spans="1:15" s="429" customFormat="1" ht="23.45" customHeight="1">
      <c r="A135" s="424" t="s">
        <v>197</v>
      </c>
      <c r="B135" s="428"/>
      <c r="C135" s="384"/>
      <c r="D135" s="428"/>
      <c r="E135" s="428"/>
      <c r="F135" s="428"/>
      <c r="G135" s="428"/>
      <c r="H135" s="428"/>
      <c r="I135" s="428"/>
      <c r="J135" s="428"/>
      <c r="K135" s="428"/>
      <c r="L135" s="428"/>
      <c r="M135" s="428"/>
    </row>
    <row r="136" spans="1:15" s="429" customFormat="1" ht="23.45" customHeight="1">
      <c r="A136" s="400" t="s">
        <v>198</v>
      </c>
      <c r="B136" s="428"/>
      <c r="C136" s="384"/>
      <c r="D136" s="428"/>
      <c r="E136" s="428"/>
      <c r="F136" s="428"/>
      <c r="G136" s="428"/>
      <c r="H136" s="428"/>
      <c r="I136" s="428"/>
      <c r="J136" s="428"/>
      <c r="K136" s="428"/>
      <c r="L136" s="428"/>
      <c r="M136" s="428"/>
    </row>
    <row r="137" spans="1:15" s="429" customFormat="1" ht="23.45" customHeight="1">
      <c r="A137" s="356" t="s">
        <v>199</v>
      </c>
      <c r="B137" s="428"/>
      <c r="C137" s="384"/>
      <c r="D137" s="428"/>
      <c r="E137" s="428"/>
      <c r="F137" s="428"/>
      <c r="G137" s="428"/>
      <c r="H137" s="428"/>
      <c r="I137" s="428"/>
      <c r="J137" s="428"/>
      <c r="K137" s="428"/>
      <c r="L137" s="428"/>
      <c r="M137" s="428"/>
    </row>
    <row r="138" spans="1:15" s="388" customFormat="1" ht="23.45" customHeight="1">
      <c r="A138" s="356" t="s">
        <v>200</v>
      </c>
      <c r="B138" s="102"/>
      <c r="C138" s="427"/>
      <c r="D138" s="102"/>
      <c r="E138" s="376"/>
      <c r="F138" s="376"/>
      <c r="G138" s="376"/>
      <c r="H138" s="376"/>
      <c r="I138" s="377"/>
      <c r="J138" s="377"/>
      <c r="K138" s="377"/>
      <c r="L138" s="376"/>
      <c r="M138" s="376"/>
      <c r="N138" s="376"/>
      <c r="O138" s="374"/>
    </row>
    <row r="139" spans="1:15" s="388" customFormat="1" ht="23.45" customHeight="1">
      <c r="A139" s="356" t="s">
        <v>201</v>
      </c>
      <c r="B139" s="102"/>
      <c r="C139" s="427"/>
      <c r="D139" s="102"/>
      <c r="E139" s="376"/>
      <c r="F139" s="376"/>
      <c r="G139" s="376"/>
      <c r="H139" s="376"/>
      <c r="I139" s="377"/>
      <c r="J139" s="377"/>
      <c r="K139" s="377"/>
      <c r="L139" s="376"/>
      <c r="M139" s="376"/>
      <c r="N139" s="376"/>
      <c r="O139" s="374"/>
    </row>
    <row r="140" spans="1:15" ht="23.45" customHeight="1">
      <c r="A140" s="430" t="s">
        <v>202</v>
      </c>
      <c r="B140" s="100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</row>
    <row r="141" spans="1:15" ht="23.45" customHeight="1">
      <c r="A141" s="356" t="s">
        <v>203</v>
      </c>
      <c r="B141" s="100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</row>
    <row r="142" spans="1:15" ht="23.45" customHeight="1">
      <c r="A142" s="356" t="s">
        <v>204</v>
      </c>
      <c r="B142" s="100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</row>
    <row r="143" spans="1:15" ht="23.45" customHeight="1">
      <c r="A143" s="356" t="s">
        <v>205</v>
      </c>
      <c r="B143" s="100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</row>
    <row r="144" spans="1:15" ht="23.45" customHeight="1">
      <c r="A144" s="356" t="s">
        <v>206</v>
      </c>
      <c r="B144" s="100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</row>
    <row r="145" spans="1:14" ht="23.45" customHeight="1">
      <c r="A145" s="356"/>
      <c r="B145" s="100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</row>
    <row r="146" spans="1:14" ht="23.45" customHeight="1">
      <c r="A146" s="356"/>
      <c r="B146" s="100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</row>
    <row r="147" spans="1:14" ht="23.45" customHeight="1">
      <c r="A147" s="369"/>
      <c r="B147" s="366" t="s">
        <v>112</v>
      </c>
      <c r="D147" s="367"/>
      <c r="E147" s="367"/>
      <c r="F147" s="368"/>
      <c r="G147" s="368"/>
      <c r="I147" s="369"/>
      <c r="J147" s="369"/>
      <c r="K147" s="369"/>
      <c r="L147" s="369"/>
      <c r="M147" s="369"/>
      <c r="N147" s="369"/>
    </row>
    <row r="148" spans="1:14" ht="23.45" customHeight="1">
      <c r="B148" s="366" t="s">
        <v>113</v>
      </c>
      <c r="D148" s="367"/>
      <c r="E148" s="367"/>
      <c r="F148" s="368"/>
      <c r="G148" s="368"/>
      <c r="I148" s="369"/>
      <c r="J148" s="369"/>
      <c r="K148" s="369"/>
      <c r="L148" s="369"/>
      <c r="M148" s="369"/>
      <c r="N148" s="369"/>
    </row>
    <row r="149" spans="1:14" ht="23.45" customHeight="1">
      <c r="B149" s="366"/>
      <c r="D149" s="367"/>
      <c r="E149" s="367"/>
      <c r="F149" s="368"/>
      <c r="G149" s="368"/>
      <c r="I149" s="369"/>
      <c r="J149" s="369"/>
      <c r="K149" s="369"/>
      <c r="L149" s="369"/>
      <c r="M149" s="369"/>
      <c r="N149" s="369"/>
    </row>
    <row r="150" spans="1:14" ht="24.75" customHeight="1">
      <c r="A150" s="423" t="s">
        <v>175</v>
      </c>
      <c r="B150" s="423"/>
      <c r="C150" s="423"/>
      <c r="D150" s="423"/>
      <c r="E150" s="423"/>
      <c r="F150" s="423"/>
      <c r="G150" s="423"/>
      <c r="H150" s="423"/>
      <c r="I150" s="423"/>
      <c r="J150" s="423"/>
      <c r="K150" s="423"/>
      <c r="L150" s="423"/>
      <c r="M150" s="423"/>
      <c r="N150" s="423"/>
    </row>
    <row r="151" spans="1:14" ht="24.75" customHeight="1">
      <c r="A151" s="423"/>
      <c r="B151" s="423"/>
      <c r="C151" s="423"/>
      <c r="D151" s="423"/>
      <c r="E151" s="423"/>
      <c r="F151" s="423"/>
      <c r="G151" s="423"/>
      <c r="H151" s="423"/>
      <c r="I151" s="423"/>
      <c r="J151" s="423"/>
      <c r="K151" s="423"/>
      <c r="L151" s="423"/>
      <c r="M151" s="423"/>
      <c r="N151" s="423"/>
    </row>
    <row r="152" spans="1:14" ht="24.75" customHeight="1">
      <c r="A152" s="100" t="s">
        <v>870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</row>
    <row r="153" spans="1:14" ht="24.75" customHeight="1">
      <c r="A153" s="356" t="s">
        <v>208</v>
      </c>
      <c r="B153" s="100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</row>
    <row r="154" spans="1:14" ht="24.75" customHeight="1">
      <c r="A154" s="430" t="s">
        <v>209</v>
      </c>
      <c r="B154" s="100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</row>
    <row r="155" spans="1:14" ht="24.75" customHeight="1">
      <c r="A155" s="356" t="s">
        <v>210</v>
      </c>
      <c r="B155" s="100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</row>
    <row r="156" spans="1:14" ht="24.75" customHeight="1">
      <c r="A156" s="356" t="s">
        <v>211</v>
      </c>
      <c r="B156" s="100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</row>
    <row r="157" spans="1:14" ht="24.75" customHeight="1">
      <c r="A157" s="430" t="s">
        <v>212</v>
      </c>
      <c r="B157" s="100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</row>
    <row r="158" spans="1:14" ht="24.75" customHeight="1">
      <c r="A158" s="356" t="s">
        <v>213</v>
      </c>
      <c r="B158" s="100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</row>
    <row r="159" spans="1:14" ht="24.75" customHeight="1">
      <c r="A159" s="356" t="s">
        <v>214</v>
      </c>
      <c r="B159" s="100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</row>
    <row r="160" spans="1:14" ht="24.75" customHeight="1">
      <c r="A160" s="431" t="s">
        <v>215</v>
      </c>
      <c r="B160" s="100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</row>
    <row r="161" spans="1:14" ht="24.75" customHeight="1">
      <c r="A161" s="430" t="s">
        <v>216</v>
      </c>
      <c r="B161" s="100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</row>
    <row r="162" spans="1:14" ht="24.75" customHeight="1">
      <c r="A162" s="356" t="s">
        <v>217</v>
      </c>
      <c r="B162" s="100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</row>
    <row r="163" spans="1:14" ht="24.75" customHeight="1">
      <c r="A163" s="356" t="s">
        <v>218</v>
      </c>
      <c r="B163" s="100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</row>
    <row r="164" spans="1:14" ht="24.75" customHeight="1">
      <c r="A164" s="356" t="s">
        <v>219</v>
      </c>
      <c r="B164" s="100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</row>
    <row r="165" spans="1:14" ht="24.75" customHeight="1">
      <c r="A165" s="430" t="s">
        <v>220</v>
      </c>
      <c r="B165" s="100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</row>
    <row r="166" spans="1:14" ht="24.75" customHeight="1">
      <c r="A166" s="356" t="s">
        <v>221</v>
      </c>
      <c r="B166" s="100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</row>
    <row r="167" spans="1:14" ht="24.75" customHeight="1">
      <c r="A167" s="356"/>
      <c r="B167" s="100"/>
      <c r="C167" s="88"/>
      <c r="D167" s="88"/>
      <c r="E167" s="88"/>
      <c r="F167" s="88"/>
      <c r="G167" s="88"/>
      <c r="H167" s="88"/>
      <c r="I167" s="88"/>
      <c r="J167" s="117" t="s">
        <v>146</v>
      </c>
      <c r="K167" s="88"/>
      <c r="L167" s="88"/>
      <c r="M167" s="88"/>
      <c r="N167" s="88"/>
    </row>
    <row r="168" spans="1:14" ht="24.75" customHeight="1">
      <c r="A168" s="356"/>
      <c r="B168" s="100" t="s">
        <v>222</v>
      </c>
      <c r="C168" s="88"/>
      <c r="D168" s="88"/>
      <c r="E168" s="88"/>
      <c r="F168" s="88"/>
      <c r="G168" s="88"/>
      <c r="H168" s="88"/>
      <c r="I168" s="88"/>
      <c r="J168" s="101" t="s">
        <v>880</v>
      </c>
      <c r="K168" s="88"/>
      <c r="L168" s="88"/>
      <c r="M168" s="88"/>
      <c r="N168" s="88"/>
    </row>
    <row r="169" spans="1:14" ht="24.75" customHeight="1">
      <c r="A169" s="356"/>
      <c r="B169" s="88" t="s">
        <v>224</v>
      </c>
      <c r="D169" s="88"/>
      <c r="E169" s="88"/>
      <c r="F169" s="88"/>
      <c r="G169" s="88"/>
      <c r="H169" s="88"/>
      <c r="I169" s="88"/>
      <c r="J169" s="101" t="s">
        <v>880</v>
      </c>
      <c r="K169" s="88"/>
      <c r="L169" s="88"/>
      <c r="M169" s="88"/>
      <c r="N169" s="88"/>
    </row>
    <row r="170" spans="1:14" ht="24.75" customHeight="1">
      <c r="A170" s="356"/>
      <c r="B170" s="88" t="s">
        <v>154</v>
      </c>
      <c r="D170" s="88"/>
      <c r="E170" s="88"/>
      <c r="F170" s="88"/>
      <c r="G170" s="88"/>
      <c r="H170" s="88"/>
      <c r="I170" s="88"/>
      <c r="J170" s="101" t="s">
        <v>881</v>
      </c>
      <c r="K170" s="88"/>
      <c r="L170" s="88"/>
      <c r="M170" s="88"/>
      <c r="N170" s="88"/>
    </row>
    <row r="171" spans="1:14" ht="24.75" customHeight="1">
      <c r="A171" s="430" t="s">
        <v>225</v>
      </c>
      <c r="B171" s="100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</row>
    <row r="172" spans="1:14" ht="24.75" customHeight="1">
      <c r="A172" s="356" t="s">
        <v>226</v>
      </c>
      <c r="B172" s="100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</row>
    <row r="173" spans="1:14" ht="24.75" customHeight="1">
      <c r="A173" s="431" t="s">
        <v>227</v>
      </c>
      <c r="B173" s="100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</row>
    <row r="174" spans="1:14" ht="24.75" customHeight="1">
      <c r="A174" s="430" t="s">
        <v>228</v>
      </c>
      <c r="B174" s="100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</row>
    <row r="175" spans="1:14" ht="24.75" customHeight="1">
      <c r="A175" s="356" t="s">
        <v>229</v>
      </c>
      <c r="B175" s="100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</row>
    <row r="176" spans="1:14" ht="24.75" customHeight="1">
      <c r="A176" s="356" t="s">
        <v>230</v>
      </c>
      <c r="B176" s="100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</row>
    <row r="177" spans="1:14" ht="24.75" customHeight="1">
      <c r="A177" s="356" t="s">
        <v>231</v>
      </c>
      <c r="B177" s="100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</row>
    <row r="178" spans="1:14" ht="24.75" customHeight="1">
      <c r="A178" s="356" t="s">
        <v>232</v>
      </c>
      <c r="B178" s="100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</row>
    <row r="179" spans="1:14" ht="24.75" customHeight="1">
      <c r="A179" s="356" t="s">
        <v>939</v>
      </c>
      <c r="B179" s="100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</row>
    <row r="180" spans="1:14" ht="24.75" customHeight="1">
      <c r="A180" s="356"/>
      <c r="B180" s="100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</row>
    <row r="181" spans="1:14" ht="24.75" customHeight="1">
      <c r="A181" s="356"/>
      <c r="B181" s="100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</row>
    <row r="182" spans="1:14" ht="24.75" customHeight="1">
      <c r="A182" s="356"/>
      <c r="B182" s="100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</row>
    <row r="183" spans="1:14" ht="24.75" customHeight="1">
      <c r="A183" s="369"/>
      <c r="B183" s="366" t="s">
        <v>112</v>
      </c>
      <c r="D183" s="367"/>
      <c r="E183" s="367"/>
      <c r="F183" s="368"/>
      <c r="G183" s="368"/>
      <c r="I183" s="369"/>
      <c r="J183" s="369"/>
      <c r="K183" s="369"/>
      <c r="L183" s="369"/>
      <c r="M183" s="369"/>
      <c r="N183" s="369"/>
    </row>
    <row r="184" spans="1:14" ht="24.75" customHeight="1">
      <c r="B184" s="366" t="s">
        <v>113</v>
      </c>
      <c r="D184" s="367"/>
      <c r="E184" s="367"/>
      <c r="F184" s="368"/>
      <c r="G184" s="368"/>
      <c r="I184" s="369"/>
      <c r="J184" s="369"/>
      <c r="K184" s="369"/>
      <c r="L184" s="369"/>
      <c r="M184" s="369"/>
      <c r="N184" s="369"/>
    </row>
    <row r="185" spans="1:14" ht="24.75" customHeight="1">
      <c r="B185" s="366"/>
      <c r="D185" s="367"/>
      <c r="E185" s="367"/>
      <c r="F185" s="368"/>
      <c r="G185" s="368"/>
      <c r="I185" s="369"/>
      <c r="J185" s="369"/>
      <c r="K185" s="369"/>
      <c r="L185" s="369"/>
      <c r="M185" s="369"/>
      <c r="N185" s="369"/>
    </row>
    <row r="186" spans="1:14" ht="24" customHeight="1">
      <c r="A186" s="423" t="s">
        <v>196</v>
      </c>
      <c r="B186" s="423"/>
      <c r="C186" s="423"/>
      <c r="D186" s="423"/>
      <c r="E186" s="423"/>
      <c r="F186" s="423"/>
      <c r="G186" s="423"/>
      <c r="H186" s="423"/>
      <c r="I186" s="423"/>
      <c r="J186" s="423"/>
      <c r="K186" s="423"/>
      <c r="L186" s="423"/>
      <c r="M186" s="423"/>
      <c r="N186" s="423"/>
    </row>
    <row r="187" spans="1:14" ht="24" customHeight="1">
      <c r="A187" s="369"/>
      <c r="B187" s="369"/>
      <c r="C187" s="369"/>
      <c r="D187" s="369"/>
      <c r="E187" s="369"/>
      <c r="F187" s="369"/>
      <c r="G187" s="369"/>
      <c r="H187" s="369"/>
      <c r="I187" s="369"/>
      <c r="J187" s="369"/>
      <c r="K187" s="369"/>
      <c r="L187" s="369"/>
      <c r="M187" s="369"/>
      <c r="N187" s="369"/>
    </row>
    <row r="188" spans="1:14" ht="24" customHeight="1">
      <c r="A188" s="100" t="s">
        <v>870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</row>
    <row r="189" spans="1:14" ht="24" customHeight="1">
      <c r="A189" s="159" t="s">
        <v>234</v>
      </c>
      <c r="B189" s="100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</row>
    <row r="190" spans="1:14" ht="24" customHeight="1">
      <c r="A190" s="356" t="s">
        <v>235</v>
      </c>
      <c r="B190" s="100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</row>
    <row r="191" spans="1:14" ht="24" customHeight="1">
      <c r="A191" s="356" t="s">
        <v>236</v>
      </c>
      <c r="B191" s="100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</row>
    <row r="192" spans="1:14" ht="24" customHeight="1">
      <c r="A192" s="356" t="s">
        <v>237</v>
      </c>
      <c r="B192" s="100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</row>
    <row r="193" spans="1:14" ht="24" customHeight="1">
      <c r="A193" s="356" t="s">
        <v>238</v>
      </c>
      <c r="B193" s="100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</row>
    <row r="194" spans="1:14" ht="24" customHeight="1">
      <c r="A194" s="431" t="s">
        <v>239</v>
      </c>
      <c r="B194" s="100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</row>
    <row r="195" spans="1:14" ht="24" customHeight="1">
      <c r="A195" s="430" t="s">
        <v>240</v>
      </c>
      <c r="B195" s="100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</row>
    <row r="196" spans="1:14" ht="24" customHeight="1">
      <c r="A196" s="356" t="s">
        <v>241</v>
      </c>
      <c r="B196" s="100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</row>
    <row r="197" spans="1:14" ht="24" customHeight="1">
      <c r="A197" s="412" t="s">
        <v>242</v>
      </c>
      <c r="B197" s="100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</row>
    <row r="198" spans="1:14" ht="24" customHeight="1">
      <c r="A198" s="400" t="s">
        <v>243</v>
      </c>
      <c r="B198" s="100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</row>
    <row r="199" spans="1:14" ht="24" customHeight="1">
      <c r="A199" s="356" t="s">
        <v>964</v>
      </c>
      <c r="B199" s="100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</row>
    <row r="200" spans="1:14" s="388" customFormat="1" ht="24" customHeight="1">
      <c r="A200" s="432" t="s">
        <v>823</v>
      </c>
    </row>
    <row r="201" spans="1:14" s="388" customFormat="1" ht="24" customHeight="1">
      <c r="A201" s="433" t="s">
        <v>937</v>
      </c>
    </row>
    <row r="202" spans="1:14" ht="24" customHeight="1">
      <c r="A202" s="433" t="s">
        <v>938</v>
      </c>
      <c r="B202" s="388"/>
      <c r="C202" s="388"/>
      <c r="D202" s="388"/>
      <c r="E202" s="388"/>
      <c r="F202" s="388"/>
      <c r="G202" s="388"/>
      <c r="H202" s="388"/>
      <c r="I202" s="388"/>
      <c r="J202" s="388"/>
      <c r="K202" s="388"/>
      <c r="L202" s="388"/>
      <c r="M202" s="388"/>
      <c r="N202" s="388"/>
    </row>
    <row r="203" spans="1:14" ht="24" customHeight="1">
      <c r="A203" s="388"/>
      <c r="B203" s="406" t="s">
        <v>940</v>
      </c>
      <c r="C203" s="388"/>
      <c r="D203" s="388"/>
      <c r="E203" s="388"/>
      <c r="F203" s="388"/>
      <c r="G203" s="388"/>
      <c r="H203" s="388"/>
      <c r="I203" s="388"/>
      <c r="J203" s="388"/>
      <c r="K203" s="388"/>
      <c r="L203" s="388"/>
      <c r="M203" s="388"/>
      <c r="N203" s="388"/>
    </row>
    <row r="204" spans="1:14" ht="24" customHeight="1">
      <c r="A204" s="433" t="s">
        <v>244</v>
      </c>
      <c r="B204" s="388"/>
      <c r="C204" s="388"/>
      <c r="D204" s="388"/>
      <c r="E204" s="388"/>
      <c r="F204" s="388"/>
      <c r="G204" s="388"/>
      <c r="H204" s="388"/>
      <c r="I204" s="388"/>
      <c r="J204" s="388"/>
      <c r="K204" s="388"/>
      <c r="L204" s="388"/>
      <c r="M204" s="388"/>
      <c r="N204" s="388"/>
    </row>
    <row r="205" spans="1:14" ht="24" customHeight="1">
      <c r="A205" s="433" t="s">
        <v>245</v>
      </c>
      <c r="B205" s="388"/>
      <c r="C205" s="388"/>
      <c r="D205" s="388"/>
      <c r="E205" s="388"/>
      <c r="F205" s="388"/>
      <c r="G205" s="388"/>
      <c r="H205" s="388"/>
      <c r="I205" s="388"/>
      <c r="J205" s="388"/>
      <c r="K205" s="388"/>
      <c r="L205" s="388"/>
      <c r="M205" s="388"/>
      <c r="N205" s="388"/>
    </row>
    <row r="206" spans="1:14" s="388" customFormat="1" ht="24" customHeight="1">
      <c r="B206" s="434" t="s">
        <v>246</v>
      </c>
    </row>
    <row r="207" spans="1:14" s="388" customFormat="1" ht="24" customHeight="1">
      <c r="A207" s="433" t="s">
        <v>247</v>
      </c>
    </row>
    <row r="208" spans="1:14" s="388" customFormat="1" ht="24" customHeight="1">
      <c r="A208" s="433" t="s">
        <v>248</v>
      </c>
    </row>
    <row r="209" spans="1:14" s="374" customFormat="1" ht="24" customHeight="1">
      <c r="A209" s="388"/>
      <c r="B209" s="388" t="s">
        <v>249</v>
      </c>
      <c r="C209" s="388"/>
      <c r="D209" s="388"/>
      <c r="E209" s="388"/>
      <c r="F209" s="388"/>
      <c r="G209" s="388"/>
      <c r="H209" s="388"/>
      <c r="I209" s="388"/>
      <c r="J209" s="388"/>
      <c r="K209" s="388"/>
      <c r="L209" s="388"/>
      <c r="M209" s="388"/>
      <c r="N209" s="388"/>
    </row>
    <row r="210" spans="1:14" s="374" customFormat="1" ht="24" customHeight="1">
      <c r="A210" s="433" t="s">
        <v>250</v>
      </c>
      <c r="B210" s="388"/>
      <c r="C210" s="388"/>
      <c r="D210" s="388"/>
      <c r="E210" s="388"/>
      <c r="F210" s="388"/>
      <c r="G210" s="388"/>
      <c r="H210" s="388"/>
      <c r="I210" s="388"/>
      <c r="J210" s="388"/>
      <c r="K210" s="388"/>
      <c r="L210" s="388"/>
      <c r="M210" s="388"/>
      <c r="N210" s="388"/>
    </row>
    <row r="211" spans="1:14" s="374" customFormat="1" ht="24" customHeight="1">
      <c r="A211" s="433" t="s">
        <v>251</v>
      </c>
      <c r="B211" s="388"/>
      <c r="C211" s="388"/>
      <c r="D211" s="388"/>
      <c r="E211" s="388"/>
      <c r="F211" s="388"/>
      <c r="G211" s="388"/>
      <c r="H211" s="388"/>
      <c r="I211" s="388"/>
      <c r="J211" s="388"/>
      <c r="K211" s="388"/>
      <c r="L211" s="388"/>
      <c r="M211" s="388"/>
      <c r="N211" s="388"/>
    </row>
    <row r="212" spans="1:14" ht="24" customHeight="1">
      <c r="A212" s="433" t="s">
        <v>252</v>
      </c>
      <c r="B212" s="388"/>
      <c r="C212" s="388"/>
      <c r="D212" s="388"/>
      <c r="E212" s="388"/>
      <c r="F212" s="388"/>
      <c r="G212" s="388"/>
      <c r="H212" s="388"/>
      <c r="I212" s="388"/>
      <c r="J212" s="388"/>
      <c r="K212" s="388"/>
      <c r="L212" s="388"/>
      <c r="M212" s="388"/>
      <c r="N212" s="388"/>
    </row>
    <row r="213" spans="1:14" ht="24" customHeight="1">
      <c r="A213" s="388"/>
      <c r="B213" s="434" t="s">
        <v>253</v>
      </c>
      <c r="C213" s="388"/>
      <c r="D213" s="388"/>
      <c r="E213" s="388"/>
      <c r="F213" s="388"/>
      <c r="G213" s="388"/>
      <c r="H213" s="388"/>
      <c r="I213" s="388"/>
      <c r="J213" s="388"/>
      <c r="K213" s="388"/>
      <c r="L213" s="388"/>
      <c r="M213" s="388"/>
      <c r="N213" s="388"/>
    </row>
    <row r="214" spans="1:14" ht="24" customHeight="1">
      <c r="A214" s="433" t="s">
        <v>254</v>
      </c>
      <c r="B214" s="388"/>
      <c r="C214" s="388"/>
      <c r="D214" s="388"/>
      <c r="E214" s="388"/>
      <c r="F214" s="388"/>
      <c r="G214" s="388"/>
      <c r="H214" s="388"/>
      <c r="I214" s="388"/>
      <c r="J214" s="388"/>
      <c r="K214" s="388"/>
      <c r="L214" s="388"/>
      <c r="M214" s="388"/>
      <c r="N214" s="388"/>
    </row>
    <row r="215" spans="1:14" ht="24" customHeight="1">
      <c r="A215" s="433" t="s">
        <v>255</v>
      </c>
      <c r="B215" s="388"/>
      <c r="C215" s="388"/>
      <c r="D215" s="388"/>
      <c r="E215" s="388"/>
      <c r="F215" s="388"/>
      <c r="G215" s="388"/>
      <c r="H215" s="388"/>
      <c r="I215" s="388"/>
      <c r="J215" s="388"/>
      <c r="K215" s="388"/>
      <c r="L215" s="388"/>
      <c r="M215" s="388"/>
      <c r="N215" s="388"/>
    </row>
    <row r="216" spans="1:14" ht="24" customHeight="1">
      <c r="A216" s="388"/>
      <c r="B216" s="434" t="s">
        <v>256</v>
      </c>
      <c r="C216" s="388"/>
      <c r="D216" s="388"/>
      <c r="E216" s="388"/>
      <c r="F216" s="388"/>
      <c r="G216" s="388"/>
      <c r="H216" s="388"/>
      <c r="I216" s="388"/>
      <c r="J216" s="388"/>
      <c r="K216" s="388"/>
      <c r="L216" s="388"/>
      <c r="M216" s="388"/>
      <c r="N216" s="388"/>
    </row>
    <row r="217" spans="1:14" ht="24" customHeight="1">
      <c r="A217" s="433" t="s">
        <v>257</v>
      </c>
      <c r="B217" s="388"/>
      <c r="C217" s="388"/>
      <c r="D217" s="388"/>
      <c r="E217" s="388"/>
      <c r="F217" s="388"/>
      <c r="G217" s="388"/>
      <c r="H217" s="388"/>
      <c r="I217" s="388"/>
      <c r="J217" s="388"/>
      <c r="K217" s="388"/>
      <c r="L217" s="388"/>
      <c r="M217" s="388"/>
      <c r="N217" s="388"/>
    </row>
    <row r="218" spans="1:14" ht="24" customHeight="1">
      <c r="A218" s="433"/>
      <c r="B218" s="388"/>
      <c r="C218" s="388"/>
      <c r="D218" s="388"/>
      <c r="E218" s="388"/>
      <c r="F218" s="388"/>
      <c r="G218" s="388"/>
      <c r="H218" s="388"/>
      <c r="I218" s="388"/>
      <c r="J218" s="388"/>
      <c r="K218" s="388"/>
      <c r="L218" s="388"/>
      <c r="M218" s="388"/>
      <c r="N218" s="388"/>
    </row>
    <row r="219" spans="1:14" ht="24" customHeight="1">
      <c r="A219" s="433"/>
      <c r="B219" s="388"/>
      <c r="C219" s="388"/>
      <c r="D219" s="388"/>
      <c r="E219" s="388"/>
      <c r="F219" s="388"/>
      <c r="G219" s="388"/>
      <c r="H219" s="388"/>
      <c r="I219" s="388"/>
      <c r="J219" s="388"/>
      <c r="K219" s="388"/>
      <c r="L219" s="388"/>
      <c r="M219" s="388"/>
      <c r="N219" s="388"/>
    </row>
    <row r="220" spans="1:14" ht="24" customHeight="1">
      <c r="A220" s="369"/>
      <c r="B220" s="366" t="s">
        <v>112</v>
      </c>
      <c r="D220" s="367"/>
      <c r="E220" s="367"/>
      <c r="F220" s="368"/>
      <c r="G220" s="368"/>
      <c r="I220" s="369"/>
      <c r="J220" s="369"/>
      <c r="K220" s="369"/>
      <c r="L220" s="369"/>
      <c r="M220" s="369"/>
      <c r="N220" s="369"/>
    </row>
    <row r="221" spans="1:14" ht="24" customHeight="1">
      <c r="B221" s="366" t="s">
        <v>113</v>
      </c>
      <c r="D221" s="367"/>
      <c r="E221" s="367"/>
      <c r="F221" s="368"/>
      <c r="G221" s="368"/>
      <c r="I221" s="369"/>
      <c r="J221" s="369"/>
      <c r="K221" s="369"/>
      <c r="L221" s="369"/>
      <c r="M221" s="369"/>
      <c r="N221" s="369"/>
    </row>
    <row r="222" spans="1:14" ht="24" customHeight="1">
      <c r="B222" s="366"/>
      <c r="D222" s="367"/>
      <c r="E222" s="367"/>
      <c r="F222" s="368"/>
      <c r="G222" s="368"/>
      <c r="I222" s="369"/>
      <c r="J222" s="369"/>
      <c r="K222" s="369"/>
      <c r="L222" s="369"/>
      <c r="M222" s="369"/>
      <c r="N222" s="369"/>
    </row>
    <row r="223" spans="1:14" ht="24.75" customHeight="1">
      <c r="A223" s="423" t="s">
        <v>207</v>
      </c>
      <c r="B223" s="423"/>
      <c r="C223" s="423"/>
      <c r="D223" s="423"/>
      <c r="E223" s="423"/>
      <c r="F223" s="423"/>
      <c r="G223" s="423"/>
      <c r="H223" s="423"/>
      <c r="I223" s="423"/>
      <c r="J223" s="423"/>
      <c r="K223" s="423"/>
      <c r="L223" s="423"/>
      <c r="M223" s="423"/>
      <c r="N223" s="423"/>
    </row>
    <row r="224" spans="1:14" ht="27.75" customHeight="1">
      <c r="A224" s="423"/>
      <c r="B224" s="423"/>
      <c r="C224" s="423"/>
      <c r="D224" s="423"/>
      <c r="E224" s="423"/>
      <c r="F224" s="423"/>
      <c r="G224" s="423"/>
      <c r="H224" s="423"/>
      <c r="I224" s="423"/>
      <c r="J224" s="423"/>
      <c r="K224" s="423"/>
      <c r="L224" s="423"/>
      <c r="M224" s="423"/>
      <c r="N224" s="423"/>
    </row>
    <row r="225" spans="1:14" ht="27.75" customHeight="1">
      <c r="A225" s="100" t="s">
        <v>870</v>
      </c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</row>
    <row r="226" spans="1:14" ht="27.75" customHeight="1">
      <c r="A226" s="412" t="s">
        <v>259</v>
      </c>
      <c r="I226" s="394"/>
      <c r="J226" s="394"/>
    </row>
    <row r="227" spans="1:14" ht="27.75" customHeight="1">
      <c r="A227" s="410" t="s">
        <v>260</v>
      </c>
      <c r="I227" s="394"/>
      <c r="J227" s="394"/>
    </row>
    <row r="228" spans="1:14" ht="27.75" customHeight="1">
      <c r="A228" s="410" t="s">
        <v>261</v>
      </c>
      <c r="I228" s="394"/>
      <c r="J228" s="394"/>
    </row>
    <row r="229" spans="1:14" ht="27.75" customHeight="1">
      <c r="B229" s="435" t="s">
        <v>262</v>
      </c>
      <c r="I229" s="394"/>
      <c r="J229" s="394"/>
    </row>
    <row r="230" spans="1:14" ht="27.75" customHeight="1">
      <c r="A230" s="410" t="s">
        <v>263</v>
      </c>
      <c r="I230" s="394"/>
      <c r="J230" s="394"/>
    </row>
    <row r="231" spans="1:14" ht="27.75" customHeight="1">
      <c r="A231" s="410" t="s">
        <v>264</v>
      </c>
      <c r="I231" s="394"/>
      <c r="J231" s="394"/>
    </row>
    <row r="232" spans="1:14" ht="27.75" customHeight="1">
      <c r="A232" s="410" t="s">
        <v>265</v>
      </c>
      <c r="I232" s="394"/>
      <c r="J232" s="394"/>
    </row>
    <row r="233" spans="1:14" ht="27.75" customHeight="1">
      <c r="A233" s="410" t="s">
        <v>266</v>
      </c>
    </row>
    <row r="234" spans="1:14" ht="27.75" customHeight="1">
      <c r="A234" s="410" t="s">
        <v>267</v>
      </c>
      <c r="I234" s="394"/>
      <c r="J234" s="394"/>
    </row>
    <row r="235" spans="1:14" ht="27.75" customHeight="1">
      <c r="B235" s="435" t="s">
        <v>268</v>
      </c>
      <c r="I235" s="394"/>
      <c r="J235" s="394"/>
    </row>
    <row r="236" spans="1:14" ht="27.75" customHeight="1">
      <c r="A236" s="410" t="s">
        <v>269</v>
      </c>
      <c r="I236" s="394"/>
      <c r="J236" s="394"/>
    </row>
    <row r="237" spans="1:14" ht="27.75" customHeight="1">
      <c r="A237" s="410" t="s">
        <v>270</v>
      </c>
      <c r="I237" s="394"/>
      <c r="J237" s="394"/>
    </row>
    <row r="238" spans="1:14" ht="27.75" customHeight="1">
      <c r="A238" s="410"/>
      <c r="B238" s="435" t="s">
        <v>271</v>
      </c>
      <c r="I238" s="394"/>
      <c r="J238" s="394"/>
    </row>
    <row r="239" spans="1:14" ht="27.75" customHeight="1">
      <c r="A239" s="410" t="s">
        <v>272</v>
      </c>
      <c r="B239" s="400"/>
      <c r="I239" s="394"/>
      <c r="J239" s="394"/>
    </row>
    <row r="240" spans="1:14" ht="27.75" customHeight="1">
      <c r="A240" s="356" t="s">
        <v>273</v>
      </c>
    </row>
    <row r="241" spans="1:14" ht="27.75" customHeight="1">
      <c r="A241" s="400" t="s">
        <v>274</v>
      </c>
    </row>
    <row r="242" spans="1:14" ht="27.75" customHeight="1">
      <c r="A242" s="356" t="s">
        <v>275</v>
      </c>
    </row>
    <row r="243" spans="1:14" ht="27.75" customHeight="1">
      <c r="A243" s="356" t="s">
        <v>276</v>
      </c>
    </row>
    <row r="244" spans="1:14" ht="27.75" customHeight="1">
      <c r="A244" s="400" t="s">
        <v>277</v>
      </c>
    </row>
    <row r="245" spans="1:14" ht="27.75" customHeight="1">
      <c r="A245" s="356" t="s">
        <v>278</v>
      </c>
    </row>
    <row r="246" spans="1:14" ht="27.75" customHeight="1">
      <c r="A246" s="356" t="s">
        <v>279</v>
      </c>
    </row>
    <row r="247" spans="1:14" ht="27.75" customHeight="1">
      <c r="A247" s="410"/>
      <c r="B247" s="400"/>
      <c r="I247" s="394"/>
      <c r="J247" s="394"/>
    </row>
    <row r="248" spans="1:14" ht="27.75" customHeight="1">
      <c r="A248" s="410"/>
      <c r="B248" s="400"/>
      <c r="I248" s="394"/>
      <c r="J248" s="394"/>
    </row>
    <row r="249" spans="1:14" ht="27.75" customHeight="1">
      <c r="A249" s="410"/>
      <c r="B249" s="400"/>
      <c r="I249" s="394"/>
      <c r="J249" s="394"/>
    </row>
    <row r="250" spans="1:14" ht="27.75" customHeight="1">
      <c r="A250" s="410"/>
      <c r="B250" s="400"/>
      <c r="I250" s="394"/>
      <c r="J250" s="394"/>
    </row>
    <row r="251" spans="1:14" ht="27.75" customHeight="1">
      <c r="A251" s="410"/>
      <c r="B251" s="400"/>
      <c r="I251" s="394"/>
      <c r="J251" s="394"/>
    </row>
    <row r="252" spans="1:14" ht="27.75" customHeight="1">
      <c r="A252" s="369"/>
      <c r="B252" s="366" t="s">
        <v>112</v>
      </c>
      <c r="D252" s="367"/>
      <c r="E252" s="367"/>
      <c r="F252" s="368"/>
      <c r="G252" s="368"/>
      <c r="I252" s="369"/>
      <c r="J252" s="369"/>
      <c r="K252" s="369"/>
      <c r="L252" s="369"/>
      <c r="M252" s="369"/>
      <c r="N252" s="369"/>
    </row>
    <row r="253" spans="1:14" ht="27.75" customHeight="1">
      <c r="B253" s="366" t="s">
        <v>113</v>
      </c>
      <c r="D253" s="367"/>
      <c r="E253" s="367"/>
      <c r="F253" s="368"/>
      <c r="G253" s="368"/>
      <c r="I253" s="369"/>
      <c r="J253" s="369"/>
      <c r="K253" s="369"/>
      <c r="L253" s="369"/>
      <c r="M253" s="369"/>
      <c r="N253" s="369"/>
    </row>
    <row r="254" spans="1:14" ht="27.75" customHeight="1">
      <c r="B254" s="366"/>
      <c r="D254" s="367"/>
      <c r="E254" s="367"/>
      <c r="F254" s="368"/>
      <c r="G254" s="368"/>
      <c r="I254" s="369"/>
      <c r="J254" s="369"/>
      <c r="K254" s="369"/>
      <c r="L254" s="369"/>
      <c r="M254" s="369"/>
      <c r="N254" s="369"/>
    </row>
    <row r="255" spans="1:14" ht="26.25" customHeight="1">
      <c r="A255" s="423" t="s">
        <v>233</v>
      </c>
      <c r="B255" s="423"/>
      <c r="C255" s="423"/>
      <c r="D255" s="423"/>
      <c r="E255" s="423"/>
      <c r="F255" s="423"/>
      <c r="G255" s="423"/>
      <c r="H255" s="423"/>
      <c r="I255" s="423"/>
      <c r="J255" s="423"/>
      <c r="K255" s="423"/>
      <c r="L255" s="423"/>
      <c r="M255" s="423"/>
      <c r="N255" s="423"/>
    </row>
    <row r="256" spans="1:14" ht="26.25" customHeight="1">
      <c r="A256" s="423"/>
      <c r="B256" s="423"/>
      <c r="C256" s="423"/>
      <c r="D256" s="423"/>
      <c r="E256" s="423"/>
      <c r="F256" s="423"/>
      <c r="G256" s="423"/>
      <c r="H256" s="423"/>
      <c r="I256" s="423"/>
      <c r="J256" s="423"/>
      <c r="K256" s="423"/>
      <c r="L256" s="423"/>
      <c r="M256" s="423"/>
      <c r="N256" s="423"/>
    </row>
    <row r="257" spans="1:14" ht="26.25" customHeight="1">
      <c r="A257" s="100" t="s">
        <v>870</v>
      </c>
      <c r="B257" s="423"/>
      <c r="C257" s="423"/>
      <c r="D257" s="423"/>
      <c r="E257" s="423"/>
      <c r="F257" s="423"/>
      <c r="G257" s="423"/>
      <c r="H257" s="423"/>
      <c r="I257" s="423"/>
      <c r="J257" s="423"/>
      <c r="K257" s="423"/>
      <c r="L257" s="423"/>
      <c r="M257" s="423"/>
      <c r="N257" s="423"/>
    </row>
    <row r="258" spans="1:14" ht="26.25" customHeight="1">
      <c r="A258" s="412" t="s">
        <v>281</v>
      </c>
    </row>
    <row r="259" spans="1:14" ht="26.25" customHeight="1">
      <c r="A259" s="436" t="s">
        <v>735</v>
      </c>
    </row>
    <row r="260" spans="1:14" ht="26.25" customHeight="1">
      <c r="A260" s="412" t="s">
        <v>736</v>
      </c>
    </row>
    <row r="261" spans="1:14" ht="26.25" customHeight="1">
      <c r="A261" s="412" t="s">
        <v>282</v>
      </c>
    </row>
    <row r="262" spans="1:14" ht="26.25" customHeight="1">
      <c r="A262" s="372" t="s">
        <v>737</v>
      </c>
    </row>
    <row r="263" spans="1:14" ht="26.25" customHeight="1">
      <c r="A263" s="412" t="s">
        <v>283</v>
      </c>
    </row>
    <row r="264" spans="1:14" ht="26.25" customHeight="1">
      <c r="A264" s="351" t="s">
        <v>284</v>
      </c>
    </row>
    <row r="265" spans="1:14" ht="26.25" customHeight="1">
      <c r="A265" s="437"/>
      <c r="B265" s="674" t="s">
        <v>285</v>
      </c>
      <c r="C265" s="674"/>
      <c r="D265" s="674"/>
      <c r="E265" s="674"/>
      <c r="F265" s="438"/>
      <c r="G265" s="439"/>
      <c r="H265" s="674" t="s">
        <v>286</v>
      </c>
      <c r="I265" s="674"/>
      <c r="J265" s="674"/>
      <c r="K265" s="674"/>
      <c r="L265" s="674"/>
      <c r="M265" s="674"/>
      <c r="N265" s="674"/>
    </row>
    <row r="266" spans="1:14" ht="26.25" customHeight="1">
      <c r="A266" s="359" t="s">
        <v>287</v>
      </c>
      <c r="B266" s="100"/>
      <c r="C266" s="103"/>
      <c r="D266" s="88"/>
      <c r="E266" s="88"/>
      <c r="F266" s="88"/>
      <c r="G266" s="88"/>
      <c r="H266" s="356" t="s">
        <v>66</v>
      </c>
      <c r="J266" s="88"/>
      <c r="K266" s="103"/>
      <c r="L266" s="88"/>
      <c r="M266" s="88"/>
    </row>
    <row r="267" spans="1:14" ht="26.25" customHeight="1">
      <c r="A267" s="359" t="s">
        <v>288</v>
      </c>
      <c r="B267" s="100"/>
      <c r="C267" s="103"/>
      <c r="D267" s="88"/>
      <c r="E267" s="88"/>
      <c r="F267" s="88"/>
      <c r="G267" s="88"/>
      <c r="H267" s="356" t="s">
        <v>66</v>
      </c>
      <c r="J267" s="88"/>
      <c r="K267" s="103"/>
      <c r="L267" s="88"/>
      <c r="M267" s="88"/>
    </row>
    <row r="268" spans="1:14" ht="26.25" customHeight="1">
      <c r="A268" s="359" t="s">
        <v>289</v>
      </c>
      <c r="B268" s="100"/>
      <c r="C268" s="103"/>
      <c r="D268" s="88"/>
      <c r="E268" s="88"/>
      <c r="F268" s="88"/>
      <c r="G268" s="88"/>
      <c r="H268" s="356" t="s">
        <v>290</v>
      </c>
      <c r="J268" s="88"/>
      <c r="K268" s="103"/>
      <c r="L268" s="88"/>
      <c r="M268" s="88"/>
    </row>
    <row r="269" spans="1:14" ht="26.25" customHeight="1">
      <c r="A269" s="359" t="s">
        <v>291</v>
      </c>
      <c r="B269" s="100"/>
      <c r="C269" s="103"/>
      <c r="D269" s="88"/>
      <c r="E269" s="88"/>
      <c r="F269" s="88"/>
      <c r="G269" s="88"/>
      <c r="H269" s="356" t="s">
        <v>292</v>
      </c>
      <c r="J269" s="88"/>
      <c r="K269" s="103"/>
      <c r="L269" s="88"/>
      <c r="M269" s="88"/>
    </row>
    <row r="270" spans="1:14" ht="26.25" customHeight="1">
      <c r="A270" s="359" t="s">
        <v>293</v>
      </c>
      <c r="H270" s="356" t="s">
        <v>292</v>
      </c>
      <c r="I270" s="88"/>
      <c r="J270" s="394"/>
    </row>
    <row r="271" spans="1:14" ht="26.25" customHeight="1">
      <c r="A271" s="359" t="s">
        <v>812</v>
      </c>
      <c r="H271" s="356" t="s">
        <v>292</v>
      </c>
      <c r="I271" s="88"/>
      <c r="J271" s="394"/>
    </row>
    <row r="272" spans="1:14" ht="26.25" customHeight="1">
      <c r="A272" s="162" t="s">
        <v>813</v>
      </c>
      <c r="H272" s="90" t="s">
        <v>292</v>
      </c>
      <c r="I272" s="88"/>
      <c r="J272" s="394"/>
    </row>
    <row r="273" spans="1:14" ht="26.25" customHeight="1">
      <c r="A273" s="359" t="s">
        <v>814</v>
      </c>
      <c r="H273" s="356" t="s">
        <v>292</v>
      </c>
      <c r="I273" s="88"/>
      <c r="J273" s="394"/>
    </row>
    <row r="274" spans="1:14" ht="26.25" customHeight="1">
      <c r="A274" s="359" t="s">
        <v>815</v>
      </c>
      <c r="H274" s="356" t="s">
        <v>298</v>
      </c>
      <c r="I274" s="88"/>
      <c r="J274" s="394"/>
    </row>
    <row r="275" spans="1:14" ht="26.25" customHeight="1">
      <c r="A275" s="359" t="s">
        <v>816</v>
      </c>
      <c r="B275" s="100"/>
      <c r="C275" s="103"/>
      <c r="D275" s="88"/>
      <c r="E275" s="88"/>
      <c r="F275" s="88"/>
      <c r="G275" s="88"/>
      <c r="H275" s="356" t="s">
        <v>294</v>
      </c>
      <c r="I275" s="88"/>
      <c r="J275" s="88"/>
      <c r="K275" s="103"/>
      <c r="L275" s="103"/>
      <c r="M275" s="103"/>
    </row>
    <row r="276" spans="1:14" ht="26.25" customHeight="1">
      <c r="A276" s="359"/>
      <c r="B276" s="100"/>
      <c r="C276" s="103"/>
      <c r="D276" s="88"/>
      <c r="E276" s="88"/>
      <c r="F276" s="88"/>
      <c r="G276" s="88"/>
      <c r="H276" s="104" t="s">
        <v>295</v>
      </c>
      <c r="I276" s="88"/>
      <c r="J276" s="88"/>
      <c r="K276" s="103"/>
      <c r="L276" s="103"/>
      <c r="M276" s="103"/>
    </row>
    <row r="277" spans="1:14" ht="26.25" customHeight="1">
      <c r="A277" s="359" t="s">
        <v>817</v>
      </c>
      <c r="H277" s="356" t="s">
        <v>846</v>
      </c>
      <c r="I277" s="88"/>
      <c r="J277" s="394"/>
    </row>
    <row r="278" spans="1:14" ht="26.25" customHeight="1">
      <c r="A278" s="359"/>
      <c r="B278" s="351" t="s">
        <v>296</v>
      </c>
      <c r="H278" s="400" t="s">
        <v>845</v>
      </c>
      <c r="I278" s="88"/>
      <c r="J278" s="394"/>
    </row>
    <row r="279" spans="1:14" ht="26.25" customHeight="1">
      <c r="A279" s="162" t="s">
        <v>773</v>
      </c>
      <c r="H279" s="356" t="s">
        <v>774</v>
      </c>
      <c r="I279" s="88"/>
      <c r="J279" s="394"/>
    </row>
    <row r="280" spans="1:14" ht="26.25" customHeight="1">
      <c r="A280" s="87"/>
      <c r="H280" s="400" t="s">
        <v>297</v>
      </c>
      <c r="I280" s="88"/>
      <c r="J280" s="394"/>
    </row>
    <row r="281" spans="1:14" ht="26.25" customHeight="1">
      <c r="A281" s="162" t="s">
        <v>854</v>
      </c>
      <c r="H281" s="356" t="s">
        <v>871</v>
      </c>
      <c r="I281" s="88"/>
      <c r="J281" s="394"/>
    </row>
    <row r="282" spans="1:14" ht="26.25" customHeight="1">
      <c r="A282" s="162"/>
      <c r="H282" s="104" t="s">
        <v>872</v>
      </c>
      <c r="I282" s="88"/>
      <c r="J282" s="394"/>
    </row>
    <row r="283" spans="1:14" ht="26.25" customHeight="1">
      <c r="A283" s="162" t="s">
        <v>855</v>
      </c>
      <c r="H283" s="356" t="s">
        <v>856</v>
      </c>
      <c r="I283" s="88"/>
      <c r="J283" s="394"/>
    </row>
    <row r="284" spans="1:14" ht="26.25" customHeight="1">
      <c r="A284" s="359"/>
      <c r="H284" s="356"/>
      <c r="I284" s="88"/>
      <c r="J284" s="394"/>
    </row>
    <row r="285" spans="1:14" ht="26.25" customHeight="1">
      <c r="A285" s="359"/>
      <c r="H285" s="356"/>
      <c r="I285" s="88"/>
      <c r="J285" s="394"/>
    </row>
    <row r="286" spans="1:14" ht="26.25" customHeight="1">
      <c r="A286" s="369"/>
      <c r="B286" s="366" t="s">
        <v>112</v>
      </c>
      <c r="D286" s="367"/>
      <c r="E286" s="367"/>
      <c r="F286" s="368"/>
      <c r="G286" s="368"/>
      <c r="I286" s="369"/>
      <c r="J286" s="369"/>
      <c r="K286" s="369"/>
      <c r="L286" s="369"/>
      <c r="M286" s="369"/>
      <c r="N286" s="369"/>
    </row>
    <row r="287" spans="1:14" ht="26.25" customHeight="1">
      <c r="B287" s="366" t="s">
        <v>113</v>
      </c>
      <c r="D287" s="367"/>
      <c r="E287" s="367"/>
      <c r="F287" s="368"/>
      <c r="G287" s="368"/>
      <c r="I287" s="369"/>
      <c r="J287" s="369"/>
      <c r="K287" s="369"/>
      <c r="L287" s="369"/>
      <c r="M287" s="369"/>
      <c r="N287" s="369"/>
    </row>
    <row r="288" spans="1:14" ht="26.25" customHeight="1">
      <c r="A288" s="100"/>
    </row>
    <row r="289" spans="1:14" ht="27.75" customHeight="1">
      <c r="A289" s="357"/>
      <c r="B289" s="359"/>
      <c r="C289" s="359"/>
      <c r="D289" s="359"/>
      <c r="E289" s="359"/>
      <c r="F289" s="359"/>
      <c r="G289" s="359"/>
      <c r="H289" s="359"/>
      <c r="I289" s="359"/>
      <c r="J289" s="359"/>
      <c r="K289" s="359"/>
      <c r="L289" s="359"/>
      <c r="M289" s="359"/>
      <c r="N289" s="359"/>
    </row>
    <row r="290" spans="1:14" ht="27.75" customHeight="1">
      <c r="A290" s="357"/>
      <c r="B290" s="359"/>
      <c r="C290" s="359"/>
      <c r="D290" s="359"/>
      <c r="E290" s="359"/>
      <c r="F290" s="359"/>
      <c r="G290" s="359"/>
      <c r="H290" s="359"/>
      <c r="I290" s="359"/>
      <c r="J290" s="359"/>
      <c r="K290" s="359"/>
      <c r="L290" s="359"/>
      <c r="M290" s="359"/>
      <c r="N290" s="359"/>
    </row>
    <row r="291" spans="1:14" ht="27.75" customHeight="1">
      <c r="A291" s="357"/>
      <c r="B291" s="359"/>
      <c r="C291" s="359"/>
      <c r="D291" s="359"/>
      <c r="E291" s="359"/>
      <c r="F291" s="359"/>
      <c r="G291" s="359"/>
      <c r="H291" s="359"/>
      <c r="I291" s="359"/>
      <c r="J291" s="359"/>
      <c r="K291" s="359"/>
      <c r="L291" s="359"/>
      <c r="M291" s="359"/>
      <c r="N291" s="359"/>
    </row>
    <row r="292" spans="1:14" ht="27.75" customHeight="1">
      <c r="A292" s="357"/>
      <c r="B292" s="359"/>
      <c r="C292" s="359"/>
      <c r="D292" s="359"/>
      <c r="E292" s="359"/>
      <c r="F292" s="359"/>
      <c r="G292" s="359"/>
      <c r="H292" s="359"/>
      <c r="I292" s="359"/>
      <c r="J292" s="359"/>
      <c r="K292" s="359"/>
      <c r="L292" s="359"/>
      <c r="M292" s="359"/>
      <c r="N292" s="359"/>
    </row>
    <row r="293" spans="1:14" ht="26.1" customHeight="1">
      <c r="A293" s="357"/>
      <c r="B293" s="359"/>
      <c r="C293" s="359"/>
      <c r="D293" s="359"/>
      <c r="E293" s="359"/>
      <c r="F293" s="359"/>
      <c r="G293" s="359"/>
      <c r="H293" s="359"/>
      <c r="I293" s="359"/>
      <c r="J293" s="359"/>
      <c r="K293" s="359"/>
      <c r="L293" s="359"/>
      <c r="M293" s="359"/>
      <c r="N293" s="359"/>
    </row>
  </sheetData>
  <mergeCells count="5">
    <mergeCell ref="A1:N1"/>
    <mergeCell ref="A36:N36"/>
    <mergeCell ref="A75:N75"/>
    <mergeCell ref="B265:E265"/>
    <mergeCell ref="H265:N265"/>
  </mergeCells>
  <pageMargins left="0.95" right="0.27559055118110237" top="0.67" bottom="0.39370078740157483" header="0.51181102362204722" footer="0.51181102362204722"/>
  <pageSetup paperSize="9" scale="90" fitToHeight="0" orientation="portrait" r:id="rId1"/>
  <headerFooter alignWithMargins="0"/>
  <ignoredErrors>
    <ignoredError sqref="L82:L8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95"/>
  <sheetViews>
    <sheetView topLeftCell="A275" zoomScaleNormal="100" zoomScaleSheetLayoutView="85" workbookViewId="0">
      <selection activeCell="V81" sqref="V81"/>
    </sheetView>
  </sheetViews>
  <sheetFormatPr defaultColWidth="9.140625" defaultRowHeight="25.5" customHeight="1"/>
  <cols>
    <col min="1" max="1" width="7.140625" style="87" customWidth="1"/>
    <col min="2" max="3" width="9.140625" style="87" customWidth="1"/>
    <col min="4" max="4" width="11.85546875" style="87" customWidth="1"/>
    <col min="5" max="5" width="9.85546875" style="87" customWidth="1"/>
    <col min="6" max="6" width="1.140625" style="87" customWidth="1"/>
    <col min="7" max="7" width="16.7109375" style="87" customWidth="1"/>
    <col min="8" max="8" width="0.7109375" style="87" customWidth="1"/>
    <col min="9" max="9" width="16.7109375" style="87" customWidth="1"/>
    <col min="10" max="10" width="0.7109375" style="87" customWidth="1"/>
    <col min="11" max="11" width="16.7109375" style="87" customWidth="1"/>
    <col min="12" max="12" width="1" style="87" customWidth="1"/>
    <col min="13" max="13" width="16.7109375" style="87" customWidth="1"/>
    <col min="14" max="14" width="2.140625" style="87" customWidth="1"/>
    <col min="15" max="15" width="9.140625" style="87" customWidth="1"/>
    <col min="16" max="16384" width="9.140625" style="87"/>
  </cols>
  <sheetData>
    <row r="1" spans="1:13" ht="25.5" customHeight="1">
      <c r="A1" s="675" t="s">
        <v>258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  <c r="M1" s="675"/>
    </row>
    <row r="2" spans="1:13" ht="25.5" customHeight="1">
      <c r="A2" s="660"/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</row>
    <row r="3" spans="1:13" ht="25.5" customHeight="1">
      <c r="A3" s="87" t="s">
        <v>300</v>
      </c>
    </row>
    <row r="4" spans="1:13" ht="25.5" customHeight="1">
      <c r="A4" s="103" t="s">
        <v>301</v>
      </c>
      <c r="B4" s="100"/>
      <c r="C4" s="103"/>
      <c r="D4" s="103"/>
      <c r="E4" s="88"/>
      <c r="F4" s="88"/>
      <c r="G4" s="88"/>
      <c r="H4" s="88"/>
      <c r="I4" s="88"/>
      <c r="J4" s="88"/>
      <c r="K4" s="103"/>
      <c r="L4" s="103"/>
      <c r="M4" s="103"/>
    </row>
    <row r="5" spans="1:13" ht="25.5" customHeight="1">
      <c r="A5" s="103"/>
      <c r="B5" s="674" t="s">
        <v>285</v>
      </c>
      <c r="C5" s="674"/>
      <c r="D5" s="674"/>
      <c r="E5" s="674"/>
      <c r="F5" s="88"/>
      <c r="G5" s="662"/>
      <c r="H5" s="659" t="s">
        <v>302</v>
      </c>
      <c r="I5" s="659"/>
      <c r="J5" s="88"/>
      <c r="K5" s="440"/>
      <c r="L5" s="665" t="s">
        <v>303</v>
      </c>
      <c r="M5" s="440"/>
    </row>
    <row r="6" spans="1:13" ht="25.5" customHeight="1">
      <c r="A6" s="103"/>
      <c r="B6" s="100" t="s">
        <v>304</v>
      </c>
      <c r="C6" s="103"/>
      <c r="D6" s="103"/>
      <c r="E6" s="88"/>
      <c r="F6" s="88"/>
      <c r="G6" s="88" t="s">
        <v>305</v>
      </c>
      <c r="H6" s="88"/>
      <c r="I6" s="88"/>
      <c r="J6" s="88"/>
      <c r="K6" s="441" t="s">
        <v>306</v>
      </c>
      <c r="L6" s="103"/>
      <c r="M6" s="103"/>
    </row>
    <row r="7" spans="1:13" ht="25.5" customHeight="1">
      <c r="A7" s="103"/>
      <c r="B7" s="100" t="s">
        <v>307</v>
      </c>
      <c r="C7" s="103"/>
      <c r="D7" s="103"/>
      <c r="E7" s="88"/>
      <c r="F7" s="88"/>
      <c r="L7" s="103"/>
      <c r="M7" s="103"/>
    </row>
    <row r="8" spans="1:13" ht="25.5" customHeight="1">
      <c r="A8" s="103"/>
      <c r="B8" s="100" t="s">
        <v>310</v>
      </c>
      <c r="C8" s="103"/>
      <c r="D8" s="103"/>
      <c r="E8" s="88"/>
      <c r="F8" s="88"/>
      <c r="G8" s="88" t="s">
        <v>311</v>
      </c>
      <c r="H8" s="88"/>
      <c r="I8" s="88"/>
      <c r="J8" s="88"/>
      <c r="K8" s="441" t="s">
        <v>946</v>
      </c>
      <c r="L8" s="103"/>
      <c r="M8" s="103"/>
    </row>
    <row r="9" spans="1:13" ht="25.5" customHeight="1">
      <c r="A9" s="103"/>
      <c r="B9" s="100" t="s">
        <v>312</v>
      </c>
      <c r="C9" s="103"/>
      <c r="D9" s="103"/>
      <c r="E9" s="88"/>
      <c r="F9" s="88"/>
      <c r="G9" s="88" t="s">
        <v>313</v>
      </c>
      <c r="H9" s="88"/>
      <c r="I9" s="88"/>
      <c r="J9" s="88"/>
      <c r="K9" s="441" t="s">
        <v>314</v>
      </c>
      <c r="L9" s="103"/>
      <c r="M9" s="103"/>
    </row>
    <row r="10" spans="1:13" ht="25.5" customHeight="1">
      <c r="A10" s="103"/>
      <c r="B10" s="100"/>
      <c r="C10" s="103"/>
      <c r="D10" s="103"/>
      <c r="E10" s="88"/>
      <c r="F10" s="88"/>
      <c r="G10" s="88" t="s">
        <v>315</v>
      </c>
      <c r="H10" s="88"/>
      <c r="I10" s="88"/>
      <c r="J10" s="88"/>
      <c r="K10" s="441" t="s">
        <v>316</v>
      </c>
      <c r="L10" s="103"/>
      <c r="M10" s="103"/>
    </row>
    <row r="11" spans="1:13" ht="25.5" customHeight="1">
      <c r="A11" s="103"/>
      <c r="B11" s="100" t="s">
        <v>317</v>
      </c>
      <c r="E11" s="88"/>
      <c r="F11" s="88"/>
      <c r="G11" s="88" t="s">
        <v>313</v>
      </c>
      <c r="H11" s="88"/>
      <c r="I11" s="88"/>
      <c r="J11" s="88"/>
      <c r="K11" s="441" t="s">
        <v>314</v>
      </c>
      <c r="L11" s="103"/>
      <c r="M11" s="103"/>
    </row>
    <row r="12" spans="1:13" ht="25.5" customHeight="1">
      <c r="A12" s="103"/>
      <c r="B12" s="89" t="s">
        <v>318</v>
      </c>
      <c r="E12" s="88"/>
      <c r="F12" s="88"/>
      <c r="G12" s="88" t="s">
        <v>311</v>
      </c>
      <c r="H12" s="88"/>
      <c r="I12" s="88"/>
      <c r="J12" s="88"/>
      <c r="K12" s="441" t="s">
        <v>947</v>
      </c>
      <c r="L12" s="103"/>
      <c r="M12" s="103"/>
    </row>
    <row r="13" spans="1:13" ht="25.5" customHeight="1">
      <c r="A13" s="103"/>
      <c r="B13" s="100" t="s">
        <v>319</v>
      </c>
      <c r="C13" s="103"/>
      <c r="D13" s="103"/>
      <c r="E13" s="88"/>
      <c r="F13" s="88"/>
      <c r="G13" s="88" t="s">
        <v>311</v>
      </c>
      <c r="H13" s="88"/>
      <c r="I13" s="88"/>
      <c r="J13" s="88"/>
      <c r="K13" s="441" t="s">
        <v>946</v>
      </c>
      <c r="L13" s="103"/>
      <c r="M13" s="103"/>
    </row>
    <row r="14" spans="1:13" ht="25.5" customHeight="1">
      <c r="A14" s="103"/>
      <c r="B14" s="89" t="s">
        <v>320</v>
      </c>
      <c r="E14" s="88"/>
      <c r="F14" s="88"/>
      <c r="G14" s="88" t="s">
        <v>311</v>
      </c>
      <c r="H14" s="88"/>
      <c r="I14" s="88"/>
      <c r="J14" s="88"/>
      <c r="K14" s="441" t="s">
        <v>321</v>
      </c>
      <c r="L14" s="103"/>
      <c r="M14" s="103"/>
    </row>
    <row r="15" spans="1:13" ht="25.5" customHeight="1">
      <c r="A15" s="103"/>
      <c r="B15" s="87" t="s">
        <v>322</v>
      </c>
      <c r="E15" s="88"/>
      <c r="F15" s="88"/>
      <c r="L15" s="103"/>
      <c r="M15" s="103"/>
    </row>
    <row r="16" spans="1:13" ht="25.5" customHeight="1">
      <c r="A16" s="103"/>
      <c r="B16" s="87" t="s">
        <v>324</v>
      </c>
      <c r="E16" s="88"/>
      <c r="F16" s="88"/>
      <c r="G16" s="88" t="s">
        <v>325</v>
      </c>
      <c r="K16" s="87" t="s">
        <v>826</v>
      </c>
      <c r="L16" s="103"/>
      <c r="M16" s="103"/>
    </row>
    <row r="17" spans="1:13" ht="25.5" customHeight="1">
      <c r="A17" s="103"/>
      <c r="E17" s="88"/>
      <c r="F17" s="88"/>
      <c r="G17" s="87" t="s">
        <v>308</v>
      </c>
      <c r="K17" s="87" t="s">
        <v>309</v>
      </c>
      <c r="L17" s="103"/>
      <c r="M17" s="103"/>
    </row>
    <row r="18" spans="1:13" ht="25.5" customHeight="1">
      <c r="A18" s="103"/>
      <c r="B18" s="87" t="s">
        <v>323</v>
      </c>
      <c r="E18" s="88"/>
      <c r="F18" s="88"/>
      <c r="G18" s="87" t="s">
        <v>308</v>
      </c>
      <c r="K18" s="87" t="s">
        <v>309</v>
      </c>
      <c r="L18" s="103"/>
      <c r="M18" s="103"/>
    </row>
    <row r="19" spans="1:13" ht="25.5" customHeight="1">
      <c r="A19" s="103"/>
      <c r="B19" s="87" t="s">
        <v>809</v>
      </c>
      <c r="E19" s="88"/>
      <c r="F19" s="88"/>
      <c r="G19" s="88" t="s">
        <v>313</v>
      </c>
      <c r="H19" s="88"/>
      <c r="I19" s="88"/>
      <c r="J19" s="88"/>
      <c r="K19" s="441" t="s">
        <v>314</v>
      </c>
      <c r="L19" s="103"/>
      <c r="M19" s="103"/>
    </row>
    <row r="20" spans="1:13" ht="25.5" customHeight="1">
      <c r="A20" s="103"/>
      <c r="B20" s="87" t="s">
        <v>857</v>
      </c>
      <c r="E20" s="88"/>
      <c r="F20" s="88"/>
      <c r="G20" s="88" t="s">
        <v>541</v>
      </c>
      <c r="H20" s="88"/>
      <c r="I20" s="88"/>
      <c r="J20" s="88"/>
      <c r="K20" s="441" t="s">
        <v>810</v>
      </c>
      <c r="L20" s="103"/>
      <c r="M20" s="103"/>
    </row>
    <row r="21" spans="1:13" ht="25.5" customHeight="1">
      <c r="A21" s="103"/>
      <c r="B21" s="87" t="s">
        <v>863</v>
      </c>
      <c r="E21" s="88"/>
      <c r="F21" s="88"/>
      <c r="G21" s="88" t="s">
        <v>540</v>
      </c>
      <c r="H21" s="88"/>
      <c r="I21" s="88"/>
      <c r="J21" s="88"/>
      <c r="K21" s="441" t="s">
        <v>810</v>
      </c>
      <c r="L21" s="103"/>
      <c r="M21" s="103"/>
    </row>
    <row r="22" spans="1:13" ht="25.5" customHeight="1">
      <c r="A22" s="103" t="s">
        <v>965</v>
      </c>
      <c r="B22" s="100"/>
      <c r="C22" s="103"/>
      <c r="D22" s="103"/>
      <c r="E22" s="88"/>
      <c r="F22" s="88"/>
      <c r="G22" s="88"/>
      <c r="H22" s="88"/>
      <c r="I22" s="88"/>
      <c r="J22" s="88"/>
      <c r="K22" s="103"/>
      <c r="L22" s="103"/>
      <c r="M22" s="103"/>
    </row>
    <row r="23" spans="1:13" ht="25.5" customHeight="1">
      <c r="C23" s="103"/>
      <c r="D23" s="103"/>
      <c r="E23" s="88"/>
      <c r="F23" s="88"/>
      <c r="G23" s="106"/>
      <c r="H23" s="106"/>
      <c r="I23" s="106"/>
      <c r="J23" s="106"/>
      <c r="K23" s="106"/>
      <c r="L23" s="106"/>
      <c r="M23" s="107" t="s">
        <v>326</v>
      </c>
    </row>
    <row r="24" spans="1:13" ht="25.5" customHeight="1">
      <c r="C24" s="103"/>
      <c r="D24" s="103"/>
      <c r="E24" s="88"/>
      <c r="F24" s="88"/>
      <c r="G24" s="108"/>
      <c r="H24" s="659" t="s">
        <v>327</v>
      </c>
      <c r="I24" s="659"/>
      <c r="J24" s="88"/>
      <c r="K24" s="108"/>
      <c r="L24" s="659" t="s">
        <v>328</v>
      </c>
      <c r="M24" s="108"/>
    </row>
    <row r="25" spans="1:13" ht="25.5" customHeight="1">
      <c r="A25" s="103"/>
      <c r="B25" s="100"/>
      <c r="C25" s="103"/>
      <c r="D25" s="103"/>
      <c r="E25" s="88"/>
      <c r="F25" s="88"/>
      <c r="G25" s="279" t="s">
        <v>963</v>
      </c>
      <c r="H25" s="112"/>
      <c r="I25" s="279" t="s">
        <v>882</v>
      </c>
      <c r="J25" s="112"/>
      <c r="K25" s="279" t="str">
        <f>G25</f>
        <v>30 มิถุนายน 2569</v>
      </c>
      <c r="L25" s="112"/>
      <c r="M25" s="279" t="str">
        <f>I25</f>
        <v>31 ธันวาคม 2568</v>
      </c>
    </row>
    <row r="26" spans="1:13" ht="25.5" customHeight="1">
      <c r="A26" s="88" t="s">
        <v>329</v>
      </c>
      <c r="B26" s="103"/>
      <c r="C26" s="33"/>
      <c r="D26" s="33"/>
      <c r="E26" s="33"/>
      <c r="F26" s="33"/>
      <c r="G26" s="65"/>
      <c r="H26" s="33"/>
      <c r="I26" s="65"/>
      <c r="J26" s="65"/>
      <c r="K26" s="65"/>
      <c r="L26" s="33"/>
      <c r="M26" s="65"/>
    </row>
    <row r="27" spans="1:13" ht="25.5" customHeight="1">
      <c r="A27" s="68" t="s">
        <v>330</v>
      </c>
      <c r="B27" s="103"/>
      <c r="C27" s="33"/>
      <c r="D27" s="33"/>
      <c r="E27" s="33"/>
      <c r="F27" s="33"/>
      <c r="G27" s="65">
        <v>0</v>
      </c>
      <c r="H27" s="33"/>
      <c r="I27" s="65">
        <v>0</v>
      </c>
      <c r="J27" s="65"/>
      <c r="K27" s="65">
        <v>331618683.38999999</v>
      </c>
      <c r="L27" s="33"/>
      <c r="M27" s="65">
        <v>331195091.19</v>
      </c>
    </row>
    <row r="28" spans="1:13" ht="25.5" customHeight="1">
      <c r="A28" s="68" t="s">
        <v>331</v>
      </c>
      <c r="B28" s="103"/>
      <c r="C28" s="33"/>
      <c r="D28" s="33"/>
      <c r="E28" s="33"/>
      <c r="F28" s="33"/>
      <c r="G28" s="65">
        <f>+K28</f>
        <v>0</v>
      </c>
      <c r="H28" s="33"/>
      <c r="I28" s="65">
        <v>36121103.990000002</v>
      </c>
      <c r="J28" s="65"/>
      <c r="K28" s="65">
        <v>0</v>
      </c>
      <c r="L28" s="33"/>
      <c r="M28" s="65">
        <v>36121103.990000002</v>
      </c>
    </row>
    <row r="29" spans="1:13" ht="25.5" customHeight="1">
      <c r="A29" s="68" t="s">
        <v>836</v>
      </c>
      <c r="B29" s="103"/>
      <c r="C29" s="33"/>
      <c r="D29" s="33"/>
      <c r="E29" s="33"/>
      <c r="F29" s="33"/>
      <c r="G29" s="65">
        <f>+K29</f>
        <v>24605137.739999998</v>
      </c>
      <c r="H29" s="33"/>
      <c r="I29" s="65">
        <v>17348479.75</v>
      </c>
      <c r="J29" s="65"/>
      <c r="K29" s="65">
        <v>24605137.739999998</v>
      </c>
      <c r="L29" s="33"/>
      <c r="M29" s="65">
        <v>17348479.75</v>
      </c>
    </row>
    <row r="30" spans="1:13" ht="25.5" customHeight="1">
      <c r="A30" s="68" t="s">
        <v>332</v>
      </c>
      <c r="B30" s="103"/>
      <c r="C30" s="33"/>
      <c r="D30" s="33"/>
      <c r="E30" s="33"/>
      <c r="F30" s="33"/>
      <c r="G30" s="65">
        <v>2000427.82</v>
      </c>
      <c r="H30" s="33"/>
      <c r="I30" s="65">
        <v>1816788.52</v>
      </c>
      <c r="J30" s="65"/>
      <c r="K30" s="65">
        <v>0</v>
      </c>
      <c r="L30" s="33"/>
      <c r="M30" s="65">
        <v>0</v>
      </c>
    </row>
    <row r="31" spans="1:13" ht="25.5" customHeight="1">
      <c r="A31" s="68"/>
      <c r="B31" s="442" t="s">
        <v>333</v>
      </c>
      <c r="C31" s="33"/>
      <c r="D31" s="33"/>
      <c r="E31" s="33"/>
      <c r="F31" s="33"/>
      <c r="G31" s="69">
        <f>SUM(G27:G30)</f>
        <v>26605565.559999999</v>
      </c>
      <c r="H31" s="33"/>
      <c r="I31" s="69">
        <f>SUM(I27:I30)</f>
        <v>55286372.260000005</v>
      </c>
      <c r="J31" s="65"/>
      <c r="K31" s="69">
        <f>SUM(K27:K30)</f>
        <v>356223821.13</v>
      </c>
      <c r="L31" s="33"/>
      <c r="M31" s="69">
        <f>SUM(M27:M30)</f>
        <v>384664674.93000001</v>
      </c>
    </row>
    <row r="32" spans="1:13" ht="25.5" customHeight="1">
      <c r="A32" s="88" t="s">
        <v>342</v>
      </c>
      <c r="B32" s="103"/>
      <c r="C32" s="33"/>
      <c r="D32" s="33"/>
      <c r="E32" s="33"/>
      <c r="F32" s="33"/>
      <c r="G32" s="65"/>
      <c r="H32" s="33"/>
      <c r="I32" s="65"/>
      <c r="J32" s="65"/>
      <c r="K32" s="65"/>
      <c r="L32" s="33"/>
      <c r="M32" s="65"/>
    </row>
    <row r="33" spans="1:13" ht="25.5" customHeight="1">
      <c r="A33" s="68" t="s">
        <v>343</v>
      </c>
      <c r="B33" s="103"/>
      <c r="C33" s="33"/>
      <c r="D33" s="33"/>
      <c r="E33" s="33"/>
      <c r="F33" s="33"/>
      <c r="G33" s="65">
        <v>0</v>
      </c>
      <c r="H33" s="33"/>
      <c r="I33" s="65">
        <v>0</v>
      </c>
      <c r="J33" s="33"/>
      <c r="K33" s="65">
        <v>21400</v>
      </c>
      <c r="L33" s="65"/>
      <c r="M33" s="65">
        <v>0</v>
      </c>
    </row>
    <row r="34" spans="1:13" ht="25.5" customHeight="1">
      <c r="A34" s="443"/>
      <c r="B34" s="103"/>
      <c r="C34" s="37"/>
      <c r="D34" s="37"/>
      <c r="E34" s="37"/>
      <c r="F34" s="37"/>
    </row>
    <row r="35" spans="1:13" ht="25.5" customHeight="1">
      <c r="A35" s="443"/>
      <c r="B35" s="103"/>
      <c r="C35" s="37"/>
      <c r="D35" s="37"/>
      <c r="E35" s="37"/>
      <c r="F35" s="37"/>
      <c r="G35" s="70"/>
      <c r="H35" s="37"/>
      <c r="I35" s="70"/>
      <c r="J35" s="70"/>
      <c r="K35" s="70"/>
      <c r="L35" s="37"/>
      <c r="M35" s="70"/>
    </row>
    <row r="36" spans="1:13" ht="25.5" customHeight="1">
      <c r="A36" s="443"/>
      <c r="B36" s="103"/>
      <c r="C36" s="37"/>
      <c r="D36" s="37"/>
      <c r="E36" s="37"/>
      <c r="F36" s="37"/>
      <c r="G36" s="70"/>
      <c r="H36" s="37"/>
      <c r="I36" s="70"/>
      <c r="J36" s="70"/>
      <c r="K36" s="70"/>
      <c r="L36" s="37"/>
      <c r="M36" s="70"/>
    </row>
    <row r="37" spans="1:13" ht="25.5" customHeight="1">
      <c r="A37" s="511"/>
      <c r="B37" s="442"/>
      <c r="C37" s="37"/>
      <c r="D37" s="37"/>
      <c r="E37" s="37"/>
      <c r="F37" s="37"/>
      <c r="G37" s="70"/>
      <c r="H37" s="37"/>
      <c r="I37" s="70"/>
      <c r="J37" s="70"/>
      <c r="K37" s="70"/>
      <c r="L37" s="37"/>
      <c r="M37" s="70"/>
    </row>
    <row r="38" spans="1:13" ht="25.5" customHeight="1">
      <c r="A38" s="100"/>
      <c r="C38" s="110" t="s">
        <v>112</v>
      </c>
      <c r="D38" s="110"/>
      <c r="E38" s="92"/>
      <c r="H38" s="88"/>
      <c r="I38" s="88"/>
      <c r="J38" s="88"/>
      <c r="K38" s="88"/>
      <c r="L38" s="88"/>
      <c r="M38" s="88"/>
    </row>
    <row r="39" spans="1:13" ht="25.5" customHeight="1">
      <c r="A39" s="100"/>
      <c r="C39" s="111" t="s">
        <v>337</v>
      </c>
      <c r="D39" s="111"/>
      <c r="E39" s="92"/>
      <c r="H39" s="88"/>
      <c r="I39" s="88"/>
      <c r="J39" s="88"/>
      <c r="K39" s="88"/>
      <c r="L39" s="88"/>
      <c r="M39" s="88"/>
    </row>
    <row r="40" spans="1:13" ht="25.5" customHeight="1">
      <c r="A40" s="100"/>
      <c r="C40" s="111"/>
      <c r="D40" s="111"/>
      <c r="E40" s="92"/>
      <c r="H40" s="88"/>
      <c r="I40" s="88"/>
      <c r="J40" s="88"/>
      <c r="K40" s="88"/>
      <c r="L40" s="88"/>
      <c r="M40" s="88"/>
    </row>
    <row r="41" spans="1:13" ht="25.5" customHeight="1">
      <c r="A41" s="675" t="s">
        <v>280</v>
      </c>
      <c r="B41" s="675"/>
      <c r="C41" s="675"/>
      <c r="D41" s="675"/>
      <c r="E41" s="675"/>
      <c r="F41" s="675"/>
      <c r="G41" s="675"/>
      <c r="H41" s="675"/>
      <c r="I41" s="675"/>
      <c r="J41" s="675"/>
      <c r="K41" s="675"/>
      <c r="L41" s="675"/>
      <c r="M41" s="675"/>
    </row>
    <row r="42" spans="1:13" ht="21" customHeight="1">
      <c r="A42" s="660"/>
      <c r="B42" s="660"/>
      <c r="C42" s="660"/>
      <c r="D42" s="660"/>
      <c r="E42" s="660"/>
      <c r="F42" s="660"/>
      <c r="G42" s="660"/>
      <c r="H42" s="660"/>
      <c r="I42" s="660"/>
      <c r="J42" s="660"/>
      <c r="K42" s="660"/>
      <c r="L42" s="660"/>
      <c r="M42" s="660"/>
    </row>
    <row r="43" spans="1:13" ht="21" customHeight="1">
      <c r="A43" s="87" t="s">
        <v>300</v>
      </c>
    </row>
    <row r="44" spans="1:13" ht="21" customHeight="1">
      <c r="C44" s="103"/>
      <c r="D44" s="103"/>
      <c r="E44" s="88"/>
      <c r="F44" s="88"/>
      <c r="G44" s="106"/>
      <c r="H44" s="106"/>
      <c r="I44" s="106"/>
      <c r="J44" s="106"/>
      <c r="K44" s="106"/>
      <c r="L44" s="106"/>
      <c r="M44" s="107" t="s">
        <v>326</v>
      </c>
    </row>
    <row r="45" spans="1:13" ht="21" customHeight="1">
      <c r="C45" s="103"/>
      <c r="D45" s="103"/>
      <c r="E45" s="88"/>
      <c r="F45" s="88"/>
      <c r="G45" s="108"/>
      <c r="H45" s="659" t="s">
        <v>327</v>
      </c>
      <c r="I45" s="659"/>
      <c r="J45" s="88"/>
      <c r="K45" s="108"/>
      <c r="L45" s="659" t="s">
        <v>328</v>
      </c>
      <c r="M45" s="108"/>
    </row>
    <row r="46" spans="1:13" ht="21" customHeight="1">
      <c r="A46" s="103"/>
      <c r="B46" s="100"/>
      <c r="C46" s="103"/>
      <c r="D46" s="103"/>
      <c r="E46" s="88"/>
      <c r="F46" s="88"/>
      <c r="G46" s="279" t="s">
        <v>963</v>
      </c>
      <c r="H46" s="112"/>
      <c r="I46" s="279" t="s">
        <v>882</v>
      </c>
      <c r="J46" s="112"/>
      <c r="K46" s="279" t="str">
        <f>G46</f>
        <v>30 มิถุนายน 2569</v>
      </c>
      <c r="L46" s="112"/>
      <c r="M46" s="279" t="str">
        <f>I46</f>
        <v>31 ธันวาคม 2568</v>
      </c>
    </row>
    <row r="47" spans="1:13" ht="21" customHeight="1">
      <c r="A47" s="33" t="s">
        <v>775</v>
      </c>
      <c r="B47" s="103"/>
      <c r="C47" s="33"/>
      <c r="D47" s="33"/>
      <c r="E47" s="33"/>
      <c r="F47" s="33"/>
      <c r="G47" s="65"/>
      <c r="H47" s="33"/>
      <c r="I47" s="65"/>
      <c r="J47" s="65"/>
      <c r="K47" s="65"/>
      <c r="L47" s="33"/>
      <c r="M47" s="65"/>
    </row>
    <row r="48" spans="1:13" ht="21" customHeight="1">
      <c r="A48" s="443" t="s">
        <v>334</v>
      </c>
      <c r="B48" s="103"/>
      <c r="C48" s="33"/>
      <c r="D48" s="33"/>
      <c r="E48" s="33"/>
      <c r="F48" s="33"/>
      <c r="G48" s="65">
        <v>0</v>
      </c>
      <c r="H48" s="33"/>
      <c r="I48" s="65">
        <v>0</v>
      </c>
      <c r="J48" s="65"/>
      <c r="K48" s="87">
        <f>+M113</f>
        <v>242166731.36999995</v>
      </c>
      <c r="L48" s="33"/>
      <c r="M48" s="65">
        <v>198749905.50999996</v>
      </c>
    </row>
    <row r="49" spans="1:13" ht="21" customHeight="1">
      <c r="A49" s="68" t="s">
        <v>335</v>
      </c>
      <c r="B49" s="103"/>
      <c r="C49" s="33"/>
      <c r="D49" s="33"/>
      <c r="E49" s="33"/>
      <c r="F49" s="33"/>
      <c r="G49" s="65">
        <f>+M97</f>
        <v>35764339.760000005</v>
      </c>
      <c r="H49" s="33"/>
      <c r="I49" s="65">
        <v>31100448.540000007</v>
      </c>
      <c r="J49" s="65"/>
      <c r="K49" s="65">
        <v>0</v>
      </c>
      <c r="L49" s="33"/>
      <c r="M49" s="65">
        <v>0</v>
      </c>
    </row>
    <row r="50" spans="1:13" ht="21" customHeight="1">
      <c r="A50" s="68" t="s">
        <v>336</v>
      </c>
      <c r="B50" s="103"/>
      <c r="C50" s="33"/>
      <c r="D50" s="33"/>
      <c r="E50" s="33"/>
      <c r="F50" s="33"/>
      <c r="G50" s="65">
        <f>+K50</f>
        <v>2591309.63</v>
      </c>
      <c r="H50" s="33"/>
      <c r="I50" s="65">
        <v>3038531.5299999993</v>
      </c>
      <c r="J50" s="65"/>
      <c r="K50" s="65">
        <f>+M98</f>
        <v>2591309.63</v>
      </c>
      <c r="L50" s="33"/>
      <c r="M50" s="65">
        <v>3038531.5319178076</v>
      </c>
    </row>
    <row r="51" spans="1:13" ht="21" customHeight="1">
      <c r="A51" s="68" t="s">
        <v>341</v>
      </c>
      <c r="B51" s="103"/>
      <c r="C51" s="33"/>
      <c r="D51" s="33"/>
      <c r="E51" s="33"/>
      <c r="F51" s="33"/>
      <c r="G51" s="65"/>
      <c r="H51" s="33"/>
      <c r="I51" s="65"/>
      <c r="J51" s="65"/>
      <c r="K51" s="65"/>
      <c r="L51" s="33"/>
      <c r="M51" s="65"/>
    </row>
    <row r="52" spans="1:13" ht="21" customHeight="1">
      <c r="B52" s="103" t="s">
        <v>340</v>
      </c>
      <c r="C52" s="33"/>
      <c r="D52" s="33"/>
      <c r="E52" s="33"/>
      <c r="F52" s="33"/>
      <c r="G52" s="65">
        <f>+K52</f>
        <v>44756519.640000001</v>
      </c>
      <c r="H52" s="33"/>
      <c r="I52" s="65">
        <v>41040498.710000001</v>
      </c>
      <c r="J52" s="65"/>
      <c r="K52" s="65">
        <f>+M116</f>
        <v>44756519.640000001</v>
      </c>
      <c r="L52" s="33"/>
      <c r="M52" s="65">
        <v>41040498.710000001</v>
      </c>
    </row>
    <row r="53" spans="1:13" ht="21" customHeight="1">
      <c r="A53" s="68"/>
      <c r="B53" s="442" t="s">
        <v>333</v>
      </c>
      <c r="C53" s="33"/>
      <c r="D53" s="33"/>
      <c r="E53" s="33"/>
      <c r="F53" s="33"/>
      <c r="G53" s="69">
        <f>SUM(G48:G52)</f>
        <v>83112169.030000001</v>
      </c>
      <c r="H53" s="33"/>
      <c r="I53" s="69">
        <f>SUM(I48:I52)</f>
        <v>75179478.780000001</v>
      </c>
      <c r="J53" s="65"/>
      <c r="K53" s="69">
        <f>SUM(K48:K52)</f>
        <v>289514560.63999993</v>
      </c>
      <c r="L53" s="33"/>
      <c r="M53" s="69">
        <f>SUM(M48:M52)</f>
        <v>242828935.75191778</v>
      </c>
    </row>
    <row r="54" spans="1:13" ht="21" customHeight="1">
      <c r="A54" s="88" t="s">
        <v>776</v>
      </c>
      <c r="B54" s="103"/>
      <c r="C54" s="33"/>
      <c r="D54" s="33"/>
      <c r="E54" s="33"/>
      <c r="F54" s="33"/>
      <c r="G54" s="65"/>
      <c r="H54" s="33"/>
      <c r="I54" s="65"/>
      <c r="J54" s="65"/>
      <c r="K54" s="65"/>
      <c r="L54" s="33"/>
      <c r="M54" s="65"/>
    </row>
    <row r="55" spans="1:13" ht="21" customHeight="1">
      <c r="A55" s="68" t="s">
        <v>330</v>
      </c>
      <c r="B55" s="103"/>
      <c r="C55" s="33"/>
      <c r="D55" s="33"/>
      <c r="E55" s="33"/>
      <c r="F55" s="33"/>
      <c r="G55" s="65">
        <v>0</v>
      </c>
      <c r="H55" s="33"/>
      <c r="I55" s="65">
        <v>0</v>
      </c>
      <c r="J55" s="65"/>
      <c r="K55" s="87">
        <v>21331196.329999998</v>
      </c>
      <c r="L55" s="33"/>
      <c r="M55" s="65">
        <v>16032437.789999999</v>
      </c>
    </row>
    <row r="56" spans="1:13" ht="21" customHeight="1">
      <c r="A56" s="68" t="s">
        <v>836</v>
      </c>
      <c r="E56" s="88"/>
      <c r="F56" s="88"/>
      <c r="G56" s="88">
        <f>+K56</f>
        <v>0</v>
      </c>
      <c r="I56" s="87">
        <v>9896791.0700000003</v>
      </c>
      <c r="K56" s="87">
        <v>0</v>
      </c>
      <c r="L56" s="103"/>
      <c r="M56" s="103">
        <v>9896791.0700000003</v>
      </c>
    </row>
    <row r="57" spans="1:13" ht="21" customHeight="1">
      <c r="A57" s="68"/>
      <c r="B57" s="442" t="s">
        <v>333</v>
      </c>
      <c r="C57" s="33"/>
      <c r="D57" s="33"/>
      <c r="E57" s="33"/>
      <c r="F57" s="33"/>
      <c r="G57" s="71">
        <f>SUM(G55:G56)</f>
        <v>0</v>
      </c>
      <c r="H57" s="33"/>
      <c r="I57" s="71">
        <f>SUM(I55:I56)</f>
        <v>9896791.0700000003</v>
      </c>
      <c r="J57" s="33"/>
      <c r="K57" s="71">
        <f>SUM(K55:K56)</f>
        <v>21331196.329999998</v>
      </c>
      <c r="L57" s="65"/>
      <c r="M57" s="71">
        <f>SUM(M55:M56)</f>
        <v>25929228.859999999</v>
      </c>
    </row>
    <row r="58" spans="1:13" ht="21" customHeight="1">
      <c r="A58" s="88" t="s">
        <v>777</v>
      </c>
      <c r="B58" s="103"/>
      <c r="C58" s="33"/>
      <c r="D58" s="33"/>
      <c r="E58" s="33"/>
      <c r="F58" s="33"/>
      <c r="G58" s="65"/>
      <c r="H58" s="33"/>
      <c r="I58" s="65"/>
      <c r="J58" s="33"/>
      <c r="K58" s="65"/>
      <c r="L58" s="65"/>
      <c r="M58" s="65"/>
    </row>
    <row r="59" spans="1:13" ht="21" customHeight="1">
      <c r="A59" s="68" t="s">
        <v>343</v>
      </c>
      <c r="B59" s="103"/>
      <c r="C59" s="33"/>
      <c r="D59" s="33"/>
      <c r="E59" s="33"/>
      <c r="F59" s="33"/>
      <c r="G59" s="65">
        <v>0</v>
      </c>
      <c r="H59" s="33"/>
      <c r="I59" s="65">
        <v>0</v>
      </c>
      <c r="J59" s="33"/>
      <c r="K59" s="65">
        <f>+M59</f>
        <v>50237056.369999997</v>
      </c>
      <c r="L59" s="65"/>
      <c r="M59" s="65">
        <v>50237056.369999997</v>
      </c>
    </row>
    <row r="60" spans="1:13" ht="21" customHeight="1">
      <c r="A60" s="68" t="s">
        <v>344</v>
      </c>
      <c r="B60" s="103"/>
      <c r="C60" s="33"/>
      <c r="D60" s="33"/>
      <c r="E60" s="33"/>
      <c r="F60" s="33"/>
      <c r="G60" s="65">
        <f>+K60</f>
        <v>4807394.45</v>
      </c>
      <c r="H60" s="33"/>
      <c r="I60" s="65">
        <v>7062025.1100000003</v>
      </c>
      <c r="J60" s="33"/>
      <c r="K60" s="65">
        <v>4807394.45</v>
      </c>
      <c r="L60" s="65"/>
      <c r="M60" s="65">
        <v>7062025.1100000003</v>
      </c>
    </row>
    <row r="61" spans="1:13" ht="21" customHeight="1">
      <c r="A61" s="68" t="s">
        <v>356</v>
      </c>
      <c r="B61" s="103"/>
      <c r="C61" s="33"/>
      <c r="D61" s="33"/>
      <c r="E61" s="33"/>
      <c r="F61" s="33"/>
      <c r="G61" s="65">
        <v>873476.9</v>
      </c>
      <c r="H61" s="33"/>
      <c r="I61" s="65">
        <v>775305.24</v>
      </c>
      <c r="J61" s="33"/>
      <c r="K61" s="65">
        <v>0</v>
      </c>
      <c r="L61" s="65"/>
      <c r="M61" s="65">
        <v>0</v>
      </c>
    </row>
    <row r="62" spans="1:13" ht="21" customHeight="1">
      <c r="A62" s="68" t="s">
        <v>811</v>
      </c>
      <c r="E62" s="88"/>
      <c r="F62" s="88"/>
      <c r="G62" s="88">
        <f>+K62</f>
        <v>665965.11</v>
      </c>
      <c r="I62" s="87">
        <v>43530.96</v>
      </c>
      <c r="K62" s="87">
        <v>665965.11</v>
      </c>
      <c r="L62" s="103"/>
      <c r="M62" s="103">
        <v>43530.96</v>
      </c>
    </row>
    <row r="63" spans="1:13" ht="21" customHeight="1">
      <c r="A63" s="68"/>
      <c r="B63" s="442" t="s">
        <v>333</v>
      </c>
      <c r="C63" s="33"/>
      <c r="D63" s="33"/>
      <c r="E63" s="33"/>
      <c r="F63" s="33"/>
      <c r="G63" s="71">
        <f>SUM(G59:G62)</f>
        <v>6346836.4600000009</v>
      </c>
      <c r="H63" s="33"/>
      <c r="I63" s="71">
        <f>SUM(I59:I62)</f>
        <v>7880861.3100000005</v>
      </c>
      <c r="J63" s="33"/>
      <c r="K63" s="71">
        <f>SUM(K59:K62)</f>
        <v>55710415.93</v>
      </c>
      <c r="L63" s="65"/>
      <c r="M63" s="71">
        <f>SUM(M59:M62)</f>
        <v>57342612.439999998</v>
      </c>
    </row>
    <row r="64" spans="1:13" ht="21" customHeight="1">
      <c r="A64" s="88" t="s">
        <v>778</v>
      </c>
      <c r="B64" s="103"/>
      <c r="C64" s="33"/>
      <c r="D64" s="33"/>
      <c r="E64" s="33"/>
      <c r="F64" s="33"/>
      <c r="G64" s="65"/>
      <c r="H64" s="33"/>
      <c r="I64" s="65"/>
      <c r="J64" s="65"/>
      <c r="K64" s="65"/>
      <c r="L64" s="33"/>
      <c r="M64" s="65"/>
    </row>
    <row r="65" spans="1:13" ht="21" customHeight="1">
      <c r="A65" s="443" t="s">
        <v>334</v>
      </c>
      <c r="B65" s="103"/>
      <c r="C65" s="33"/>
      <c r="D65" s="33"/>
      <c r="E65" s="33"/>
      <c r="F65" s="33"/>
      <c r="G65" s="65">
        <v>0</v>
      </c>
      <c r="H65" s="33"/>
      <c r="I65" s="65">
        <v>0</v>
      </c>
      <c r="J65" s="65"/>
      <c r="K65" s="65">
        <f>+M119</f>
        <v>1667681287.6399999</v>
      </c>
      <c r="L65" s="33"/>
      <c r="M65" s="65">
        <v>1667681287.6399999</v>
      </c>
    </row>
    <row r="66" spans="1:13" ht="21" customHeight="1">
      <c r="A66" s="68" t="s">
        <v>335</v>
      </c>
      <c r="B66" s="103"/>
      <c r="C66" s="33"/>
      <c r="D66" s="33"/>
      <c r="E66" s="33"/>
      <c r="F66" s="33"/>
      <c r="G66" s="65">
        <f>+M103</f>
        <v>234367000</v>
      </c>
      <c r="H66" s="33"/>
      <c r="I66" s="65">
        <v>234367000</v>
      </c>
      <c r="J66" s="65"/>
      <c r="K66" s="65">
        <v>0</v>
      </c>
      <c r="L66" s="33"/>
      <c r="M66" s="65">
        <v>0</v>
      </c>
    </row>
    <row r="67" spans="1:13" ht="21" customHeight="1">
      <c r="A67" s="68" t="s">
        <v>336</v>
      </c>
      <c r="B67" s="103"/>
      <c r="C67" s="33"/>
      <c r="D67" s="33"/>
      <c r="E67" s="33"/>
      <c r="F67" s="33"/>
      <c r="G67" s="65">
        <f>+K67</f>
        <v>12000000</v>
      </c>
      <c r="H67" s="33"/>
      <c r="I67" s="65">
        <v>16000000</v>
      </c>
      <c r="J67" s="65"/>
      <c r="K67" s="65">
        <f>+M120</f>
        <v>12000000</v>
      </c>
      <c r="L67" s="33"/>
      <c r="M67" s="65">
        <v>16000000</v>
      </c>
    </row>
    <row r="68" spans="1:13" ht="21" customHeight="1">
      <c r="A68" s="68"/>
      <c r="B68" s="442" t="s">
        <v>333</v>
      </c>
      <c r="C68" s="33"/>
      <c r="D68" s="33"/>
      <c r="E68" s="33"/>
      <c r="F68" s="33"/>
      <c r="G68" s="69">
        <f>SUM(G65:G67)</f>
        <v>246367000</v>
      </c>
      <c r="H68" s="33"/>
      <c r="I68" s="69">
        <f>SUM(I65:I67)</f>
        <v>250367000</v>
      </c>
      <c r="J68" s="65"/>
      <c r="K68" s="69">
        <f>SUM(K65:K67)</f>
        <v>1679681287.6399999</v>
      </c>
      <c r="L68" s="33"/>
      <c r="M68" s="69">
        <f>SUM(M65:M67)</f>
        <v>1683681287.6399999</v>
      </c>
    </row>
    <row r="69" spans="1:13" ht="21" customHeight="1">
      <c r="A69" s="88" t="s">
        <v>779</v>
      </c>
      <c r="B69" s="103"/>
      <c r="C69" s="33"/>
      <c r="D69" s="33"/>
      <c r="E69" s="33"/>
      <c r="F69" s="33"/>
      <c r="G69" s="65"/>
      <c r="H69" s="33"/>
      <c r="I69" s="65"/>
      <c r="J69" s="65"/>
      <c r="K69" s="65"/>
      <c r="L69" s="33"/>
      <c r="M69" s="65"/>
    </row>
    <row r="70" spans="1:13" ht="21" customHeight="1">
      <c r="A70" s="68" t="s">
        <v>339</v>
      </c>
      <c r="B70" s="103"/>
      <c r="C70" s="33"/>
      <c r="D70" s="33"/>
      <c r="E70" s="33"/>
      <c r="F70" s="33"/>
      <c r="G70" s="65"/>
      <c r="H70" s="33"/>
      <c r="I70" s="65"/>
      <c r="J70" s="65"/>
      <c r="K70" s="65"/>
      <c r="L70" s="33"/>
      <c r="M70" s="65"/>
    </row>
    <row r="71" spans="1:13" ht="21" customHeight="1">
      <c r="B71" s="103" t="s">
        <v>340</v>
      </c>
      <c r="C71" s="33"/>
      <c r="D71" s="33"/>
      <c r="E71" s="33"/>
      <c r="F71" s="33"/>
      <c r="G71" s="65">
        <f>+M108</f>
        <v>126457701.13</v>
      </c>
      <c r="H71" s="33"/>
      <c r="I71" s="65">
        <v>123907701.03</v>
      </c>
      <c r="J71" s="65"/>
      <c r="K71" s="65">
        <f>+M124</f>
        <v>126457701.13</v>
      </c>
      <c r="L71" s="33"/>
      <c r="M71" s="65">
        <v>123907701.03</v>
      </c>
    </row>
    <row r="72" spans="1:13" ht="21" customHeight="1">
      <c r="A72" s="33" t="s">
        <v>780</v>
      </c>
      <c r="B72" s="33"/>
      <c r="C72" s="33"/>
      <c r="D72" s="33"/>
      <c r="E72" s="33"/>
      <c r="F72" s="33"/>
      <c r="G72" s="33"/>
      <c r="H72" s="37"/>
      <c r="I72" s="33"/>
      <c r="J72" s="65"/>
      <c r="K72" s="65"/>
      <c r="L72" s="33"/>
      <c r="M72" s="65"/>
    </row>
    <row r="73" spans="1:13" ht="21" customHeight="1">
      <c r="A73" s="443" t="s">
        <v>345</v>
      </c>
      <c r="B73" s="103"/>
      <c r="C73" s="33"/>
      <c r="D73" s="33"/>
      <c r="E73" s="33"/>
      <c r="F73" s="33"/>
      <c r="G73" s="33">
        <v>0</v>
      </c>
      <c r="H73" s="37"/>
      <c r="I73" s="33">
        <v>0</v>
      </c>
      <c r="J73" s="65"/>
      <c r="K73" s="65">
        <f>610563-K75</f>
        <v>436337.83999999997</v>
      </c>
      <c r="L73" s="33"/>
      <c r="M73" s="65">
        <v>2403154.39</v>
      </c>
    </row>
    <row r="74" spans="1:13" ht="21" customHeight="1">
      <c r="A74" s="33" t="s">
        <v>346</v>
      </c>
      <c r="B74" s="103"/>
      <c r="C74" s="33"/>
      <c r="D74" s="33"/>
      <c r="E74" s="33"/>
      <c r="F74" s="33"/>
      <c r="G74" s="33"/>
      <c r="H74" s="37"/>
      <c r="I74" s="33"/>
      <c r="J74" s="65"/>
      <c r="K74" s="65"/>
      <c r="L74" s="33"/>
      <c r="M74" s="65"/>
    </row>
    <row r="75" spans="1:13" ht="21" customHeight="1">
      <c r="A75" s="443" t="s">
        <v>345</v>
      </c>
      <c r="B75" s="103"/>
      <c r="C75" s="33"/>
      <c r="D75" s="33"/>
      <c r="E75" s="33"/>
      <c r="F75" s="33"/>
      <c r="G75" s="65">
        <v>0</v>
      </c>
      <c r="H75" s="33"/>
      <c r="I75" s="33">
        <v>0</v>
      </c>
      <c r="J75" s="65"/>
      <c r="K75" s="65">
        <v>174225.16</v>
      </c>
      <c r="L75" s="33"/>
      <c r="M75" s="65">
        <v>1502390.94</v>
      </c>
    </row>
    <row r="76" spans="1:13" ht="21" customHeight="1">
      <c r="A76" s="33" t="s">
        <v>504</v>
      </c>
      <c r="B76" s="103"/>
      <c r="C76" s="33"/>
      <c r="D76" s="33"/>
      <c r="E76" s="33"/>
      <c r="F76" s="33"/>
      <c r="G76" s="65"/>
      <c r="H76" s="33"/>
      <c r="I76" s="33"/>
      <c r="J76" s="65"/>
      <c r="K76" s="65"/>
      <c r="L76" s="33"/>
      <c r="M76" s="65"/>
    </row>
    <row r="77" spans="1:13" ht="21" customHeight="1">
      <c r="A77" s="443" t="s">
        <v>859</v>
      </c>
      <c r="B77" s="103"/>
      <c r="C77" s="33"/>
      <c r="D77" s="33"/>
      <c r="E77" s="33"/>
      <c r="F77" s="33"/>
      <c r="G77" s="65">
        <v>1117496.1399999999</v>
      </c>
      <c r="H77" s="33"/>
      <c r="I77" s="33">
        <v>1202135.04</v>
      </c>
      <c r="J77" s="65"/>
      <c r="K77" s="65">
        <v>0</v>
      </c>
      <c r="L77" s="33"/>
      <c r="M77" s="65">
        <v>0</v>
      </c>
    </row>
    <row r="78" spans="1:13" ht="21" customHeight="1">
      <c r="A78" s="88" t="s">
        <v>781</v>
      </c>
      <c r="B78" s="103"/>
      <c r="C78" s="33"/>
      <c r="D78" s="33"/>
      <c r="E78" s="33"/>
      <c r="F78" s="33"/>
      <c r="G78" s="65"/>
      <c r="H78" s="33"/>
      <c r="I78" s="65"/>
      <c r="J78" s="65"/>
      <c r="K78" s="65"/>
      <c r="L78" s="33"/>
      <c r="M78" s="65"/>
    </row>
    <row r="79" spans="1:13" ht="21" customHeight="1">
      <c r="A79" s="68" t="s">
        <v>343</v>
      </c>
      <c r="B79" s="103"/>
      <c r="C79" s="33"/>
      <c r="D79" s="33"/>
      <c r="E79" s="33"/>
      <c r="F79" s="33"/>
      <c r="G79" s="65">
        <v>0</v>
      </c>
      <c r="H79" s="33"/>
      <c r="I79" s="65">
        <v>0</v>
      </c>
      <c r="J79" s="33"/>
      <c r="K79" s="65">
        <v>30043768.41</v>
      </c>
      <c r="L79" s="65"/>
      <c r="M79" s="65">
        <v>36266560.75</v>
      </c>
    </row>
    <row r="80" spans="1:13" ht="21" customHeight="1">
      <c r="A80" s="68" t="s">
        <v>811</v>
      </c>
      <c r="E80" s="88"/>
      <c r="F80" s="88"/>
      <c r="G80" s="88">
        <f>+K80</f>
        <v>482180.14</v>
      </c>
      <c r="I80" s="87">
        <v>0</v>
      </c>
      <c r="K80" s="87">
        <v>482180.14</v>
      </c>
      <c r="L80" s="103"/>
      <c r="M80" s="103">
        <v>0</v>
      </c>
    </row>
    <row r="81" spans="1:13" ht="21" customHeight="1">
      <c r="A81" s="68"/>
      <c r="B81" s="442" t="s">
        <v>333</v>
      </c>
      <c r="C81" s="33"/>
      <c r="D81" s="33"/>
      <c r="E81" s="33"/>
      <c r="F81" s="33"/>
      <c r="G81" s="69">
        <f>SUM(G79:G80)</f>
        <v>482180.14</v>
      </c>
      <c r="H81" s="33"/>
      <c r="I81" s="69">
        <f>SUM(I79:I80)</f>
        <v>0</v>
      </c>
      <c r="J81" s="65"/>
      <c r="K81" s="69">
        <f>SUM(K79:K80)</f>
        <v>30525948.550000001</v>
      </c>
      <c r="L81" s="33"/>
      <c r="M81" s="69">
        <f>SUM(M79:M80)</f>
        <v>36266560.75</v>
      </c>
    </row>
    <row r="82" spans="1:13" ht="21" customHeight="1">
      <c r="A82" s="33" t="s">
        <v>347</v>
      </c>
      <c r="B82" s="33"/>
      <c r="C82" s="33"/>
      <c r="D82" s="33"/>
      <c r="E82" s="33"/>
      <c r="F82" s="33"/>
      <c r="G82" s="33"/>
      <c r="H82" s="37"/>
      <c r="I82" s="33"/>
      <c r="J82" s="65"/>
      <c r="K82" s="65"/>
      <c r="L82" s="33"/>
      <c r="M82" s="65"/>
    </row>
    <row r="83" spans="1:13" ht="21" customHeight="1">
      <c r="A83" s="443" t="s">
        <v>345</v>
      </c>
      <c r="B83" s="103"/>
      <c r="C83" s="33"/>
      <c r="D83" s="33"/>
      <c r="E83" s="33"/>
      <c r="F83" s="33"/>
      <c r="G83" s="33">
        <v>0</v>
      </c>
      <c r="H83" s="37"/>
      <c r="I83" s="33">
        <v>0</v>
      </c>
      <c r="J83" s="65"/>
      <c r="K83" s="65">
        <v>277703.65000000002</v>
      </c>
      <c r="L83" s="33"/>
      <c r="M83" s="65">
        <v>269474.27</v>
      </c>
    </row>
    <row r="84" spans="1:13" ht="21" customHeight="1">
      <c r="A84" s="443"/>
      <c r="B84" s="103"/>
      <c r="C84" s="33"/>
      <c r="D84" s="33"/>
      <c r="E84" s="33"/>
      <c r="F84" s="33"/>
      <c r="G84" s="33"/>
      <c r="H84" s="37"/>
      <c r="I84" s="33"/>
      <c r="J84" s="65"/>
      <c r="K84" s="65"/>
      <c r="L84" s="33"/>
      <c r="M84" s="65"/>
    </row>
    <row r="85" spans="1:13" ht="21" customHeight="1">
      <c r="A85" s="443"/>
      <c r="B85" s="103"/>
      <c r="C85" s="33"/>
      <c r="D85" s="33"/>
      <c r="E85" s="33"/>
      <c r="F85" s="33"/>
      <c r="G85" s="70"/>
      <c r="H85" s="33"/>
      <c r="I85" s="70"/>
      <c r="J85" s="65"/>
      <c r="K85" s="70"/>
      <c r="L85" s="33"/>
      <c r="M85" s="70"/>
    </row>
    <row r="86" spans="1:13" ht="21" customHeight="1">
      <c r="A86" s="100"/>
      <c r="C86" s="110" t="s">
        <v>112</v>
      </c>
      <c r="D86" s="110"/>
      <c r="E86" s="92"/>
      <c r="H86" s="88"/>
      <c r="I86" s="88"/>
      <c r="J86" s="88"/>
      <c r="K86" s="88"/>
      <c r="L86" s="88"/>
      <c r="M86" s="88"/>
    </row>
    <row r="87" spans="1:13" ht="21" customHeight="1">
      <c r="A87" s="100"/>
      <c r="C87" s="111" t="s">
        <v>337</v>
      </c>
      <c r="D87" s="111"/>
      <c r="E87" s="92"/>
      <c r="H87" s="88"/>
      <c r="I87" s="88"/>
      <c r="J87" s="88"/>
      <c r="K87" s="88"/>
      <c r="L87" s="88"/>
      <c r="M87" s="88"/>
    </row>
    <row r="88" spans="1:13" ht="21" customHeight="1">
      <c r="A88" s="100"/>
      <c r="C88" s="111"/>
      <c r="D88" s="111"/>
      <c r="E88" s="92"/>
      <c r="H88" s="88"/>
      <c r="I88" s="88"/>
      <c r="J88" s="88"/>
      <c r="K88" s="88"/>
      <c r="L88" s="88"/>
      <c r="M88" s="88"/>
    </row>
    <row r="89" spans="1:13" ht="24.75" customHeight="1">
      <c r="A89" s="675" t="s">
        <v>299</v>
      </c>
      <c r="B89" s="675"/>
      <c r="C89" s="675"/>
      <c r="D89" s="675"/>
      <c r="E89" s="675"/>
      <c r="F89" s="675"/>
      <c r="G89" s="675"/>
      <c r="H89" s="675"/>
      <c r="I89" s="675"/>
      <c r="J89" s="675"/>
      <c r="K89" s="675"/>
      <c r="L89" s="675"/>
      <c r="M89" s="675"/>
    </row>
    <row r="90" spans="1:13" ht="24.75" customHeight="1">
      <c r="A90" s="660"/>
      <c r="B90" s="660"/>
      <c r="C90" s="660"/>
      <c r="D90" s="660"/>
      <c r="E90" s="660"/>
      <c r="F90" s="660"/>
      <c r="G90" s="660"/>
      <c r="H90" s="660"/>
      <c r="I90" s="660"/>
      <c r="J90" s="660"/>
      <c r="K90" s="660"/>
      <c r="L90" s="660"/>
      <c r="M90" s="660"/>
    </row>
    <row r="91" spans="1:13" ht="24.75" customHeight="1">
      <c r="A91" s="87" t="s">
        <v>300</v>
      </c>
    </row>
    <row r="92" spans="1:13" ht="24.75" customHeight="1">
      <c r="A92" s="103" t="s">
        <v>966</v>
      </c>
      <c r="B92" s="100"/>
      <c r="C92" s="103"/>
      <c r="D92" s="103"/>
      <c r="E92" s="88"/>
      <c r="F92" s="88"/>
      <c r="G92" s="88"/>
      <c r="H92" s="88"/>
      <c r="I92" s="88"/>
      <c r="J92" s="88"/>
      <c r="K92" s="103"/>
      <c r="L92" s="103"/>
      <c r="M92" s="103"/>
    </row>
    <row r="93" spans="1:13" ht="24.75" customHeight="1">
      <c r="A93" s="103"/>
      <c r="B93" s="100"/>
      <c r="C93" s="103"/>
      <c r="D93" s="103"/>
      <c r="E93" s="88"/>
      <c r="F93" s="88"/>
      <c r="G93" s="88"/>
      <c r="H93" s="88"/>
      <c r="I93" s="88"/>
      <c r="J93" s="88"/>
      <c r="K93" s="103"/>
      <c r="L93" s="103"/>
      <c r="M93" s="107" t="s">
        <v>349</v>
      </c>
    </row>
    <row r="94" spans="1:13" ht="24.75" customHeight="1">
      <c r="A94" s="103"/>
      <c r="B94" s="100"/>
      <c r="C94" s="103"/>
      <c r="D94" s="103"/>
      <c r="E94" s="88"/>
      <c r="F94" s="88"/>
      <c r="G94" s="674" t="s">
        <v>327</v>
      </c>
      <c r="H94" s="674"/>
      <c r="I94" s="674"/>
      <c r="J94" s="674"/>
      <c r="K94" s="674"/>
      <c r="L94" s="674"/>
      <c r="M94" s="674"/>
    </row>
    <row r="95" spans="1:13" ht="24.75" customHeight="1">
      <c r="A95" s="103"/>
      <c r="B95" s="100"/>
      <c r="C95" s="103"/>
      <c r="D95" s="103"/>
      <c r="E95" s="88"/>
      <c r="F95" s="88"/>
      <c r="G95" s="444" t="s">
        <v>882</v>
      </c>
      <c r="H95" s="88"/>
      <c r="I95" s="659" t="s">
        <v>350</v>
      </c>
      <c r="J95" s="664"/>
      <c r="K95" s="662" t="s">
        <v>351</v>
      </c>
      <c r="L95" s="103"/>
      <c r="M95" s="444" t="s">
        <v>963</v>
      </c>
    </row>
    <row r="96" spans="1:13" ht="24.75" customHeight="1">
      <c r="A96" s="33" t="s">
        <v>775</v>
      </c>
      <c r="B96" s="33"/>
      <c r="C96" s="33"/>
      <c r="D96" s="33"/>
      <c r="E96" s="33"/>
      <c r="F96" s="33"/>
      <c r="G96" s="33"/>
      <c r="H96" s="37"/>
      <c r="L96" s="33"/>
      <c r="M96" s="65"/>
    </row>
    <row r="97" spans="1:13" ht="24.75" customHeight="1">
      <c r="A97" s="68" t="s">
        <v>335</v>
      </c>
      <c r="B97" s="103"/>
      <c r="C97" s="33"/>
      <c r="D97" s="33"/>
      <c r="E97" s="33"/>
      <c r="F97" s="33"/>
      <c r="G97" s="65">
        <v>31100448.540000007</v>
      </c>
      <c r="H97" s="33"/>
      <c r="I97" s="73">
        <v>4663891.22</v>
      </c>
      <c r="J97" s="65"/>
      <c r="K97" s="73">
        <v>0</v>
      </c>
      <c r="L97" s="33"/>
      <c r="M97" s="65">
        <f>SUM(G97:K97)</f>
        <v>35764339.760000005</v>
      </c>
    </row>
    <row r="98" spans="1:13" ht="24.75" customHeight="1">
      <c r="A98" s="68" t="s">
        <v>352</v>
      </c>
      <c r="B98" s="103"/>
      <c r="C98" s="33"/>
      <c r="D98" s="33"/>
      <c r="E98" s="33"/>
      <c r="F98" s="33"/>
      <c r="G98" s="65">
        <v>3038531.5299999993</v>
      </c>
      <c r="H98" s="33"/>
      <c r="I98" s="73">
        <f>I114</f>
        <v>332691.78000000003</v>
      </c>
      <c r="J98" s="65"/>
      <c r="K98" s="73">
        <f>K114</f>
        <v>-779913.67999999993</v>
      </c>
      <c r="L98" s="33"/>
      <c r="M98" s="65">
        <f t="shared" ref="M98:M100" si="0">SUM(G98:K98)</f>
        <v>2591309.63</v>
      </c>
    </row>
    <row r="99" spans="1:13" ht="24.75" customHeight="1">
      <c r="A99" s="68" t="s">
        <v>341</v>
      </c>
      <c r="B99" s="103"/>
      <c r="C99" s="33"/>
      <c r="D99" s="33"/>
      <c r="E99" s="33"/>
      <c r="F99" s="33"/>
      <c r="G99" s="65"/>
      <c r="H99" s="33"/>
      <c r="I99" s="65"/>
      <c r="J99" s="65"/>
      <c r="K99" s="65"/>
      <c r="L99" s="33"/>
      <c r="M99" s="65"/>
    </row>
    <row r="100" spans="1:13" ht="24.75" customHeight="1">
      <c r="B100" s="103" t="s">
        <v>340</v>
      </c>
      <c r="C100" s="33"/>
      <c r="D100" s="33"/>
      <c r="E100" s="33"/>
      <c r="F100" s="33"/>
      <c r="G100" s="65">
        <v>41040498.710000001</v>
      </c>
      <c r="H100" s="33"/>
      <c r="I100" s="73">
        <f>I116</f>
        <v>3716020.93</v>
      </c>
      <c r="J100" s="65"/>
      <c r="K100" s="73">
        <f>K116</f>
        <v>0</v>
      </c>
      <c r="L100" s="33"/>
      <c r="M100" s="65">
        <f t="shared" si="0"/>
        <v>44756519.640000001</v>
      </c>
    </row>
    <row r="101" spans="1:13" ht="24.75" customHeight="1">
      <c r="A101" s="74"/>
      <c r="B101" s="442" t="s">
        <v>333</v>
      </c>
      <c r="C101" s="33"/>
      <c r="D101" s="33"/>
      <c r="E101" s="33"/>
      <c r="F101" s="33"/>
      <c r="G101" s="69">
        <f>SUM(G97:G100)</f>
        <v>75179478.780000001</v>
      </c>
      <c r="H101" s="33"/>
      <c r="I101" s="69">
        <f>SUM(I97:I100)</f>
        <v>8712603.9299999997</v>
      </c>
      <c r="J101" s="65"/>
      <c r="K101" s="75">
        <f>SUM(K97:K100)</f>
        <v>-779913.67999999993</v>
      </c>
      <c r="L101" s="33"/>
      <c r="M101" s="75">
        <f>SUM(M97:M100)</f>
        <v>83112169.030000001</v>
      </c>
    </row>
    <row r="102" spans="1:13" ht="24.75" customHeight="1">
      <c r="A102" s="33" t="s">
        <v>778</v>
      </c>
      <c r="B102" s="33"/>
      <c r="C102" s="33"/>
      <c r="D102" s="33"/>
      <c r="E102" s="33"/>
      <c r="F102" s="33"/>
      <c r="G102" s="33"/>
      <c r="H102" s="33"/>
      <c r="I102" s="33"/>
      <c r="J102" s="65"/>
      <c r="K102" s="37"/>
      <c r="L102" s="33"/>
      <c r="M102" s="72"/>
    </row>
    <row r="103" spans="1:13" ht="24.75" customHeight="1">
      <c r="A103" s="68" t="s">
        <v>335</v>
      </c>
      <c r="B103" s="103"/>
      <c r="C103" s="33"/>
      <c r="D103" s="33"/>
      <c r="E103" s="33"/>
      <c r="F103" s="33"/>
      <c r="G103" s="65">
        <v>234367000</v>
      </c>
      <c r="H103" s="33"/>
      <c r="I103" s="73">
        <v>0</v>
      </c>
      <c r="J103" s="65"/>
      <c r="K103" s="73">
        <v>0</v>
      </c>
      <c r="L103" s="33"/>
      <c r="M103" s="65">
        <f>SUM(G103:K103)</f>
        <v>234367000</v>
      </c>
    </row>
    <row r="104" spans="1:13" ht="24.75" customHeight="1">
      <c r="A104" s="68" t="s">
        <v>352</v>
      </c>
      <c r="B104" s="103"/>
      <c r="C104" s="33"/>
      <c r="D104" s="33"/>
      <c r="E104" s="33"/>
      <c r="F104" s="33"/>
      <c r="G104" s="65">
        <v>16000000</v>
      </c>
      <c r="H104" s="33"/>
      <c r="I104" s="65">
        <f>+I120</f>
        <v>0</v>
      </c>
      <c r="J104" s="65"/>
      <c r="K104" s="73">
        <f>+K120</f>
        <v>-4000000</v>
      </c>
      <c r="L104" s="33"/>
      <c r="M104" s="65">
        <f>SUM(G104:K104)</f>
        <v>12000000</v>
      </c>
    </row>
    <row r="105" spans="1:13" ht="24.75" customHeight="1">
      <c r="A105" s="74"/>
      <c r="B105" s="442" t="s">
        <v>333</v>
      </c>
      <c r="C105" s="33"/>
      <c r="D105" s="33"/>
      <c r="E105" s="33"/>
      <c r="F105" s="33"/>
      <c r="G105" s="71">
        <f>SUM(G103:G104)</f>
        <v>250367000</v>
      </c>
      <c r="H105" s="33"/>
      <c r="I105" s="71">
        <f>SUM(I103:I104)</f>
        <v>0</v>
      </c>
      <c r="J105" s="65"/>
      <c r="K105" s="75">
        <f>SUM(K103:K104)</f>
        <v>-4000000</v>
      </c>
      <c r="L105" s="33"/>
      <c r="M105" s="75">
        <f>SUM(M103:M104)</f>
        <v>246367000</v>
      </c>
    </row>
    <row r="106" spans="1:13" ht="24.75" customHeight="1">
      <c r="A106" s="33" t="s">
        <v>779</v>
      </c>
      <c r="B106" s="442"/>
      <c r="C106" s="33"/>
      <c r="D106" s="33"/>
      <c r="E106" s="33"/>
      <c r="F106" s="33"/>
      <c r="G106" s="37"/>
      <c r="H106" s="33"/>
      <c r="I106" s="37"/>
      <c r="J106" s="65"/>
      <c r="K106" s="37"/>
      <c r="L106" s="33"/>
      <c r="M106" s="37"/>
    </row>
    <row r="107" spans="1:13" ht="24.75" customHeight="1">
      <c r="A107" s="68" t="s">
        <v>339</v>
      </c>
      <c r="B107" s="103"/>
      <c r="C107" s="33"/>
      <c r="D107" s="33"/>
      <c r="E107" s="33"/>
      <c r="F107" s="33"/>
      <c r="G107" s="37"/>
      <c r="H107" s="33"/>
      <c r="I107" s="37"/>
      <c r="J107" s="65"/>
      <c r="K107" s="37"/>
      <c r="L107" s="33"/>
      <c r="M107" s="37"/>
    </row>
    <row r="108" spans="1:13" ht="24.75" customHeight="1">
      <c r="B108" s="103" t="s">
        <v>340</v>
      </c>
      <c r="C108" s="33"/>
      <c r="D108" s="33"/>
      <c r="E108" s="33"/>
      <c r="F108" s="33"/>
      <c r="G108" s="37">
        <v>123907701.03</v>
      </c>
      <c r="H108" s="33"/>
      <c r="I108" s="73">
        <f>+I124</f>
        <v>2550000.1</v>
      </c>
      <c r="J108" s="65"/>
      <c r="K108" s="73">
        <f>+K124</f>
        <v>0</v>
      </c>
      <c r="L108" s="33"/>
      <c r="M108" s="65">
        <f>SUM(G108:L108)</f>
        <v>126457701.13</v>
      </c>
    </row>
    <row r="109" spans="1:13" ht="24.75" customHeight="1">
      <c r="A109" s="103"/>
      <c r="B109" s="100"/>
      <c r="C109" s="103"/>
      <c r="D109" s="103"/>
      <c r="E109" s="88"/>
      <c r="F109" s="88"/>
      <c r="G109" s="88"/>
      <c r="H109" s="88"/>
      <c r="I109" s="88"/>
      <c r="J109" s="88"/>
      <c r="K109" s="103"/>
      <c r="L109" s="103"/>
      <c r="M109" s="107" t="s">
        <v>349</v>
      </c>
    </row>
    <row r="110" spans="1:13" ht="24.75" customHeight="1">
      <c r="A110" s="103"/>
      <c r="B110" s="100"/>
      <c r="C110" s="103"/>
      <c r="D110" s="103"/>
      <c r="E110" s="88"/>
      <c r="F110" s="88"/>
      <c r="G110" s="674" t="s">
        <v>328</v>
      </c>
      <c r="H110" s="674"/>
      <c r="I110" s="674"/>
      <c r="J110" s="674"/>
      <c r="K110" s="674"/>
      <c r="L110" s="674"/>
      <c r="M110" s="674"/>
    </row>
    <row r="111" spans="1:13" ht="24.75" customHeight="1">
      <c r="A111" s="103"/>
      <c r="B111" s="100"/>
      <c r="C111" s="103"/>
      <c r="D111" s="103"/>
      <c r="E111" s="88"/>
      <c r="F111" s="88"/>
      <c r="G111" s="444" t="str">
        <f>G95</f>
        <v>31 ธันวาคม 2568</v>
      </c>
      <c r="H111" s="445"/>
      <c r="I111" s="446" t="s">
        <v>350</v>
      </c>
      <c r="J111" s="112"/>
      <c r="K111" s="663" t="s">
        <v>351</v>
      </c>
      <c r="L111" s="94"/>
      <c r="M111" s="444" t="str">
        <f>M95</f>
        <v>30 มิถุนายน 2569</v>
      </c>
    </row>
    <row r="112" spans="1:13" ht="24.75" customHeight="1">
      <c r="A112" s="33" t="s">
        <v>775</v>
      </c>
      <c r="B112" s="33"/>
      <c r="C112" s="33"/>
      <c r="D112" s="33"/>
      <c r="E112" s="33"/>
      <c r="F112" s="33"/>
      <c r="G112" s="33"/>
      <c r="H112" s="37"/>
      <c r="L112" s="33"/>
      <c r="M112" s="37"/>
    </row>
    <row r="113" spans="1:13" ht="24.75" customHeight="1">
      <c r="A113" s="443" t="s">
        <v>334</v>
      </c>
      <c r="B113" s="103"/>
      <c r="C113" s="33"/>
      <c r="D113" s="33"/>
      <c r="E113" s="33"/>
      <c r="F113" s="33"/>
      <c r="G113" s="65">
        <v>198749905.50999996</v>
      </c>
      <c r="H113" s="33"/>
      <c r="I113" s="37">
        <v>43416825.859999999</v>
      </c>
      <c r="J113" s="65"/>
      <c r="K113" s="77">
        <v>0</v>
      </c>
      <c r="L113" s="33"/>
      <c r="M113" s="37">
        <f>SUM(G113:L113)</f>
        <v>242166731.36999995</v>
      </c>
    </row>
    <row r="114" spans="1:13" ht="24.75" customHeight="1">
      <c r="A114" s="68" t="s">
        <v>352</v>
      </c>
      <c r="B114" s="103"/>
      <c r="C114" s="33"/>
      <c r="D114" s="33"/>
      <c r="E114" s="33"/>
      <c r="F114" s="33"/>
      <c r="G114" s="65">
        <v>3038531.5319178076</v>
      </c>
      <c r="H114" s="33"/>
      <c r="I114" s="73">
        <v>332691.78000000003</v>
      </c>
      <c r="J114" s="65"/>
      <c r="K114" s="73">
        <v>-779913.67999999993</v>
      </c>
      <c r="L114" s="33"/>
      <c r="M114" s="37">
        <f>SUM(G114:L114)</f>
        <v>2591309.6319178082</v>
      </c>
    </row>
    <row r="115" spans="1:13" ht="24.75" customHeight="1">
      <c r="A115" s="68" t="s">
        <v>341</v>
      </c>
      <c r="B115" s="103"/>
      <c r="C115" s="33"/>
      <c r="D115" s="33"/>
      <c r="E115" s="33"/>
      <c r="F115" s="33"/>
      <c r="G115" s="65"/>
      <c r="H115" s="33"/>
      <c r="I115" s="65"/>
      <c r="J115" s="65"/>
      <c r="K115" s="65"/>
      <c r="L115" s="33"/>
      <c r="M115" s="37"/>
    </row>
    <row r="116" spans="1:13" ht="24.75" customHeight="1">
      <c r="B116" s="103" t="s">
        <v>340</v>
      </c>
      <c r="C116" s="33"/>
      <c r="D116" s="33"/>
      <c r="E116" s="33"/>
      <c r="F116" s="33"/>
      <c r="G116" s="65">
        <v>41040498.710000001</v>
      </c>
      <c r="H116" s="33"/>
      <c r="I116" s="73">
        <v>3716020.93</v>
      </c>
      <c r="J116" s="65"/>
      <c r="K116" s="37">
        <v>0</v>
      </c>
      <c r="L116" s="33"/>
      <c r="M116" s="37">
        <f>SUM(G116:K116)</f>
        <v>44756519.640000001</v>
      </c>
    </row>
    <row r="117" spans="1:13" ht="24.75" customHeight="1">
      <c r="A117" s="74"/>
      <c r="B117" s="442" t="s">
        <v>333</v>
      </c>
      <c r="C117" s="33"/>
      <c r="D117" s="33"/>
      <c r="E117" s="33"/>
      <c r="F117" s="33"/>
      <c r="G117" s="69">
        <f>SUM(G113:G116)</f>
        <v>242828935.75191778</v>
      </c>
      <c r="H117" s="33"/>
      <c r="I117" s="69">
        <f>SUM(I113:I116)</f>
        <v>47465538.57</v>
      </c>
      <c r="J117" s="65"/>
      <c r="K117" s="78">
        <f>SUM(K113:K116)</f>
        <v>-779913.67999999993</v>
      </c>
      <c r="L117" s="33"/>
      <c r="M117" s="69">
        <f>SUM(M113:M116)</f>
        <v>289514560.64191777</v>
      </c>
    </row>
    <row r="118" spans="1:13" ht="24.75" customHeight="1">
      <c r="A118" s="33" t="s">
        <v>778</v>
      </c>
      <c r="B118" s="33"/>
      <c r="C118" s="33"/>
      <c r="D118" s="33"/>
      <c r="E118" s="33"/>
      <c r="F118" s="33"/>
      <c r="G118" s="33"/>
      <c r="H118" s="33"/>
      <c r="I118" s="33"/>
      <c r="J118" s="65"/>
      <c r="K118" s="37"/>
      <c r="L118" s="33"/>
      <c r="M118" s="72"/>
    </row>
    <row r="119" spans="1:13" ht="24.75" customHeight="1">
      <c r="A119" s="443" t="s">
        <v>334</v>
      </c>
      <c r="B119" s="103"/>
      <c r="C119" s="33"/>
      <c r="D119" s="33"/>
      <c r="E119" s="33"/>
      <c r="F119" s="33"/>
      <c r="G119" s="65">
        <v>1667681287.6399999</v>
      </c>
      <c r="H119" s="33"/>
      <c r="I119" s="73">
        <v>0</v>
      </c>
      <c r="J119" s="65"/>
      <c r="K119" s="73">
        <v>0</v>
      </c>
      <c r="L119" s="33"/>
      <c r="M119" s="37">
        <f>SUM(G119:L119)</f>
        <v>1667681287.6399999</v>
      </c>
    </row>
    <row r="120" spans="1:13" ht="24.75" customHeight="1">
      <c r="A120" s="68" t="s">
        <v>352</v>
      </c>
      <c r="B120" s="103"/>
      <c r="C120" s="33"/>
      <c r="D120" s="33"/>
      <c r="E120" s="33"/>
      <c r="F120" s="33"/>
      <c r="G120" s="65">
        <v>16000000</v>
      </c>
      <c r="H120" s="33"/>
      <c r="I120" s="65">
        <v>0</v>
      </c>
      <c r="J120" s="65"/>
      <c r="K120" s="76">
        <v>-4000000</v>
      </c>
      <c r="L120" s="33"/>
      <c r="M120" s="37">
        <f>SUM(G120:L120)</f>
        <v>12000000</v>
      </c>
    </row>
    <row r="121" spans="1:13" ht="24.75" customHeight="1">
      <c r="A121" s="74"/>
      <c r="B121" s="442" t="s">
        <v>333</v>
      </c>
      <c r="C121" s="33"/>
      <c r="D121" s="33"/>
      <c r="E121" s="33"/>
      <c r="F121" s="33"/>
      <c r="G121" s="71">
        <f>SUM(G119:G120)</f>
        <v>1683681287.6399999</v>
      </c>
      <c r="H121" s="33"/>
      <c r="I121" s="71">
        <f>SUM(I119:I120)</f>
        <v>0</v>
      </c>
      <c r="J121" s="65"/>
      <c r="K121" s="76">
        <f>SUM(K119:K120)</f>
        <v>-4000000</v>
      </c>
      <c r="L121" s="33"/>
      <c r="M121" s="71">
        <f>SUM(M119:M120)</f>
        <v>1679681287.6399999</v>
      </c>
    </row>
    <row r="122" spans="1:13" ht="24.75" customHeight="1">
      <c r="A122" s="33" t="s">
        <v>779</v>
      </c>
      <c r="B122" s="442"/>
      <c r="C122" s="33"/>
      <c r="D122" s="33"/>
      <c r="E122" s="33"/>
      <c r="F122" s="33"/>
      <c r="G122" s="37"/>
      <c r="H122" s="33"/>
      <c r="I122" s="37"/>
      <c r="J122" s="65"/>
      <c r="K122" s="37"/>
      <c r="L122" s="33"/>
      <c r="M122" s="37"/>
    </row>
    <row r="123" spans="1:13" ht="24.75" customHeight="1">
      <c r="A123" s="68" t="s">
        <v>339</v>
      </c>
      <c r="B123" s="103"/>
      <c r="C123" s="33"/>
      <c r="D123" s="33"/>
      <c r="E123" s="33"/>
      <c r="F123" s="33"/>
      <c r="G123" s="37"/>
      <c r="H123" s="33"/>
      <c r="I123" s="37"/>
      <c r="J123" s="65"/>
      <c r="K123" s="37"/>
      <c r="L123" s="33"/>
      <c r="M123" s="37"/>
    </row>
    <row r="124" spans="1:13" ht="24.75" customHeight="1">
      <c r="B124" s="103" t="s">
        <v>340</v>
      </c>
      <c r="C124" s="33"/>
      <c r="D124" s="33"/>
      <c r="E124" s="33"/>
      <c r="F124" s="33"/>
      <c r="G124" s="37">
        <v>123907701.03</v>
      </c>
      <c r="H124" s="33"/>
      <c r="I124" s="73">
        <v>2550000.1</v>
      </c>
      <c r="J124" s="65"/>
      <c r="K124" s="73">
        <v>0</v>
      </c>
      <c r="L124" s="33"/>
      <c r="M124" s="37">
        <f>SUM(G124:L124)</f>
        <v>126457701.13</v>
      </c>
    </row>
    <row r="125" spans="1:13" ht="24.75" customHeight="1">
      <c r="B125" s="103"/>
      <c r="C125" s="33"/>
      <c r="D125" s="33"/>
      <c r="E125" s="33"/>
      <c r="F125" s="33"/>
      <c r="G125" s="37"/>
      <c r="H125" s="33"/>
      <c r="I125" s="37"/>
      <c r="J125" s="65"/>
      <c r="K125" s="37"/>
      <c r="L125" s="33"/>
      <c r="M125" s="37"/>
    </row>
    <row r="126" spans="1:13" ht="24.75" customHeight="1">
      <c r="A126" s="88"/>
      <c r="B126" s="103"/>
      <c r="C126" s="103"/>
      <c r="D126" s="103"/>
      <c r="E126" s="33"/>
      <c r="F126" s="33"/>
      <c r="G126" s="103"/>
      <c r="H126" s="33"/>
      <c r="I126" s="103"/>
      <c r="J126" s="103"/>
      <c r="K126" s="103"/>
      <c r="L126" s="103"/>
      <c r="M126" s="103"/>
    </row>
    <row r="127" spans="1:13" ht="24.75" customHeight="1">
      <c r="A127" s="100"/>
      <c r="C127" s="110" t="s">
        <v>112</v>
      </c>
      <c r="D127" s="110"/>
      <c r="E127" s="92"/>
      <c r="H127" s="88"/>
      <c r="I127" s="88"/>
      <c r="J127" s="88"/>
      <c r="K127" s="88"/>
      <c r="L127" s="88"/>
      <c r="M127" s="88"/>
    </row>
    <row r="128" spans="1:13" ht="24.75" customHeight="1">
      <c r="A128" s="100"/>
      <c r="C128" s="111" t="s">
        <v>337</v>
      </c>
      <c r="D128" s="111"/>
      <c r="E128" s="92"/>
      <c r="H128" s="88"/>
      <c r="I128" s="88"/>
      <c r="J128" s="88"/>
      <c r="K128" s="88"/>
      <c r="L128" s="88"/>
      <c r="M128" s="88"/>
    </row>
    <row r="129" spans="1:13" ht="24.75" customHeight="1">
      <c r="A129" s="100"/>
      <c r="C129" s="111"/>
      <c r="D129" s="111"/>
      <c r="E129" s="92"/>
      <c r="H129" s="88"/>
      <c r="I129" s="88"/>
      <c r="J129" s="88"/>
      <c r="K129" s="88"/>
      <c r="L129" s="88"/>
      <c r="M129" s="88"/>
    </row>
    <row r="130" spans="1:13" ht="25.5" customHeight="1">
      <c r="A130" s="675" t="s">
        <v>338</v>
      </c>
      <c r="B130" s="675"/>
      <c r="C130" s="675"/>
      <c r="D130" s="675"/>
      <c r="E130" s="675"/>
      <c r="F130" s="675"/>
      <c r="G130" s="675"/>
      <c r="H130" s="675"/>
      <c r="I130" s="675"/>
      <c r="J130" s="675"/>
      <c r="K130" s="675"/>
      <c r="L130" s="675"/>
      <c r="M130" s="675"/>
    </row>
    <row r="131" spans="1:13" ht="25.5" customHeight="1">
      <c r="A131" s="660"/>
      <c r="B131" s="660"/>
      <c r="C131" s="660"/>
      <c r="D131" s="660"/>
      <c r="E131" s="660"/>
      <c r="F131" s="660"/>
      <c r="G131" s="660"/>
      <c r="H131" s="660"/>
      <c r="I131" s="660"/>
      <c r="J131" s="660"/>
      <c r="K131" s="660"/>
      <c r="L131" s="660"/>
      <c r="M131" s="660"/>
    </row>
    <row r="132" spans="1:13" ht="25.5" customHeight="1">
      <c r="A132" s="87" t="s">
        <v>300</v>
      </c>
    </row>
    <row r="133" spans="1:13" ht="25.5" customHeight="1">
      <c r="A133" s="103" t="s">
        <v>967</v>
      </c>
      <c r="B133" s="103"/>
      <c r="C133" s="33"/>
      <c r="D133" s="33"/>
      <c r="E133" s="33"/>
      <c r="F133" s="33"/>
      <c r="G133" s="37"/>
      <c r="H133" s="33"/>
      <c r="I133" s="37"/>
      <c r="J133" s="65"/>
      <c r="K133" s="37"/>
      <c r="L133" s="33"/>
      <c r="M133" s="37"/>
    </row>
    <row r="134" spans="1:13" ht="25.5" customHeight="1">
      <c r="A134" s="33"/>
      <c r="B134" s="33"/>
      <c r="C134" s="33"/>
      <c r="D134" s="33"/>
      <c r="E134" s="33"/>
      <c r="F134" s="33"/>
      <c r="G134" s="106"/>
      <c r="H134" s="106"/>
      <c r="I134" s="106"/>
      <c r="J134" s="106"/>
      <c r="K134" s="106"/>
      <c r="L134" s="106"/>
      <c r="M134" s="107" t="s">
        <v>326</v>
      </c>
    </row>
    <row r="135" spans="1:13" ht="25.5" customHeight="1">
      <c r="A135" s="33"/>
      <c r="B135" s="33"/>
      <c r="C135" s="33"/>
      <c r="D135" s="33"/>
      <c r="E135" s="33"/>
      <c r="F135" s="33"/>
      <c r="G135" s="108"/>
      <c r="H135" s="659" t="s">
        <v>327</v>
      </c>
      <c r="I135" s="659"/>
      <c r="J135" s="88"/>
      <c r="K135" s="108"/>
      <c r="L135" s="659" t="s">
        <v>328</v>
      </c>
      <c r="M135" s="108"/>
    </row>
    <row r="136" spans="1:13" ht="25.5" customHeight="1">
      <c r="A136" s="33"/>
      <c r="B136" s="33"/>
      <c r="C136" s="33"/>
      <c r="D136" s="33"/>
      <c r="E136" s="33"/>
      <c r="F136" s="33"/>
      <c r="G136" s="109" t="s">
        <v>913</v>
      </c>
      <c r="H136" s="101"/>
      <c r="I136" s="109" t="s">
        <v>788</v>
      </c>
      <c r="J136" s="447"/>
      <c r="K136" s="109" t="s">
        <v>913</v>
      </c>
      <c r="L136" s="101"/>
      <c r="M136" s="109" t="s">
        <v>788</v>
      </c>
    </row>
    <row r="137" spans="1:13" ht="25.5" customHeight="1">
      <c r="A137" s="88" t="s">
        <v>354</v>
      </c>
      <c r="B137" s="33"/>
      <c r="C137" s="33"/>
      <c r="D137" s="33"/>
      <c r="E137" s="33"/>
      <c r="F137" s="33"/>
      <c r="G137" s="103"/>
      <c r="H137" s="33"/>
      <c r="I137" s="103"/>
      <c r="J137" s="103"/>
      <c r="K137" s="103"/>
      <c r="L137" s="112"/>
      <c r="M137" s="38"/>
    </row>
    <row r="138" spans="1:13" ht="25.5" customHeight="1">
      <c r="A138" s="68" t="s">
        <v>343</v>
      </c>
      <c r="B138" s="33"/>
      <c r="C138" s="33"/>
      <c r="D138" s="33"/>
      <c r="E138" s="33"/>
      <c r="F138" s="33"/>
      <c r="G138" s="103">
        <v>0</v>
      </c>
      <c r="H138" s="33"/>
      <c r="I138" s="103">
        <v>0</v>
      </c>
      <c r="J138" s="33"/>
      <c r="K138" s="103">
        <f>K178-8073380.76</f>
        <v>3844050.6899999995</v>
      </c>
      <c r="L138" s="33"/>
      <c r="M138" s="103">
        <v>11694336.009999998</v>
      </c>
    </row>
    <row r="139" spans="1:13" ht="25.5" customHeight="1">
      <c r="A139" s="68" t="s">
        <v>811</v>
      </c>
      <c r="E139" s="88"/>
      <c r="F139" s="88"/>
      <c r="G139" s="87">
        <f>G179-5995250.5</f>
        <v>2072978.9299999997</v>
      </c>
      <c r="I139" s="87">
        <v>387221.49</v>
      </c>
      <c r="K139" s="88">
        <f>K179-5995250.5</f>
        <v>2072978.9299999997</v>
      </c>
      <c r="L139" s="103"/>
      <c r="M139" s="103">
        <v>387221.49</v>
      </c>
    </row>
    <row r="140" spans="1:13" ht="25.5" customHeight="1">
      <c r="A140" s="68"/>
      <c r="B140" s="442" t="s">
        <v>333</v>
      </c>
      <c r="C140" s="33"/>
      <c r="D140" s="33"/>
      <c r="E140" s="33"/>
      <c r="F140" s="33"/>
      <c r="G140" s="71">
        <f>SUM(G138:G139)</f>
        <v>2072978.9299999997</v>
      </c>
      <c r="H140" s="33"/>
      <c r="I140" s="71">
        <f>SUM(I138:I139)</f>
        <v>387221.49</v>
      </c>
      <c r="J140" s="33"/>
      <c r="K140" s="71">
        <f>SUM(K138:K139)</f>
        <v>5917029.6199999992</v>
      </c>
      <c r="L140" s="33"/>
      <c r="M140" s="71">
        <f>SUM(M138:M139)</f>
        <v>12081557.499999998</v>
      </c>
    </row>
    <row r="141" spans="1:13" ht="25.5" customHeight="1">
      <c r="A141" s="88" t="s">
        <v>355</v>
      </c>
      <c r="B141" s="442"/>
      <c r="C141" s="103"/>
      <c r="D141" s="103"/>
      <c r="E141" s="33"/>
      <c r="F141" s="33"/>
      <c r="G141" s="103"/>
      <c r="H141" s="103"/>
      <c r="I141" s="103"/>
      <c r="J141" s="103"/>
      <c r="K141" s="103"/>
      <c r="L141" s="103"/>
      <c r="M141" s="103"/>
    </row>
    <row r="142" spans="1:13" ht="25.5" customHeight="1">
      <c r="A142" s="68" t="s">
        <v>356</v>
      </c>
      <c r="B142" s="442"/>
      <c r="C142" s="103"/>
      <c r="D142" s="103"/>
      <c r="E142" s="33"/>
      <c r="F142" s="33"/>
      <c r="G142" s="103">
        <f>G182-577519.6</f>
        <v>1963433.1999999997</v>
      </c>
      <c r="H142" s="103"/>
      <c r="I142" s="103">
        <v>2015620</v>
      </c>
      <c r="J142" s="103"/>
      <c r="K142" s="103">
        <v>0</v>
      </c>
      <c r="L142" s="103"/>
      <c r="M142" s="103">
        <v>0</v>
      </c>
    </row>
    <row r="143" spans="1:13" ht="25.5" customHeight="1">
      <c r="A143" s="88" t="s">
        <v>358</v>
      </c>
      <c r="B143" s="442"/>
      <c r="C143" s="103"/>
      <c r="D143" s="103"/>
      <c r="E143" s="33"/>
      <c r="F143" s="33"/>
      <c r="G143" s="103"/>
      <c r="H143" s="103"/>
      <c r="I143" s="103"/>
      <c r="J143" s="103"/>
      <c r="K143" s="103"/>
      <c r="L143" s="103"/>
      <c r="M143" s="103"/>
    </row>
    <row r="144" spans="1:13" s="106" customFormat="1" ht="25.5" customHeight="1">
      <c r="A144" s="443" t="s">
        <v>359</v>
      </c>
      <c r="B144" s="103"/>
      <c r="C144" s="103"/>
      <c r="D144" s="103"/>
      <c r="E144" s="33"/>
      <c r="F144" s="33"/>
      <c r="G144" s="103">
        <f>G184-1785205</f>
        <v>0</v>
      </c>
      <c r="H144" s="103"/>
      <c r="I144" s="103">
        <v>633973</v>
      </c>
      <c r="J144" s="103"/>
      <c r="K144" s="103">
        <v>0</v>
      </c>
      <c r="L144" s="103"/>
      <c r="M144" s="103">
        <v>0</v>
      </c>
    </row>
    <row r="145" spans="1:13" ht="25.5" customHeight="1">
      <c r="A145" s="88" t="s">
        <v>361</v>
      </c>
      <c r="B145" s="103"/>
      <c r="C145" s="103"/>
      <c r="D145" s="103"/>
      <c r="E145" s="33"/>
      <c r="F145" s="33"/>
      <c r="G145" s="103"/>
      <c r="H145" s="33"/>
      <c r="I145" s="103"/>
      <c r="J145" s="103"/>
      <c r="K145" s="103"/>
      <c r="L145" s="103"/>
      <c r="M145" s="103"/>
    </row>
    <row r="146" spans="1:13" ht="25.5" customHeight="1">
      <c r="A146" s="68" t="s">
        <v>343</v>
      </c>
      <c r="B146" s="103"/>
      <c r="C146" s="103"/>
      <c r="D146" s="103"/>
      <c r="E146" s="33"/>
      <c r="F146" s="33"/>
      <c r="G146" s="87">
        <f>G186</f>
        <v>0</v>
      </c>
      <c r="H146" s="33"/>
      <c r="I146" s="87">
        <v>0</v>
      </c>
      <c r="J146" s="33"/>
      <c r="K146" s="103">
        <f>K186-30000</f>
        <v>30000</v>
      </c>
      <c r="L146" s="33"/>
      <c r="M146" s="103">
        <v>38676</v>
      </c>
    </row>
    <row r="147" spans="1:13" ht="25.5" customHeight="1">
      <c r="A147" s="88" t="s">
        <v>357</v>
      </c>
      <c r="B147" s="88"/>
      <c r="C147" s="103"/>
      <c r="D147" s="103"/>
      <c r="E147" s="33"/>
      <c r="F147" s="33"/>
      <c r="G147" s="103"/>
      <c r="H147" s="33"/>
      <c r="I147" s="103"/>
      <c r="J147" s="33"/>
      <c r="K147" s="103"/>
      <c r="L147" s="103"/>
      <c r="M147" s="103"/>
    </row>
    <row r="148" spans="1:13" ht="25.5" customHeight="1">
      <c r="A148" s="443" t="s">
        <v>334</v>
      </c>
      <c r="B148" s="103"/>
      <c r="C148" s="103"/>
      <c r="D148" s="103"/>
      <c r="E148" s="33"/>
      <c r="F148" s="33"/>
      <c r="G148" s="103">
        <v>0</v>
      </c>
      <c r="H148" s="33"/>
      <c r="I148" s="103">
        <v>0</v>
      </c>
      <c r="J148" s="33"/>
      <c r="K148" s="103">
        <f>K188-21588476.95</f>
        <v>21828348.91</v>
      </c>
      <c r="L148" s="33"/>
      <c r="M148" s="103">
        <v>20537994.830000002</v>
      </c>
    </row>
    <row r="149" spans="1:13" ht="25.5" customHeight="1">
      <c r="A149" s="68" t="s">
        <v>838</v>
      </c>
      <c r="B149" s="103"/>
      <c r="C149" s="103"/>
      <c r="D149" s="103"/>
      <c r="E149" s="33"/>
      <c r="F149" s="33"/>
      <c r="G149" s="103">
        <f>G189-1182721.59</f>
        <v>1195862.9300000004</v>
      </c>
      <c r="H149" s="33"/>
      <c r="I149" s="103">
        <v>1208633.2299999997</v>
      </c>
      <c r="J149" s="33"/>
      <c r="K149" s="103">
        <v>0</v>
      </c>
      <c r="L149" s="33"/>
      <c r="M149" s="103">
        <v>0</v>
      </c>
    </row>
    <row r="150" spans="1:13" ht="25.5" customHeight="1">
      <c r="A150" s="68" t="s">
        <v>352</v>
      </c>
      <c r="B150" s="103"/>
      <c r="C150" s="103"/>
      <c r="D150" s="103"/>
      <c r="E150" s="33"/>
      <c r="F150" s="33"/>
      <c r="G150" s="103">
        <f>G190-175623.29</f>
        <v>157068.49000000002</v>
      </c>
      <c r="H150" s="33"/>
      <c r="I150" s="103">
        <v>253927.40000000002</v>
      </c>
      <c r="J150" s="33"/>
      <c r="K150" s="103">
        <f>K190-175623.29</f>
        <v>157068.49000000002</v>
      </c>
      <c r="L150" s="33"/>
      <c r="M150" s="103">
        <v>253927.40000000002</v>
      </c>
    </row>
    <row r="151" spans="1:13" ht="25.5" customHeight="1">
      <c r="A151" s="68" t="s">
        <v>341</v>
      </c>
      <c r="B151" s="103"/>
      <c r="C151" s="33"/>
      <c r="D151" s="33"/>
      <c r="E151" s="33"/>
      <c r="F151" s="33"/>
      <c r="G151" s="65"/>
      <c r="H151" s="33"/>
      <c r="I151" s="65"/>
      <c r="J151" s="33"/>
      <c r="K151" s="65"/>
      <c r="L151" s="33"/>
      <c r="M151" s="65"/>
    </row>
    <row r="152" spans="1:13" ht="25.5" customHeight="1">
      <c r="B152" s="103" t="s">
        <v>340</v>
      </c>
      <c r="C152" s="33"/>
      <c r="D152" s="33"/>
      <c r="E152" s="33"/>
      <c r="F152" s="33"/>
      <c r="G152" s="65">
        <f>G192-1833155.04</f>
        <v>1882865.8900000001</v>
      </c>
      <c r="H152" s="33"/>
      <c r="I152" s="65">
        <v>1764517.94</v>
      </c>
      <c r="J152" s="33"/>
      <c r="K152" s="65">
        <f>K192-1833155.04</f>
        <v>1882865.8900000001</v>
      </c>
      <c r="L152" s="33"/>
      <c r="M152" s="65">
        <v>1764517.94</v>
      </c>
    </row>
    <row r="153" spans="1:13" ht="25.5" customHeight="1">
      <c r="A153" s="33"/>
      <c r="B153" s="442" t="s">
        <v>333</v>
      </c>
      <c r="C153" s="103"/>
      <c r="D153" s="103"/>
      <c r="E153" s="33"/>
      <c r="F153" s="33"/>
      <c r="G153" s="449">
        <f>SUM(G148:G152)</f>
        <v>3235797.3100000005</v>
      </c>
      <c r="H153" s="103"/>
      <c r="I153" s="449">
        <f>SUM(I148:I152)</f>
        <v>3227078.57</v>
      </c>
      <c r="J153" s="103"/>
      <c r="K153" s="449">
        <f>SUM(K148:K152)</f>
        <v>23868283.289999999</v>
      </c>
      <c r="L153" s="103"/>
      <c r="M153" s="449">
        <f>SUM(M148:M152)</f>
        <v>22556440.170000002</v>
      </c>
    </row>
    <row r="154" spans="1:13" s="106" customFormat="1" ht="25.5" customHeight="1">
      <c r="A154" s="88" t="s">
        <v>362</v>
      </c>
      <c r="B154" s="442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</row>
    <row r="155" spans="1:13" s="106" customFormat="1" ht="25.5" customHeight="1">
      <c r="A155" s="443" t="s">
        <v>360</v>
      </c>
      <c r="B155" s="87"/>
      <c r="C155" s="185"/>
      <c r="D155" s="185"/>
      <c r="E155" s="185"/>
      <c r="F155" s="185"/>
      <c r="G155" s="87">
        <v>0</v>
      </c>
      <c r="H155" s="185"/>
      <c r="I155" s="87">
        <v>0</v>
      </c>
      <c r="J155" s="185"/>
      <c r="K155" s="87">
        <f>+K195-1301572.18</f>
        <v>394261.51</v>
      </c>
      <c r="L155" s="185"/>
      <c r="M155" s="87">
        <v>131280.82000000007</v>
      </c>
    </row>
    <row r="156" spans="1:13" s="106" customFormat="1" ht="25.5" customHeight="1">
      <c r="A156" s="88" t="s">
        <v>858</v>
      </c>
      <c r="B156" s="87"/>
      <c r="C156" s="185"/>
      <c r="D156" s="185"/>
      <c r="E156" s="185"/>
      <c r="F156" s="185"/>
      <c r="G156" s="87"/>
      <c r="H156" s="185"/>
      <c r="I156" s="87"/>
      <c r="J156" s="185"/>
      <c r="K156" s="87"/>
      <c r="L156" s="185"/>
      <c r="M156" s="87"/>
    </row>
    <row r="157" spans="1:13" s="106" customFormat="1" ht="25.5" customHeight="1">
      <c r="A157" s="443" t="s">
        <v>859</v>
      </c>
      <c r="B157" s="87"/>
      <c r="C157" s="185"/>
      <c r="D157" s="185"/>
      <c r="E157" s="185"/>
      <c r="F157" s="185"/>
      <c r="G157" s="87">
        <f>G197-3973120.7</f>
        <v>4151985.3599999994</v>
      </c>
      <c r="H157" s="185"/>
      <c r="I157" s="87">
        <v>0</v>
      </c>
      <c r="J157" s="185"/>
      <c r="K157" s="87">
        <v>0</v>
      </c>
      <c r="L157" s="185"/>
      <c r="M157" s="87">
        <v>0</v>
      </c>
    </row>
    <row r="158" spans="1:13" s="106" customFormat="1" ht="25.5" customHeight="1">
      <c r="A158" s="88" t="s">
        <v>710</v>
      </c>
      <c r="B158" s="87"/>
      <c r="C158" s="185"/>
      <c r="D158" s="185"/>
      <c r="E158" s="185"/>
      <c r="F158" s="185"/>
      <c r="G158" s="87"/>
      <c r="H158" s="185"/>
      <c r="I158" s="87"/>
      <c r="J158" s="185"/>
      <c r="K158" s="87"/>
      <c r="L158" s="185"/>
      <c r="M158" s="87"/>
    </row>
    <row r="159" spans="1:13" s="106" customFormat="1" ht="25.5" customHeight="1">
      <c r="A159" s="443" t="s">
        <v>860</v>
      </c>
      <c r="B159" s="87"/>
      <c r="C159" s="185"/>
      <c r="D159" s="185"/>
      <c r="E159" s="185"/>
      <c r="F159" s="185"/>
      <c r="G159" s="87">
        <f>G199-4102380</f>
        <v>4176210</v>
      </c>
      <c r="H159" s="185"/>
      <c r="I159" s="87">
        <v>0</v>
      </c>
      <c r="J159" s="185"/>
      <c r="K159" s="87">
        <v>0</v>
      </c>
      <c r="L159" s="185"/>
      <c r="M159" s="87">
        <v>0</v>
      </c>
    </row>
    <row r="160" spans="1:13" s="106" customFormat="1" ht="25.5" customHeight="1">
      <c r="A160" s="190" t="s">
        <v>363</v>
      </c>
      <c r="B160" s="87"/>
      <c r="C160" s="185"/>
      <c r="D160" s="185"/>
      <c r="E160" s="185"/>
      <c r="F160" s="185"/>
      <c r="G160" s="87"/>
      <c r="H160" s="185"/>
      <c r="I160" s="87"/>
      <c r="J160" s="185"/>
      <c r="K160" s="87"/>
      <c r="L160" s="185"/>
      <c r="M160" s="87"/>
    </row>
    <row r="161" spans="1:13" ht="25.5" customHeight="1">
      <c r="A161" s="187" t="s">
        <v>364</v>
      </c>
      <c r="B161" s="106"/>
      <c r="C161" s="185"/>
      <c r="D161" s="185"/>
      <c r="E161" s="185"/>
      <c r="F161" s="185"/>
      <c r="G161" s="87">
        <f>G201-11168346</f>
        <v>11169971</v>
      </c>
      <c r="H161" s="185"/>
      <c r="I161" s="87">
        <v>13371804.919999998</v>
      </c>
      <c r="J161" s="185"/>
      <c r="K161" s="87">
        <f>K201-8604396</f>
        <v>8604396</v>
      </c>
      <c r="L161" s="185"/>
      <c r="M161" s="87">
        <v>8511246</v>
      </c>
    </row>
    <row r="162" spans="1:13" ht="25.5" customHeight="1">
      <c r="A162" s="187" t="s">
        <v>365</v>
      </c>
      <c r="B162" s="106"/>
      <c r="C162" s="185"/>
      <c r="D162" s="185"/>
      <c r="E162" s="185"/>
      <c r="F162" s="185"/>
      <c r="G162" s="33">
        <f>G202-228823.25</f>
        <v>228823.25</v>
      </c>
      <c r="H162" s="185"/>
      <c r="I162" s="33">
        <v>487936</v>
      </c>
      <c r="J162" s="185"/>
      <c r="K162" s="33">
        <f>K202-106823</f>
        <v>106823</v>
      </c>
      <c r="L162" s="185"/>
      <c r="M162" s="33">
        <v>344514.5</v>
      </c>
    </row>
    <row r="163" spans="1:13" ht="25.5" customHeight="1">
      <c r="A163" s="190"/>
      <c r="B163" s="442" t="s">
        <v>333</v>
      </c>
      <c r="C163" s="185"/>
      <c r="D163" s="185"/>
      <c r="E163" s="185"/>
      <c r="F163" s="185"/>
      <c r="G163" s="448">
        <f>SUM(G161:G162)</f>
        <v>11398794.25</v>
      </c>
      <c r="H163" s="185"/>
      <c r="I163" s="448">
        <f>SUM(I161:I162)</f>
        <v>13859740.919999998</v>
      </c>
      <c r="J163" s="185"/>
      <c r="K163" s="448">
        <f>SUM(K161:K162)</f>
        <v>8711219</v>
      </c>
      <c r="L163" s="185"/>
      <c r="M163" s="448">
        <f>SUM(M161:M162)</f>
        <v>8855760.5</v>
      </c>
    </row>
    <row r="164" spans="1:13" ht="25.5" customHeight="1">
      <c r="A164" s="190"/>
      <c r="B164" s="442"/>
      <c r="C164" s="185"/>
      <c r="D164" s="185"/>
      <c r="E164" s="185"/>
      <c r="F164" s="185"/>
      <c r="H164" s="185"/>
      <c r="J164" s="185"/>
      <c r="L164" s="185"/>
    </row>
    <row r="165" spans="1:13" ht="25.5" customHeight="1">
      <c r="A165" s="190"/>
      <c r="B165" s="442"/>
      <c r="C165" s="185"/>
      <c r="D165" s="185"/>
      <c r="E165" s="185"/>
      <c r="F165" s="185"/>
      <c r="H165" s="185"/>
      <c r="J165" s="185"/>
      <c r="L165" s="185"/>
    </row>
    <row r="166" spans="1:13" ht="25.5" customHeight="1">
      <c r="A166" s="190"/>
      <c r="B166" s="442"/>
      <c r="C166" s="185"/>
      <c r="D166" s="185"/>
      <c r="E166" s="185"/>
      <c r="F166" s="185"/>
      <c r="H166" s="185"/>
      <c r="J166" s="185"/>
      <c r="L166" s="185"/>
    </row>
    <row r="167" spans="1:13" ht="25.5" customHeight="1">
      <c r="A167" s="100"/>
      <c r="C167" s="110" t="s">
        <v>112</v>
      </c>
      <c r="D167" s="110"/>
      <c r="E167" s="92"/>
      <c r="H167" s="88"/>
      <c r="I167" s="88"/>
      <c r="J167" s="88"/>
      <c r="K167" s="88"/>
      <c r="L167" s="88"/>
      <c r="M167" s="88"/>
    </row>
    <row r="168" spans="1:13" ht="25.5" customHeight="1">
      <c r="A168" s="100"/>
      <c r="C168" s="111" t="s">
        <v>337</v>
      </c>
      <c r="D168" s="111"/>
      <c r="E168" s="92"/>
      <c r="H168" s="88"/>
      <c r="I168" s="88"/>
      <c r="J168" s="88"/>
      <c r="K168" s="88"/>
      <c r="L168" s="88"/>
      <c r="M168" s="88"/>
    </row>
    <row r="169" spans="1:13" ht="25.5" customHeight="1">
      <c r="A169" s="100"/>
      <c r="C169" s="111"/>
      <c r="D169" s="111"/>
      <c r="E169" s="92"/>
      <c r="H169" s="88"/>
      <c r="I169" s="88"/>
      <c r="J169" s="88"/>
      <c r="K169" s="88"/>
      <c r="L169" s="88"/>
      <c r="M169" s="88"/>
    </row>
    <row r="170" spans="1:13" ht="25.5" customHeight="1">
      <c r="A170" s="675" t="s">
        <v>348</v>
      </c>
      <c r="B170" s="675"/>
      <c r="C170" s="675"/>
      <c r="D170" s="675"/>
      <c r="E170" s="675"/>
      <c r="F170" s="675"/>
      <c r="G170" s="675"/>
      <c r="H170" s="675"/>
      <c r="I170" s="675"/>
      <c r="J170" s="675"/>
      <c r="K170" s="675"/>
      <c r="L170" s="675"/>
      <c r="M170" s="675"/>
    </row>
    <row r="171" spans="1:13" ht="25.5" customHeight="1">
      <c r="A171" s="100"/>
      <c r="C171" s="111"/>
      <c r="D171" s="111"/>
      <c r="E171" s="92"/>
      <c r="H171" s="88"/>
      <c r="I171" s="88"/>
      <c r="J171" s="88"/>
      <c r="K171" s="88"/>
      <c r="L171" s="88"/>
      <c r="M171" s="88"/>
    </row>
    <row r="172" spans="1:13" ht="25.5" customHeight="1">
      <c r="A172" s="87" t="s">
        <v>300</v>
      </c>
    </row>
    <row r="173" spans="1:13" ht="25.5" customHeight="1">
      <c r="A173" s="103" t="s">
        <v>968</v>
      </c>
      <c r="B173" s="103"/>
      <c r="C173" s="33"/>
      <c r="D173" s="33"/>
      <c r="E173" s="33"/>
      <c r="F173" s="33"/>
      <c r="G173" s="37"/>
      <c r="H173" s="33"/>
      <c r="I173" s="37"/>
      <c r="J173" s="65"/>
      <c r="K173" s="37"/>
      <c r="L173" s="33"/>
      <c r="M173" s="37"/>
    </row>
    <row r="174" spans="1:13" ht="25.5" customHeight="1">
      <c r="A174" s="33"/>
      <c r="B174" s="33"/>
      <c r="C174" s="33"/>
      <c r="D174" s="33"/>
      <c r="E174" s="33"/>
      <c r="F174" s="33"/>
      <c r="G174" s="106"/>
      <c r="H174" s="106"/>
      <c r="I174" s="106"/>
      <c r="J174" s="106"/>
      <c r="K174" s="106"/>
      <c r="L174" s="106"/>
      <c r="M174" s="107" t="s">
        <v>326</v>
      </c>
    </row>
    <row r="175" spans="1:13" ht="25.5" customHeight="1">
      <c r="A175" s="33"/>
      <c r="B175" s="33"/>
      <c r="C175" s="33"/>
      <c r="D175" s="33"/>
      <c r="E175" s="33"/>
      <c r="F175" s="33"/>
      <c r="G175" s="108"/>
      <c r="H175" s="659" t="s">
        <v>327</v>
      </c>
      <c r="I175" s="659"/>
      <c r="J175" s="88"/>
      <c r="K175" s="108"/>
      <c r="L175" s="659" t="s">
        <v>328</v>
      </c>
      <c r="M175" s="108"/>
    </row>
    <row r="176" spans="1:13" ht="25.5" customHeight="1">
      <c r="A176" s="33"/>
      <c r="B176" s="33"/>
      <c r="C176" s="33"/>
      <c r="D176" s="33"/>
      <c r="E176" s="33"/>
      <c r="F176" s="33"/>
      <c r="G176" s="109" t="s">
        <v>913</v>
      </c>
      <c r="H176" s="101"/>
      <c r="I176" s="109" t="s">
        <v>788</v>
      </c>
      <c r="J176" s="447"/>
      <c r="K176" s="109" t="s">
        <v>913</v>
      </c>
      <c r="L176" s="101"/>
      <c r="M176" s="109" t="s">
        <v>788</v>
      </c>
    </row>
    <row r="177" spans="1:13" ht="25.5" customHeight="1">
      <c r="A177" s="88" t="s">
        <v>354</v>
      </c>
      <c r="B177" s="33"/>
      <c r="C177" s="33"/>
      <c r="D177" s="33"/>
      <c r="E177" s="33"/>
      <c r="F177" s="33"/>
      <c r="G177" s="103"/>
      <c r="H177" s="33"/>
      <c r="I177" s="103"/>
      <c r="J177" s="103"/>
      <c r="K177" s="103"/>
      <c r="L177" s="112"/>
      <c r="M177" s="38"/>
    </row>
    <row r="178" spans="1:13" ht="25.5" customHeight="1">
      <c r="A178" s="68" t="s">
        <v>343</v>
      </c>
      <c r="B178" s="33"/>
      <c r="C178" s="33"/>
      <c r="D178" s="33"/>
      <c r="E178" s="33"/>
      <c r="F178" s="33"/>
      <c r="G178" s="103">
        <v>0</v>
      </c>
      <c r="H178" s="33"/>
      <c r="I178" s="103">
        <v>0</v>
      </c>
      <c r="J178" s="33"/>
      <c r="K178" s="103">
        <v>11917431.449999999</v>
      </c>
      <c r="L178" s="33"/>
      <c r="M178" s="103">
        <v>24184702.059999999</v>
      </c>
    </row>
    <row r="179" spans="1:13" ht="25.5" customHeight="1">
      <c r="A179" s="68" t="s">
        <v>811</v>
      </c>
      <c r="E179" s="88"/>
      <c r="F179" s="88"/>
      <c r="G179" s="87">
        <f>+K179</f>
        <v>8068229.4299999997</v>
      </c>
      <c r="I179" s="87">
        <v>387221.49</v>
      </c>
      <c r="K179" s="88">
        <v>8068229.4299999997</v>
      </c>
      <c r="L179" s="103"/>
      <c r="M179" s="103">
        <v>387221.49</v>
      </c>
    </row>
    <row r="180" spans="1:13" ht="25.5" customHeight="1">
      <c r="A180" s="68"/>
      <c r="B180" s="442" t="s">
        <v>333</v>
      </c>
      <c r="C180" s="33"/>
      <c r="D180" s="33"/>
      <c r="E180" s="33"/>
      <c r="F180" s="33"/>
      <c r="G180" s="71">
        <f>SUM(G178:G179)</f>
        <v>8068229.4299999997</v>
      </c>
      <c r="H180" s="33"/>
      <c r="I180" s="71">
        <f>SUM(I178:I179)</f>
        <v>387221.49</v>
      </c>
      <c r="J180" s="33"/>
      <c r="K180" s="71">
        <f>SUM(K178:K179)</f>
        <v>19985660.879999999</v>
      </c>
      <c r="L180" s="33"/>
      <c r="M180" s="71">
        <f>SUM(M178:M179)</f>
        <v>24571923.549999997</v>
      </c>
    </row>
    <row r="181" spans="1:13" ht="25.5" customHeight="1">
      <c r="A181" s="88" t="s">
        <v>355</v>
      </c>
      <c r="B181" s="442"/>
      <c r="C181" s="103"/>
      <c r="D181" s="103"/>
      <c r="E181" s="33"/>
      <c r="F181" s="33"/>
      <c r="G181" s="103"/>
      <c r="H181" s="103"/>
      <c r="I181" s="103"/>
      <c r="J181" s="103"/>
      <c r="K181" s="103"/>
      <c r="L181" s="103"/>
      <c r="M181" s="103"/>
    </row>
    <row r="182" spans="1:13" ht="25.5" customHeight="1">
      <c r="A182" s="68" t="s">
        <v>356</v>
      </c>
      <c r="B182" s="442"/>
      <c r="C182" s="103"/>
      <c r="D182" s="103"/>
      <c r="E182" s="33"/>
      <c r="F182" s="33"/>
      <c r="G182" s="103">
        <v>2540952.7999999998</v>
      </c>
      <c r="H182" s="103"/>
      <c r="I182" s="103">
        <v>6193910.7999999998</v>
      </c>
      <c r="J182" s="103"/>
      <c r="K182" s="103">
        <v>0</v>
      </c>
      <c r="L182" s="103"/>
      <c r="M182" s="103">
        <v>0</v>
      </c>
    </row>
    <row r="183" spans="1:13" ht="25.5" customHeight="1">
      <c r="A183" s="88" t="s">
        <v>358</v>
      </c>
      <c r="B183" s="442"/>
      <c r="C183" s="103"/>
      <c r="D183" s="103"/>
      <c r="E183" s="33"/>
      <c r="F183" s="33"/>
      <c r="G183" s="103"/>
      <c r="H183" s="103"/>
      <c r="I183" s="103"/>
      <c r="J183" s="103"/>
      <c r="K183" s="103"/>
      <c r="L183" s="103"/>
      <c r="M183" s="103"/>
    </row>
    <row r="184" spans="1:13" s="106" customFormat="1" ht="25.5" customHeight="1">
      <c r="A184" s="443" t="s">
        <v>359</v>
      </c>
      <c r="B184" s="103"/>
      <c r="C184" s="103"/>
      <c r="D184" s="103"/>
      <c r="E184" s="33"/>
      <c r="F184" s="33"/>
      <c r="G184" s="103">
        <v>1785205</v>
      </c>
      <c r="H184" s="103"/>
      <c r="I184" s="103">
        <v>2379178</v>
      </c>
      <c r="J184" s="103"/>
      <c r="K184" s="103">
        <v>0</v>
      </c>
      <c r="L184" s="103"/>
      <c r="M184" s="103">
        <v>0</v>
      </c>
    </row>
    <row r="185" spans="1:13" ht="25.5" customHeight="1">
      <c r="A185" s="88" t="s">
        <v>361</v>
      </c>
      <c r="B185" s="103"/>
      <c r="C185" s="103"/>
      <c r="D185" s="103"/>
      <c r="E185" s="33"/>
      <c r="F185" s="33"/>
      <c r="G185" s="103"/>
      <c r="H185" s="33"/>
      <c r="I185" s="103"/>
      <c r="J185" s="103"/>
      <c r="K185" s="103"/>
      <c r="L185" s="103"/>
      <c r="M185" s="103"/>
    </row>
    <row r="186" spans="1:13" ht="25.5" customHeight="1">
      <c r="A186" s="68" t="s">
        <v>343</v>
      </c>
      <c r="B186" s="103"/>
      <c r="C186" s="103"/>
      <c r="D186" s="103"/>
      <c r="E186" s="33"/>
      <c r="F186" s="33"/>
      <c r="G186" s="87">
        <v>0</v>
      </c>
      <c r="H186" s="33"/>
      <c r="I186" s="87">
        <v>0</v>
      </c>
      <c r="J186" s="33"/>
      <c r="K186" s="103">
        <v>60000</v>
      </c>
      <c r="L186" s="33"/>
      <c r="M186" s="103">
        <v>74836</v>
      </c>
    </row>
    <row r="187" spans="1:13" ht="25.5" customHeight="1">
      <c r="A187" s="88" t="s">
        <v>357</v>
      </c>
      <c r="B187" s="88"/>
      <c r="C187" s="103"/>
      <c r="D187" s="103"/>
      <c r="E187" s="33"/>
      <c r="F187" s="33"/>
      <c r="G187" s="103"/>
      <c r="H187" s="33"/>
      <c r="I187" s="103"/>
      <c r="J187" s="33"/>
      <c r="K187" s="103"/>
      <c r="L187" s="103"/>
      <c r="M187" s="103"/>
    </row>
    <row r="188" spans="1:13" ht="25.5" customHeight="1">
      <c r="A188" s="443" t="s">
        <v>334</v>
      </c>
      <c r="B188" s="103"/>
      <c r="C188" s="103"/>
      <c r="D188" s="103"/>
      <c r="E188" s="33"/>
      <c r="F188" s="33"/>
      <c r="G188" s="103">
        <v>0</v>
      </c>
      <c r="H188" s="33"/>
      <c r="I188" s="103">
        <v>0</v>
      </c>
      <c r="J188" s="33"/>
      <c r="K188" s="103">
        <f>I113</f>
        <v>43416825.859999999</v>
      </c>
      <c r="L188" s="33"/>
      <c r="M188" s="103">
        <v>40302251.880000003</v>
      </c>
    </row>
    <row r="189" spans="1:13" ht="25.5" customHeight="1">
      <c r="A189" s="68" t="s">
        <v>838</v>
      </c>
      <c r="B189" s="103"/>
      <c r="C189" s="103"/>
      <c r="D189" s="103"/>
      <c r="E189" s="33"/>
      <c r="F189" s="33"/>
      <c r="G189" s="103">
        <v>2378584.5200000005</v>
      </c>
      <c r="H189" s="33"/>
      <c r="I189" s="103">
        <v>2414560.5299999998</v>
      </c>
      <c r="J189" s="33"/>
      <c r="K189" s="103">
        <v>0</v>
      </c>
      <c r="L189" s="33"/>
      <c r="M189" s="103">
        <v>0</v>
      </c>
    </row>
    <row r="190" spans="1:13" ht="25.5" customHeight="1">
      <c r="A190" s="68" t="s">
        <v>352</v>
      </c>
      <c r="B190" s="103"/>
      <c r="C190" s="103"/>
      <c r="D190" s="103"/>
      <c r="E190" s="33"/>
      <c r="F190" s="33"/>
      <c r="G190" s="103">
        <f>K190</f>
        <v>332691.78000000003</v>
      </c>
      <c r="H190" s="33"/>
      <c r="I190" s="103">
        <v>505064.39</v>
      </c>
      <c r="J190" s="33"/>
      <c r="K190" s="103">
        <f>I114</f>
        <v>332691.78000000003</v>
      </c>
      <c r="L190" s="33"/>
      <c r="M190" s="103">
        <v>505064.39</v>
      </c>
    </row>
    <row r="191" spans="1:13" ht="25.5" customHeight="1">
      <c r="A191" s="68" t="s">
        <v>341</v>
      </c>
      <c r="B191" s="103"/>
      <c r="C191" s="33"/>
      <c r="D191" s="33"/>
      <c r="E191" s="33"/>
      <c r="F191" s="33"/>
      <c r="G191" s="65"/>
      <c r="H191" s="33"/>
      <c r="I191" s="65"/>
      <c r="J191" s="33"/>
      <c r="K191" s="65"/>
      <c r="L191" s="33"/>
      <c r="M191" s="65"/>
    </row>
    <row r="192" spans="1:13" ht="25.5" customHeight="1">
      <c r="B192" s="103" t="s">
        <v>340</v>
      </c>
      <c r="C192" s="33"/>
      <c r="D192" s="33"/>
      <c r="E192" s="33"/>
      <c r="F192" s="33"/>
      <c r="G192" s="65">
        <f>K192</f>
        <v>3716020.93</v>
      </c>
      <c r="H192" s="33"/>
      <c r="I192" s="65">
        <v>3474434.61</v>
      </c>
      <c r="J192" s="33"/>
      <c r="K192" s="65">
        <f>I116</f>
        <v>3716020.93</v>
      </c>
      <c r="L192" s="33"/>
      <c r="M192" s="65">
        <v>3474434.61</v>
      </c>
    </row>
    <row r="193" spans="1:13" ht="25.5" customHeight="1">
      <c r="A193" s="33"/>
      <c r="B193" s="442" t="s">
        <v>333</v>
      </c>
      <c r="C193" s="103"/>
      <c r="D193" s="103"/>
      <c r="E193" s="33"/>
      <c r="F193" s="33"/>
      <c r="G193" s="449">
        <f>SUM(G188:G192)</f>
        <v>6427297.2300000004</v>
      </c>
      <c r="H193" s="103"/>
      <c r="I193" s="449">
        <f>SUM(I188:I192)</f>
        <v>6394059.5299999993</v>
      </c>
      <c r="J193" s="103"/>
      <c r="K193" s="449">
        <f>SUM(K188:K192)</f>
        <v>47465538.57</v>
      </c>
      <c r="L193" s="103"/>
      <c r="M193" s="449">
        <f>SUM(M188:M192)</f>
        <v>44281750.880000003</v>
      </c>
    </row>
    <row r="194" spans="1:13" s="106" customFormat="1" ht="25.5" customHeight="1">
      <c r="A194" s="88" t="s">
        <v>362</v>
      </c>
      <c r="B194" s="442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</row>
    <row r="195" spans="1:13" s="106" customFormat="1" ht="25.5" customHeight="1">
      <c r="A195" s="443" t="s">
        <v>360</v>
      </c>
      <c r="B195" s="87"/>
      <c r="C195" s="185"/>
      <c r="D195" s="185"/>
      <c r="E195" s="185"/>
      <c r="F195" s="185"/>
      <c r="G195" s="87">
        <v>0</v>
      </c>
      <c r="H195" s="185"/>
      <c r="I195" s="87">
        <v>0</v>
      </c>
      <c r="J195" s="185"/>
      <c r="K195" s="87">
        <v>1695833.69</v>
      </c>
      <c r="L195" s="185"/>
      <c r="M195" s="87">
        <v>1069379.1200000001</v>
      </c>
    </row>
    <row r="196" spans="1:13" s="106" customFormat="1" ht="25.5" customHeight="1">
      <c r="A196" s="88" t="s">
        <v>858</v>
      </c>
      <c r="B196" s="87"/>
      <c r="C196" s="185"/>
      <c r="D196" s="185"/>
      <c r="E196" s="185"/>
      <c r="F196" s="185"/>
      <c r="G196" s="87"/>
      <c r="H196" s="185"/>
      <c r="I196" s="87"/>
      <c r="J196" s="185"/>
      <c r="K196" s="87"/>
      <c r="L196" s="185"/>
      <c r="M196" s="87"/>
    </row>
    <row r="197" spans="1:13" s="106" customFormat="1" ht="25.5" customHeight="1">
      <c r="A197" s="443" t="s">
        <v>859</v>
      </c>
      <c r="B197" s="87"/>
      <c r="C197" s="185"/>
      <c r="D197" s="185"/>
      <c r="E197" s="185"/>
      <c r="F197" s="185"/>
      <c r="G197" s="87">
        <v>8125106.0599999996</v>
      </c>
      <c r="H197" s="185"/>
      <c r="I197" s="87">
        <v>0</v>
      </c>
      <c r="J197" s="185"/>
      <c r="K197" s="87">
        <v>0</v>
      </c>
      <c r="L197" s="185"/>
      <c r="M197" s="87">
        <v>0</v>
      </c>
    </row>
    <row r="198" spans="1:13" s="106" customFormat="1" ht="25.5" customHeight="1">
      <c r="A198" s="88" t="s">
        <v>710</v>
      </c>
      <c r="B198" s="87"/>
      <c r="C198" s="185"/>
      <c r="D198" s="185"/>
      <c r="E198" s="185"/>
      <c r="F198" s="185"/>
      <c r="G198" s="87"/>
      <c r="H198" s="185"/>
      <c r="I198" s="87"/>
      <c r="J198" s="185"/>
      <c r="K198" s="87"/>
      <c r="L198" s="185"/>
      <c r="M198" s="87"/>
    </row>
    <row r="199" spans="1:13" s="106" customFormat="1" ht="25.5" customHeight="1">
      <c r="A199" s="443" t="s">
        <v>860</v>
      </c>
      <c r="B199" s="87"/>
      <c r="C199" s="185"/>
      <c r="D199" s="185"/>
      <c r="E199" s="185"/>
      <c r="F199" s="185"/>
      <c r="G199" s="87">
        <v>8278590</v>
      </c>
      <c r="H199" s="185"/>
      <c r="I199" s="87">
        <v>0</v>
      </c>
      <c r="J199" s="185"/>
      <c r="K199" s="87">
        <v>0</v>
      </c>
      <c r="L199" s="185"/>
      <c r="M199" s="87">
        <v>0</v>
      </c>
    </row>
    <row r="200" spans="1:13" s="106" customFormat="1" ht="25.5" customHeight="1">
      <c r="A200" s="190" t="s">
        <v>363</v>
      </c>
      <c r="B200" s="87"/>
      <c r="C200" s="185"/>
      <c r="D200" s="185"/>
      <c r="E200" s="185"/>
      <c r="F200" s="185"/>
      <c r="G200" s="87"/>
      <c r="H200" s="185"/>
      <c r="I200" s="87"/>
      <c r="J200" s="185"/>
      <c r="K200" s="87"/>
      <c r="L200" s="185"/>
      <c r="M200" s="87"/>
    </row>
    <row r="201" spans="1:13" ht="25.5" customHeight="1">
      <c r="A201" s="187" t="s">
        <v>364</v>
      </c>
      <c r="B201" s="106"/>
      <c r="C201" s="185"/>
      <c r="D201" s="185"/>
      <c r="E201" s="185"/>
      <c r="F201" s="185"/>
      <c r="G201" s="87">
        <v>22338317</v>
      </c>
      <c r="H201" s="185"/>
      <c r="I201" s="87">
        <v>26750971.939999998</v>
      </c>
      <c r="J201" s="185"/>
      <c r="K201" s="87">
        <v>17208792</v>
      </c>
      <c r="L201" s="185"/>
      <c r="M201" s="87">
        <v>17022492</v>
      </c>
    </row>
    <row r="202" spans="1:13" ht="25.5" customHeight="1">
      <c r="A202" s="187" t="s">
        <v>365</v>
      </c>
      <c r="B202" s="106"/>
      <c r="C202" s="185"/>
      <c r="D202" s="185"/>
      <c r="E202" s="185"/>
      <c r="F202" s="185"/>
      <c r="G202" s="33">
        <v>457646.5</v>
      </c>
      <c r="H202" s="185"/>
      <c r="I202" s="33">
        <v>975872</v>
      </c>
      <c r="J202" s="185"/>
      <c r="K202" s="33">
        <v>213646</v>
      </c>
      <c r="L202" s="185"/>
      <c r="M202" s="33">
        <v>689029</v>
      </c>
    </row>
    <row r="203" spans="1:13" ht="25.5" customHeight="1">
      <c r="A203" s="190"/>
      <c r="B203" s="442" t="s">
        <v>333</v>
      </c>
      <c r="C203" s="185"/>
      <c r="D203" s="185"/>
      <c r="E203" s="185"/>
      <c r="F203" s="185"/>
      <c r="G203" s="448">
        <f>SUM(G201:G202)</f>
        <v>22795963.5</v>
      </c>
      <c r="H203" s="185"/>
      <c r="I203" s="448">
        <f>SUM(I201:I202)</f>
        <v>27726843.939999998</v>
      </c>
      <c r="J203" s="185"/>
      <c r="K203" s="448">
        <f>SUM(K201:K202)</f>
        <v>17422438</v>
      </c>
      <c r="L203" s="185"/>
      <c r="M203" s="448">
        <f>SUM(M201:M202)</f>
        <v>17711521</v>
      </c>
    </row>
    <row r="204" spans="1:13" ht="25.5" customHeight="1">
      <c r="A204" s="190"/>
      <c r="B204" s="442"/>
      <c r="C204" s="185"/>
      <c r="D204" s="185"/>
      <c r="E204" s="185"/>
      <c r="F204" s="185"/>
      <c r="H204" s="185"/>
      <c r="J204" s="185"/>
      <c r="L204" s="185"/>
    </row>
    <row r="205" spans="1:13" ht="25.5" customHeight="1">
      <c r="A205" s="190"/>
      <c r="B205" s="442"/>
      <c r="C205" s="185"/>
      <c r="D205" s="185"/>
      <c r="E205" s="185"/>
      <c r="F205" s="185"/>
      <c r="H205" s="185"/>
      <c r="J205" s="185"/>
      <c r="L205" s="185"/>
    </row>
    <row r="206" spans="1:13" ht="25.5" customHeight="1">
      <c r="A206" s="190"/>
      <c r="B206" s="442"/>
      <c r="C206" s="185"/>
      <c r="D206" s="185"/>
      <c r="E206" s="185"/>
      <c r="F206" s="185"/>
      <c r="H206" s="185"/>
      <c r="J206" s="185"/>
      <c r="L206" s="185"/>
    </row>
    <row r="207" spans="1:13" ht="25.5" customHeight="1">
      <c r="A207" s="100"/>
      <c r="C207" s="110" t="s">
        <v>112</v>
      </c>
      <c r="D207" s="110"/>
      <c r="E207" s="92"/>
      <c r="H207" s="88"/>
      <c r="I207" s="88"/>
      <c r="J207" s="88"/>
      <c r="K207" s="88"/>
      <c r="L207" s="88"/>
      <c r="M207" s="88"/>
    </row>
    <row r="208" spans="1:13" ht="25.5" customHeight="1">
      <c r="A208" s="100"/>
      <c r="C208" s="111" t="s">
        <v>337</v>
      </c>
      <c r="D208" s="111"/>
      <c r="E208" s="92"/>
      <c r="H208" s="88"/>
      <c r="I208" s="88"/>
      <c r="J208" s="88"/>
      <c r="K208" s="88"/>
      <c r="L208" s="88"/>
      <c r="M208" s="88"/>
    </row>
    <row r="209" spans="1:13" ht="25.5" customHeight="1">
      <c r="A209" s="190"/>
      <c r="B209" s="442"/>
      <c r="C209" s="185"/>
      <c r="D209" s="185"/>
      <c r="E209" s="185"/>
      <c r="F209" s="185"/>
      <c r="H209" s="185"/>
      <c r="J209" s="185"/>
      <c r="L209" s="185"/>
    </row>
    <row r="210" spans="1:13" ht="21.75" customHeight="1">
      <c r="A210" s="675" t="s">
        <v>353</v>
      </c>
      <c r="B210" s="675"/>
      <c r="C210" s="675"/>
      <c r="D210" s="675"/>
      <c r="E210" s="675"/>
      <c r="F210" s="675"/>
      <c r="G210" s="675"/>
      <c r="H210" s="675"/>
      <c r="I210" s="675"/>
      <c r="J210" s="675"/>
      <c r="K210" s="675"/>
      <c r="L210" s="675"/>
      <c r="M210" s="675"/>
    </row>
    <row r="211" spans="1:13" ht="9" customHeight="1">
      <c r="A211" s="660"/>
      <c r="B211" s="660"/>
      <c r="C211" s="660"/>
      <c r="D211" s="660"/>
      <c r="E211" s="660"/>
      <c r="F211" s="660"/>
      <c r="G211" s="660"/>
      <c r="H211" s="660"/>
      <c r="I211" s="660"/>
      <c r="J211" s="660"/>
      <c r="K211" s="660"/>
      <c r="L211" s="660"/>
      <c r="M211" s="660"/>
    </row>
    <row r="212" spans="1:13" ht="21.75" customHeight="1">
      <c r="A212" s="87" t="s">
        <v>300</v>
      </c>
      <c r="B212" s="660"/>
      <c r="C212" s="660"/>
      <c r="D212" s="660"/>
      <c r="E212" s="660"/>
      <c r="F212" s="660"/>
      <c r="G212" s="660"/>
      <c r="H212" s="660"/>
      <c r="I212" s="660"/>
      <c r="J212" s="660"/>
      <c r="K212" s="660"/>
      <c r="L212" s="660"/>
      <c r="M212" s="660"/>
    </row>
    <row r="213" spans="1:13" ht="21.75" customHeight="1">
      <c r="A213" s="190" t="s">
        <v>969</v>
      </c>
      <c r="B213" s="442"/>
      <c r="C213" s="185"/>
      <c r="D213" s="185"/>
      <c r="E213" s="185"/>
      <c r="F213" s="185"/>
      <c r="H213" s="185"/>
      <c r="J213" s="185"/>
      <c r="L213" s="185"/>
    </row>
    <row r="214" spans="1:13" ht="21.75" customHeight="1">
      <c r="A214" s="190" t="s">
        <v>1078</v>
      </c>
      <c r="B214" s="442"/>
      <c r="C214" s="185"/>
      <c r="D214" s="185"/>
      <c r="E214" s="185"/>
      <c r="F214" s="185"/>
      <c r="H214" s="185"/>
      <c r="J214" s="185"/>
      <c r="L214" s="185"/>
    </row>
    <row r="215" spans="1:13" ht="21.75" customHeight="1">
      <c r="A215" s="190" t="s">
        <v>1123</v>
      </c>
      <c r="B215" s="442"/>
      <c r="C215" s="185"/>
      <c r="D215" s="185"/>
      <c r="E215" s="185"/>
      <c r="F215" s="185"/>
      <c r="H215" s="185"/>
      <c r="J215" s="185"/>
      <c r="L215" s="185"/>
    </row>
    <row r="216" spans="1:13" ht="21.75" customHeight="1">
      <c r="A216" s="190" t="s">
        <v>1108</v>
      </c>
      <c r="B216" s="442"/>
      <c r="C216" s="185"/>
      <c r="D216" s="185"/>
      <c r="E216" s="185"/>
      <c r="F216" s="185"/>
      <c r="G216" s="185"/>
      <c r="H216" s="185"/>
      <c r="J216" s="185"/>
      <c r="L216" s="185"/>
    </row>
    <row r="217" spans="1:13" ht="21.75" customHeight="1">
      <c r="A217" s="190" t="s">
        <v>970</v>
      </c>
      <c r="B217" s="442"/>
      <c r="C217" s="185"/>
      <c r="D217" s="185"/>
      <c r="H217" s="185"/>
      <c r="J217" s="185"/>
      <c r="L217" s="185"/>
    </row>
    <row r="218" spans="1:13" ht="21.75" customHeight="1">
      <c r="A218" s="190" t="s">
        <v>1109</v>
      </c>
      <c r="B218" s="442"/>
      <c r="C218" s="185"/>
      <c r="D218" s="185"/>
      <c r="E218" s="185"/>
      <c r="F218" s="185"/>
      <c r="H218" s="185"/>
      <c r="J218" s="185"/>
      <c r="L218" s="185"/>
    </row>
    <row r="219" spans="1:13" ht="21.75" customHeight="1">
      <c r="A219" s="88" t="s">
        <v>367</v>
      </c>
      <c r="B219" s="100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</row>
    <row r="220" spans="1:13" ht="21.75" customHeight="1">
      <c r="A220" s="87" t="s">
        <v>971</v>
      </c>
      <c r="B220" s="100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</row>
    <row r="221" spans="1:13" ht="21.75" customHeight="1">
      <c r="A221" s="88"/>
      <c r="B221" s="100"/>
      <c r="C221" s="88"/>
      <c r="D221" s="88"/>
      <c r="E221" s="88"/>
      <c r="F221" s="88"/>
      <c r="G221" s="106"/>
      <c r="H221" s="106"/>
      <c r="I221" s="106"/>
      <c r="J221" s="106"/>
      <c r="K221" s="106"/>
      <c r="L221" s="106"/>
      <c r="M221" s="107" t="s">
        <v>368</v>
      </c>
    </row>
    <row r="222" spans="1:13" ht="21.75" customHeight="1">
      <c r="A222" s="88"/>
      <c r="B222" s="100"/>
      <c r="C222" s="88"/>
      <c r="D222" s="88"/>
      <c r="E222" s="88"/>
      <c r="F222" s="88"/>
      <c r="G222" s="108"/>
      <c r="H222" s="659" t="s">
        <v>327</v>
      </c>
      <c r="I222" s="659"/>
      <c r="J222" s="88"/>
      <c r="K222" s="108"/>
      <c r="L222" s="659" t="s">
        <v>328</v>
      </c>
      <c r="M222" s="108"/>
    </row>
    <row r="223" spans="1:13" ht="21.75" customHeight="1">
      <c r="A223" s="88"/>
      <c r="B223" s="100"/>
      <c r="C223" s="88"/>
      <c r="D223" s="88"/>
      <c r="E223" s="88"/>
      <c r="F223" s="88"/>
      <c r="G223" s="109" t="s">
        <v>963</v>
      </c>
      <c r="H223" s="101"/>
      <c r="I223" s="109" t="s">
        <v>882</v>
      </c>
      <c r="J223" s="447"/>
      <c r="K223" s="109" t="s">
        <v>963</v>
      </c>
      <c r="L223" s="101"/>
      <c r="M223" s="109" t="s">
        <v>882</v>
      </c>
    </row>
    <row r="224" spans="1:13" ht="21.75" customHeight="1">
      <c r="A224" s="88"/>
      <c r="B224" s="100" t="s">
        <v>369</v>
      </c>
      <c r="C224" s="88"/>
      <c r="D224" s="88"/>
      <c r="E224" s="88"/>
      <c r="F224" s="88"/>
      <c r="G224" s="87">
        <f>5000+200000+27375.58+K224</f>
        <v>1637375.58</v>
      </c>
      <c r="H224" s="88"/>
      <c r="I224" s="87">
        <v>210000</v>
      </c>
      <c r="J224" s="88"/>
      <c r="K224" s="87">
        <v>1405000</v>
      </c>
      <c r="L224" s="188"/>
      <c r="M224" s="87">
        <v>0</v>
      </c>
    </row>
    <row r="225" spans="1:13" ht="21.75" customHeight="1">
      <c r="A225" s="88"/>
      <c r="B225" s="100" t="s">
        <v>945</v>
      </c>
      <c r="C225" s="88"/>
      <c r="D225" s="88"/>
      <c r="E225" s="88"/>
      <c r="F225" s="88"/>
      <c r="G225" s="87">
        <f>16777500+K225</f>
        <v>30448581.310000002</v>
      </c>
      <c r="H225" s="88"/>
      <c r="I225" s="87">
        <v>0</v>
      </c>
      <c r="J225" s="88"/>
      <c r="K225" s="87">
        <v>13671081.310000001</v>
      </c>
      <c r="L225" s="188"/>
      <c r="M225" s="87">
        <v>0</v>
      </c>
    </row>
    <row r="226" spans="1:13" ht="21.75" customHeight="1">
      <c r="A226" s="88"/>
      <c r="B226" s="100" t="s">
        <v>370</v>
      </c>
      <c r="C226" s="88"/>
      <c r="D226" s="88"/>
      <c r="E226" s="88"/>
      <c r="F226" s="88"/>
      <c r="G226" s="87">
        <f>85298.52+72387.36+K226</f>
        <v>5403200.2800000003</v>
      </c>
      <c r="H226" s="88"/>
      <c r="I226" s="87">
        <v>14835595.989999998</v>
      </c>
      <c r="J226" s="88"/>
      <c r="K226" s="87">
        <v>5245514.4000000004</v>
      </c>
      <c r="L226" s="188"/>
      <c r="M226" s="87">
        <v>14679359.27</v>
      </c>
    </row>
    <row r="227" spans="1:13" ht="21.75" customHeight="1">
      <c r="A227" s="88"/>
      <c r="B227" s="100" t="s">
        <v>371</v>
      </c>
      <c r="C227" s="88"/>
      <c r="D227" s="88"/>
      <c r="E227" s="88"/>
      <c r="F227" s="88"/>
      <c r="G227" s="87">
        <f>228552209.4+12433958.95+83078792.47+K227</f>
        <v>361094638.37</v>
      </c>
      <c r="H227" s="88"/>
      <c r="I227" s="87">
        <v>567795882.64999998</v>
      </c>
      <c r="J227" s="88"/>
      <c r="K227" s="87">
        <v>37029677.549999997</v>
      </c>
      <c r="L227" s="88"/>
      <c r="M227" s="87">
        <v>274833049.18000001</v>
      </c>
    </row>
    <row r="228" spans="1:13" ht="21.75" customHeight="1">
      <c r="A228" s="88"/>
      <c r="B228" s="100" t="s">
        <v>372</v>
      </c>
      <c r="C228" s="88"/>
      <c r="D228" s="88"/>
      <c r="E228" s="88"/>
      <c r="F228" s="88"/>
      <c r="G228" s="87">
        <f>4551430.34+K228</f>
        <v>4551430.34</v>
      </c>
      <c r="H228" s="88"/>
      <c r="I228" s="87">
        <v>0</v>
      </c>
      <c r="J228" s="88"/>
      <c r="K228" s="87">
        <v>0</v>
      </c>
      <c r="L228" s="188"/>
      <c r="M228" s="87">
        <v>0</v>
      </c>
    </row>
    <row r="229" spans="1:13" ht="21.75" customHeight="1">
      <c r="A229" s="88"/>
      <c r="B229" s="100" t="s">
        <v>373</v>
      </c>
      <c r="C229" s="88"/>
      <c r="D229" s="88"/>
      <c r="E229" s="88"/>
      <c r="F229" s="88"/>
      <c r="G229" s="87">
        <f>+K229</f>
        <v>8202191.8899999997</v>
      </c>
      <c r="H229" s="88"/>
      <c r="I229" s="87">
        <v>6566884.379999999</v>
      </c>
      <c r="J229" s="88"/>
      <c r="K229" s="87">
        <v>8202191.8899999997</v>
      </c>
      <c r="L229" s="88"/>
      <c r="M229" s="87">
        <v>6566884.379999999</v>
      </c>
    </row>
    <row r="230" spans="1:13" ht="21.75" customHeight="1" thickBot="1">
      <c r="A230" s="88"/>
      <c r="B230" s="100"/>
      <c r="C230" s="88" t="s">
        <v>333</v>
      </c>
      <c r="D230" s="88"/>
      <c r="E230" s="88"/>
      <c r="F230" s="88"/>
      <c r="G230" s="450">
        <f>SUM(G224:G229)</f>
        <v>411337417.76999998</v>
      </c>
      <c r="H230" s="88"/>
      <c r="I230" s="450">
        <f>SUM(I224:I229)</f>
        <v>589408363.01999998</v>
      </c>
      <c r="J230" s="88"/>
      <c r="K230" s="450">
        <f>SUM(K224:K229)</f>
        <v>65553465.149999999</v>
      </c>
      <c r="L230" s="88"/>
      <c r="M230" s="450">
        <f>SUM(M224:M229)</f>
        <v>296079292.82999998</v>
      </c>
    </row>
    <row r="231" spans="1:13" ht="21.75" customHeight="1" thickTop="1">
      <c r="A231" s="88" t="s">
        <v>753</v>
      </c>
      <c r="B231" s="100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</row>
    <row r="232" spans="1:13" ht="21.75" customHeight="1">
      <c r="A232" s="87" t="s">
        <v>972</v>
      </c>
      <c r="B232" s="100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</row>
    <row r="233" spans="1:13" ht="21.75" customHeight="1">
      <c r="A233" s="88"/>
      <c r="B233" s="100"/>
      <c r="C233" s="88"/>
      <c r="D233" s="88"/>
      <c r="E233" s="88"/>
      <c r="F233" s="88"/>
      <c r="G233" s="106"/>
      <c r="H233" s="106"/>
      <c r="I233" s="106"/>
      <c r="J233" s="106"/>
      <c r="K233" s="106"/>
      <c r="L233" s="106"/>
      <c r="M233" s="113" t="s">
        <v>368</v>
      </c>
    </row>
    <row r="234" spans="1:13" ht="21.75" customHeight="1">
      <c r="A234" s="451"/>
      <c r="C234" s="88"/>
      <c r="D234" s="88"/>
      <c r="E234" s="88"/>
      <c r="F234" s="88"/>
      <c r="G234" s="108"/>
      <c r="H234" s="659" t="s">
        <v>327</v>
      </c>
      <c r="I234" s="659"/>
      <c r="J234" s="88"/>
      <c r="K234" s="108"/>
      <c r="L234" s="659" t="s">
        <v>328</v>
      </c>
      <c r="M234" s="108"/>
    </row>
    <row r="235" spans="1:13" ht="21.75" customHeight="1">
      <c r="A235" s="88"/>
      <c r="B235" s="100"/>
      <c r="C235" s="88"/>
      <c r="D235" s="88"/>
      <c r="E235" s="88"/>
      <c r="F235" s="88"/>
      <c r="G235" s="109" t="s">
        <v>963</v>
      </c>
      <c r="H235" s="101"/>
      <c r="I235" s="109" t="s">
        <v>882</v>
      </c>
      <c r="J235" s="447"/>
      <c r="K235" s="109" t="s">
        <v>963</v>
      </c>
      <c r="L235" s="101"/>
      <c r="M235" s="109" t="s">
        <v>882</v>
      </c>
    </row>
    <row r="236" spans="1:13" ht="21.75" customHeight="1">
      <c r="A236" s="100" t="s">
        <v>381</v>
      </c>
      <c r="B236" s="100"/>
      <c r="C236" s="88"/>
      <c r="D236" s="88"/>
      <c r="E236" s="88"/>
      <c r="F236" s="88"/>
      <c r="G236" s="664"/>
      <c r="H236" s="192"/>
      <c r="I236" s="664"/>
      <c r="J236" s="664"/>
      <c r="K236" s="664"/>
      <c r="L236" s="192"/>
      <c r="M236" s="664"/>
    </row>
    <row r="237" spans="1:13" ht="21.75" customHeight="1">
      <c r="A237" s="100"/>
      <c r="B237" s="100" t="s">
        <v>382</v>
      </c>
      <c r="C237" s="88"/>
      <c r="D237" s="88"/>
      <c r="E237" s="88"/>
      <c r="F237" s="88"/>
      <c r="G237" s="188">
        <f>17412973.52+K237-298641.25-0.3</f>
        <v>356320215.35999995</v>
      </c>
      <c r="H237" s="188"/>
      <c r="I237" s="188">
        <v>417349896.20999998</v>
      </c>
      <c r="J237" s="188"/>
      <c r="K237" s="188">
        <v>339205883.38999999</v>
      </c>
      <c r="L237" s="188"/>
      <c r="M237" s="188">
        <v>416557612.14999998</v>
      </c>
    </row>
    <row r="238" spans="1:13" ht="21.75" customHeight="1">
      <c r="A238" s="100"/>
      <c r="B238" s="100" t="s">
        <v>383</v>
      </c>
      <c r="C238" s="88"/>
      <c r="D238" s="88"/>
      <c r="E238" s="88"/>
      <c r="F238" s="88"/>
      <c r="H238" s="452"/>
      <c r="I238" s="188"/>
      <c r="J238" s="452"/>
      <c r="K238" s="188"/>
      <c r="L238" s="188"/>
      <c r="M238" s="188"/>
    </row>
    <row r="239" spans="1:13" ht="21.75" customHeight="1">
      <c r="A239" s="100"/>
      <c r="B239" s="100" t="s">
        <v>384</v>
      </c>
      <c r="C239" s="88"/>
      <c r="D239" s="88"/>
      <c r="E239" s="88"/>
      <c r="F239" s="88"/>
      <c r="G239" s="87">
        <f>20532738.98+K239-735513.65</f>
        <v>69101515.399999991</v>
      </c>
      <c r="H239" s="88"/>
      <c r="I239" s="87">
        <v>81985929.390000001</v>
      </c>
      <c r="J239" s="88"/>
      <c r="K239" s="188">
        <v>49304290.07</v>
      </c>
      <c r="L239" s="88"/>
      <c r="M239" s="188">
        <v>54697553.990000002</v>
      </c>
    </row>
    <row r="240" spans="1:13" ht="21.75" customHeight="1">
      <c r="A240" s="100"/>
      <c r="B240" s="100" t="s">
        <v>385</v>
      </c>
      <c r="C240" s="88"/>
      <c r="D240" s="88"/>
      <c r="E240" s="88"/>
      <c r="F240" s="88"/>
      <c r="G240" s="87">
        <v>33630443.009999998</v>
      </c>
      <c r="H240" s="88"/>
      <c r="I240" s="87">
        <v>51764660.63000001</v>
      </c>
      <c r="J240" s="88"/>
      <c r="K240" s="188">
        <v>53048255.5</v>
      </c>
      <c r="L240" s="88"/>
      <c r="M240" s="188">
        <v>46592418.090000004</v>
      </c>
    </row>
    <row r="241" spans="1:13" ht="21.75" customHeight="1">
      <c r="A241" s="100"/>
      <c r="B241" s="100" t="s">
        <v>842</v>
      </c>
      <c r="C241" s="88"/>
      <c r="D241" s="88"/>
      <c r="E241" s="88"/>
      <c r="F241" s="88"/>
      <c r="G241" s="87">
        <v>26410721.43</v>
      </c>
      <c r="H241" s="88"/>
      <c r="I241" s="87">
        <v>8478331.1300000027</v>
      </c>
      <c r="J241" s="88"/>
      <c r="K241" s="188">
        <v>22521425.469999999</v>
      </c>
      <c r="L241" s="88"/>
      <c r="M241" s="188">
        <v>42923903.479999997</v>
      </c>
    </row>
    <row r="242" spans="1:13" ht="21.75" customHeight="1">
      <c r="A242" s="100"/>
      <c r="B242" s="100" t="s">
        <v>847</v>
      </c>
      <c r="C242" s="88"/>
      <c r="D242" s="88"/>
      <c r="E242" s="88"/>
      <c r="F242" s="88"/>
      <c r="G242" s="189">
        <v>32842525.99000001</v>
      </c>
      <c r="H242" s="88"/>
      <c r="I242" s="453">
        <v>88959226.629999995</v>
      </c>
      <c r="J242" s="88"/>
      <c r="K242" s="453">
        <v>302714474.54000002</v>
      </c>
      <c r="L242" s="88"/>
      <c r="M242" s="453">
        <v>319326762.10000002</v>
      </c>
    </row>
    <row r="243" spans="1:13" ht="21.75" customHeight="1">
      <c r="A243" s="88"/>
      <c r="B243" s="188"/>
      <c r="F243" s="88"/>
      <c r="G243" s="88">
        <f>SUM(G237:G242)</f>
        <v>518305421.18999994</v>
      </c>
      <c r="H243" s="88"/>
      <c r="I243" s="88">
        <f>SUM(I237:I242)</f>
        <v>648538043.99000001</v>
      </c>
      <c r="J243" s="88"/>
      <c r="K243" s="88">
        <f>SUM(K237:K242)</f>
        <v>766794328.97000003</v>
      </c>
      <c r="L243" s="88"/>
      <c r="M243" s="88">
        <f>SUM(M237:M242)</f>
        <v>880098249.81000006</v>
      </c>
    </row>
    <row r="244" spans="1:13" ht="21.75" customHeight="1">
      <c r="A244" s="100" t="s">
        <v>386</v>
      </c>
      <c r="B244" s="188"/>
      <c r="F244" s="88"/>
      <c r="G244" s="88"/>
      <c r="H244" s="88"/>
      <c r="I244" s="88"/>
      <c r="J244" s="88"/>
      <c r="K244" s="88"/>
      <c r="L244" s="88"/>
      <c r="M244" s="88"/>
    </row>
    <row r="245" spans="1:13" ht="21.75" customHeight="1">
      <c r="A245" s="100" t="s">
        <v>387</v>
      </c>
      <c r="C245" s="88"/>
      <c r="D245" s="88"/>
      <c r="E245" s="88"/>
      <c r="F245" s="88"/>
      <c r="G245" s="96">
        <v>-44011375.310000002</v>
      </c>
      <c r="H245" s="114"/>
      <c r="I245" s="96">
        <v>-49911375.310000002</v>
      </c>
      <c r="J245" s="114"/>
      <c r="K245" s="96">
        <v>-1101375.31</v>
      </c>
      <c r="L245" s="114"/>
      <c r="M245" s="96">
        <v>-7401375.3099999996</v>
      </c>
    </row>
    <row r="246" spans="1:13" ht="21.75" customHeight="1">
      <c r="A246" s="100" t="s">
        <v>388</v>
      </c>
      <c r="C246" s="88"/>
      <c r="D246" s="88"/>
      <c r="E246" s="88"/>
      <c r="F246" s="88"/>
      <c r="G246" s="454">
        <f>SUM(G243:G245)</f>
        <v>474294045.87999994</v>
      </c>
      <c r="H246" s="88"/>
      <c r="I246" s="454">
        <f>SUM(I243:I245)</f>
        <v>598626668.68000007</v>
      </c>
      <c r="J246" s="88"/>
      <c r="K246" s="454">
        <f>SUM(K243:K245)</f>
        <v>765692953.66000009</v>
      </c>
      <c r="L246" s="88"/>
      <c r="M246" s="454">
        <f>SUM(M243:M245)</f>
        <v>872696874.50000012</v>
      </c>
    </row>
    <row r="247" spans="1:13" ht="21.75" customHeight="1">
      <c r="A247" s="100" t="s">
        <v>389</v>
      </c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</row>
    <row r="248" spans="1:13" ht="21.75" customHeight="1">
      <c r="A248" s="100" t="s">
        <v>390</v>
      </c>
      <c r="B248" s="87" t="s">
        <v>391</v>
      </c>
      <c r="C248" s="88"/>
      <c r="D248" s="88"/>
      <c r="E248" s="88"/>
      <c r="F248" s="88"/>
      <c r="G248" s="87">
        <v>27417353.900000006</v>
      </c>
      <c r="H248" s="88"/>
      <c r="I248" s="87">
        <v>37504459.289999999</v>
      </c>
      <c r="J248" s="88"/>
      <c r="K248" s="88">
        <v>22780610.43</v>
      </c>
      <c r="L248" s="88"/>
      <c r="M248" s="88">
        <v>33211970.719999999</v>
      </c>
    </row>
    <row r="249" spans="1:13" ht="21.75" customHeight="1">
      <c r="A249" s="100"/>
      <c r="B249" s="87" t="s">
        <v>392</v>
      </c>
      <c r="C249" s="88"/>
      <c r="D249" s="88"/>
      <c r="E249" s="88"/>
      <c r="F249" s="88"/>
      <c r="G249" s="87">
        <v>83989955.319999993</v>
      </c>
      <c r="H249" s="88"/>
      <c r="I249" s="87">
        <v>75863141.359999999</v>
      </c>
      <c r="J249" s="88"/>
      <c r="K249" s="88">
        <v>289961252.74000001</v>
      </c>
      <c r="L249" s="88"/>
      <c r="M249" s="88">
        <v>243441080.40000001</v>
      </c>
    </row>
    <row r="250" spans="1:13" ht="21.75" customHeight="1">
      <c r="A250" s="100"/>
      <c r="B250" s="87" t="s">
        <v>393</v>
      </c>
      <c r="C250" s="88"/>
      <c r="D250" s="88"/>
      <c r="E250" s="88"/>
      <c r="F250" s="88"/>
      <c r="G250" s="87">
        <v>13056917.75</v>
      </c>
      <c r="H250" s="88"/>
      <c r="I250" s="87">
        <v>12191591.609999999</v>
      </c>
      <c r="J250" s="88"/>
      <c r="K250" s="88">
        <v>12523066.5</v>
      </c>
      <c r="L250" s="88"/>
      <c r="M250" s="88">
        <v>11655849.07</v>
      </c>
    </row>
    <row r="251" spans="1:13" ht="21.75" customHeight="1">
      <c r="A251" s="100" t="s">
        <v>390</v>
      </c>
      <c r="B251" s="87" t="s">
        <v>394</v>
      </c>
      <c r="C251" s="88"/>
      <c r="D251" s="88"/>
      <c r="E251" s="88"/>
      <c r="F251" s="88"/>
      <c r="G251" s="87">
        <f>-598758273.15+603629345.22+0.3</f>
        <v>4871072.3700000523</v>
      </c>
      <c r="H251" s="88"/>
      <c r="I251" s="87">
        <v>3005723.17</v>
      </c>
      <c r="J251" s="88"/>
      <c r="K251" s="88">
        <v>1294328.29</v>
      </c>
      <c r="L251" s="88"/>
      <c r="M251" s="88">
        <v>1922576.37</v>
      </c>
    </row>
    <row r="252" spans="1:13" ht="21.75" customHeight="1">
      <c r="A252" s="100"/>
      <c r="B252" s="100"/>
      <c r="C252" s="88"/>
      <c r="D252" s="88"/>
      <c r="E252" s="88"/>
      <c r="F252" s="88"/>
      <c r="G252" s="454">
        <f>SUM(G248:G251)</f>
        <v>129335299.34000005</v>
      </c>
      <c r="H252" s="88"/>
      <c r="I252" s="454">
        <f>SUM(I248:I251)</f>
        <v>128564915.43000001</v>
      </c>
      <c r="J252" s="88"/>
      <c r="K252" s="454">
        <f>SUM(K248:K251)</f>
        <v>326559257.96000004</v>
      </c>
      <c r="L252" s="88"/>
      <c r="M252" s="454">
        <f>SUM(M248:M251)</f>
        <v>290231476.56</v>
      </c>
    </row>
    <row r="253" spans="1:13" ht="21.75" customHeight="1" thickBot="1">
      <c r="A253" s="100"/>
      <c r="B253" s="88" t="s">
        <v>333</v>
      </c>
      <c r="C253" s="88"/>
      <c r="D253" s="88"/>
      <c r="E253" s="88"/>
      <c r="F253" s="88"/>
      <c r="G253" s="450">
        <f>G246+G252</f>
        <v>603629345.22000003</v>
      </c>
      <c r="H253" s="88"/>
      <c r="I253" s="450">
        <f>I246+I252</f>
        <v>727191584.11000013</v>
      </c>
      <c r="J253" s="88"/>
      <c r="K253" s="450">
        <f>K246+K252</f>
        <v>1092252211.6200001</v>
      </c>
      <c r="L253" s="88"/>
      <c r="M253" s="450">
        <f>M246+M252</f>
        <v>1162928351.0600002</v>
      </c>
    </row>
    <row r="254" spans="1:13" ht="18" customHeight="1" thickTop="1">
      <c r="A254" s="100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</row>
    <row r="255" spans="1:13" ht="21.75" customHeight="1">
      <c r="A255" s="100"/>
      <c r="C255" s="110" t="s">
        <v>112</v>
      </c>
      <c r="D255" s="110"/>
      <c r="E255" s="92"/>
      <c r="H255" s="88"/>
      <c r="I255" s="88"/>
      <c r="J255" s="88"/>
      <c r="K255" s="88"/>
      <c r="L255" s="88"/>
      <c r="M255" s="88"/>
    </row>
    <row r="256" spans="1:13" ht="21.75" customHeight="1">
      <c r="A256" s="100"/>
      <c r="C256" s="111" t="s">
        <v>337</v>
      </c>
      <c r="D256" s="111"/>
      <c r="E256" s="92"/>
      <c r="H256" s="88"/>
      <c r="I256" s="88"/>
      <c r="J256" s="88"/>
      <c r="K256" s="88"/>
      <c r="L256" s="88"/>
      <c r="M256" s="88"/>
    </row>
    <row r="257" spans="1:13" ht="27" customHeight="1">
      <c r="A257" s="675" t="s">
        <v>883</v>
      </c>
      <c r="B257" s="675"/>
      <c r="C257" s="675"/>
      <c r="D257" s="675"/>
      <c r="E257" s="675"/>
      <c r="F257" s="675"/>
      <c r="G257" s="675"/>
      <c r="H257" s="675"/>
      <c r="I257" s="675"/>
      <c r="J257" s="675"/>
      <c r="K257" s="675"/>
      <c r="L257" s="675"/>
      <c r="M257" s="675"/>
    </row>
    <row r="258" spans="1:13" ht="27" customHeight="1">
      <c r="A258" s="660"/>
      <c r="B258" s="660"/>
      <c r="C258" s="660"/>
      <c r="D258" s="660"/>
      <c r="E258" s="660"/>
      <c r="F258" s="660"/>
      <c r="G258" s="660"/>
      <c r="H258" s="660"/>
      <c r="I258" s="660"/>
      <c r="J258" s="660"/>
      <c r="K258" s="660"/>
      <c r="L258" s="660"/>
      <c r="M258" s="660"/>
    </row>
    <row r="259" spans="1:13" s="97" customFormat="1" ht="27" customHeight="1">
      <c r="A259" s="89" t="s">
        <v>754</v>
      </c>
      <c r="B259" s="194"/>
      <c r="C259" s="89"/>
      <c r="D259" s="89"/>
      <c r="E259" s="661"/>
      <c r="F259" s="661"/>
      <c r="G259" s="661"/>
      <c r="H259" s="661"/>
      <c r="I259" s="661"/>
      <c r="J259" s="79"/>
      <c r="K259" s="661"/>
      <c r="L259" s="115"/>
    </row>
    <row r="260" spans="1:13" ht="27" customHeight="1">
      <c r="A260" s="87" t="s">
        <v>755</v>
      </c>
      <c r="B260" s="194"/>
      <c r="C260" s="89"/>
      <c r="D260" s="89"/>
      <c r="E260" s="661"/>
      <c r="F260" s="661"/>
      <c r="G260" s="661"/>
      <c r="H260" s="661"/>
      <c r="I260" s="661"/>
      <c r="J260" s="79"/>
      <c r="K260" s="661"/>
      <c r="L260" s="115"/>
    </row>
    <row r="261" spans="1:13" ht="27" customHeight="1">
      <c r="A261" s="89"/>
      <c r="B261" s="194"/>
      <c r="C261" s="89"/>
      <c r="D261" s="89"/>
      <c r="F261" s="89"/>
      <c r="G261" s="661"/>
      <c r="H261" s="661"/>
      <c r="I261" s="661"/>
      <c r="J261" s="661"/>
      <c r="K261" s="661"/>
      <c r="L261" s="79"/>
      <c r="M261" s="113" t="s">
        <v>368</v>
      </c>
    </row>
    <row r="262" spans="1:13" ht="27" customHeight="1">
      <c r="A262" s="88"/>
      <c r="B262" s="100"/>
      <c r="C262" s="88"/>
      <c r="D262" s="88"/>
      <c r="F262" s="88"/>
      <c r="G262" s="108"/>
      <c r="H262" s="659" t="s">
        <v>327</v>
      </c>
      <c r="I262" s="659"/>
      <c r="J262" s="88"/>
      <c r="K262" s="108"/>
      <c r="L262" s="659" t="s">
        <v>328</v>
      </c>
      <c r="M262" s="108"/>
    </row>
    <row r="263" spans="1:13" ht="27" customHeight="1">
      <c r="A263" s="88"/>
      <c r="B263" s="100"/>
      <c r="C263" s="88"/>
      <c r="D263" s="88"/>
      <c r="F263" s="88"/>
      <c r="G263" s="109" t="s">
        <v>963</v>
      </c>
      <c r="H263" s="101"/>
      <c r="I263" s="109" t="s">
        <v>882</v>
      </c>
      <c r="J263" s="447"/>
      <c r="K263" s="109" t="s">
        <v>963</v>
      </c>
      <c r="L263" s="101"/>
      <c r="M263" s="109" t="s">
        <v>882</v>
      </c>
    </row>
    <row r="264" spans="1:13" ht="27" customHeight="1">
      <c r="A264" s="455" t="s">
        <v>395</v>
      </c>
      <c r="B264" s="100"/>
      <c r="C264" s="88"/>
      <c r="D264" s="88"/>
      <c r="F264" s="88"/>
      <c r="G264" s="101"/>
      <c r="H264" s="101"/>
      <c r="I264" s="101"/>
      <c r="J264" s="664"/>
      <c r="K264" s="101"/>
      <c r="L264" s="101"/>
      <c r="M264" s="101"/>
    </row>
    <row r="265" spans="1:13" s="97" customFormat="1" ht="27" customHeight="1" thickBot="1">
      <c r="A265" s="456" t="s">
        <v>396</v>
      </c>
      <c r="B265" s="115"/>
      <c r="C265" s="115"/>
      <c r="D265" s="115"/>
      <c r="F265" s="88"/>
      <c r="G265" s="80">
        <v>406183420.5</v>
      </c>
      <c r="H265" s="196"/>
      <c r="I265" s="80">
        <v>429575528</v>
      </c>
      <c r="J265" s="196"/>
      <c r="K265" s="80">
        <v>419431093.50999999</v>
      </c>
      <c r="L265" s="196"/>
      <c r="M265" s="80">
        <v>438649623.56999999</v>
      </c>
    </row>
    <row r="266" spans="1:13" s="97" customFormat="1" ht="27" customHeight="1" thickTop="1">
      <c r="A266" s="456" t="s">
        <v>397</v>
      </c>
      <c r="B266" s="115"/>
      <c r="C266" s="115"/>
      <c r="D266" s="115"/>
      <c r="F266" s="88"/>
      <c r="G266" s="81">
        <f>+G269-G268</f>
        <v>836154687.11000001</v>
      </c>
      <c r="H266" s="196"/>
      <c r="I266" s="81">
        <v>825149237.29999995</v>
      </c>
      <c r="J266" s="196"/>
      <c r="K266" s="81">
        <v>873525538.26999998</v>
      </c>
      <c r="L266" s="196"/>
      <c r="M266" s="81">
        <v>862736143.94000006</v>
      </c>
    </row>
    <row r="267" spans="1:13" s="97" customFormat="1" ht="27" customHeight="1">
      <c r="A267" s="104" t="s">
        <v>398</v>
      </c>
      <c r="B267" s="188"/>
      <c r="C267" s="115"/>
      <c r="D267" s="115"/>
      <c r="F267" s="88"/>
      <c r="G267" s="81"/>
      <c r="H267" s="196"/>
      <c r="I267" s="81"/>
      <c r="J267" s="196"/>
      <c r="K267" s="81"/>
      <c r="L267" s="196"/>
      <c r="M267" s="81"/>
    </row>
    <row r="268" spans="1:13" s="97" customFormat="1" ht="27" customHeight="1">
      <c r="A268" s="100" t="s">
        <v>399</v>
      </c>
      <c r="B268" s="87"/>
      <c r="C268" s="115"/>
      <c r="D268" s="115"/>
      <c r="F268" s="88"/>
      <c r="G268" s="457">
        <f>K268</f>
        <v>-24072365.640000001</v>
      </c>
      <c r="H268" s="82"/>
      <c r="I268" s="457">
        <v>-24072365.640000001</v>
      </c>
      <c r="J268" s="83"/>
      <c r="K268" s="457">
        <v>-24072365.640000001</v>
      </c>
      <c r="L268" s="83"/>
      <c r="M268" s="457">
        <v>-24072365.640000001</v>
      </c>
    </row>
    <row r="269" spans="1:13" s="97" customFormat="1" ht="27" customHeight="1" thickBot="1">
      <c r="A269" s="456" t="s">
        <v>400</v>
      </c>
      <c r="B269" s="115"/>
      <c r="C269" s="115"/>
      <c r="D269" s="115"/>
      <c r="F269" s="88"/>
      <c r="G269" s="184">
        <v>812082321.47000003</v>
      </c>
      <c r="H269" s="87"/>
      <c r="I269" s="184">
        <v>801076871.65999997</v>
      </c>
      <c r="J269" s="87"/>
      <c r="K269" s="184">
        <f>+K266+K268</f>
        <v>849453172.63</v>
      </c>
      <c r="L269" s="87"/>
      <c r="M269" s="184">
        <f>+M266+M268</f>
        <v>838663778.30000007</v>
      </c>
    </row>
    <row r="270" spans="1:13" s="97" customFormat="1" ht="27" customHeight="1" thickTop="1">
      <c r="A270" s="104" t="s">
        <v>401</v>
      </c>
      <c r="B270" s="115"/>
      <c r="C270" s="115"/>
      <c r="D270" s="115"/>
      <c r="F270" s="88"/>
      <c r="G270" s="87"/>
      <c r="H270" s="87"/>
      <c r="I270" s="87"/>
      <c r="J270" s="87"/>
      <c r="K270" s="87"/>
      <c r="L270" s="87"/>
      <c r="M270" s="87"/>
    </row>
    <row r="271" spans="1:13" ht="27" customHeight="1">
      <c r="A271" s="456" t="s">
        <v>402</v>
      </c>
      <c r="F271" s="660"/>
      <c r="G271" s="87">
        <v>779751504.17000008</v>
      </c>
      <c r="I271" s="87">
        <v>1047930296.4100001</v>
      </c>
      <c r="K271" s="87">
        <v>779751504.17000008</v>
      </c>
      <c r="M271" s="87">
        <v>1047930296.4100001</v>
      </c>
    </row>
    <row r="272" spans="1:13" ht="27" customHeight="1">
      <c r="A272" s="456" t="s">
        <v>403</v>
      </c>
      <c r="B272" s="115"/>
      <c r="F272" s="660"/>
      <c r="G272" s="87">
        <v>110475572.28</v>
      </c>
      <c r="I272" s="87">
        <v>86877706.060000017</v>
      </c>
      <c r="K272" s="87">
        <v>140519340.69</v>
      </c>
      <c r="M272" s="87">
        <v>123144266.81000002</v>
      </c>
    </row>
    <row r="273" spans="1:13" ht="27" customHeight="1">
      <c r="A273" s="456" t="s">
        <v>404</v>
      </c>
      <c r="F273" s="660"/>
      <c r="G273" s="87">
        <v>40000</v>
      </c>
      <c r="I273" s="87">
        <v>320000</v>
      </c>
      <c r="K273" s="87">
        <v>0</v>
      </c>
      <c r="M273" s="87">
        <v>0</v>
      </c>
    </row>
    <row r="274" spans="1:13" ht="27" customHeight="1">
      <c r="A274" s="456" t="s">
        <v>405</v>
      </c>
      <c r="F274" s="660"/>
      <c r="G274" s="87">
        <f>1213791.62+21632944.07</f>
        <v>22846735.690000001</v>
      </c>
      <c r="I274" s="87">
        <v>18713895.98</v>
      </c>
      <c r="K274" s="87">
        <v>0</v>
      </c>
      <c r="M274" s="87">
        <v>0</v>
      </c>
    </row>
    <row r="275" spans="1:13" ht="27" customHeight="1" thickBot="1">
      <c r="B275" s="458" t="s">
        <v>333</v>
      </c>
      <c r="G275" s="184">
        <f>SUM(G271:G274)</f>
        <v>913113812.1400001</v>
      </c>
      <c r="I275" s="184">
        <f>SUM(I271:I274)</f>
        <v>1153841898.45</v>
      </c>
      <c r="K275" s="184">
        <f>SUM(K271:K274)</f>
        <v>920270844.86000013</v>
      </c>
      <c r="M275" s="184">
        <f>SUM(M271:M274)</f>
        <v>1171074563.22</v>
      </c>
    </row>
    <row r="276" spans="1:13" ht="9" customHeight="1" thickTop="1">
      <c r="B276" s="458"/>
    </row>
    <row r="277" spans="1:13" ht="27" customHeight="1">
      <c r="A277" s="87" t="s">
        <v>1132</v>
      </c>
      <c r="B277" s="458"/>
    </row>
    <row r="278" spans="1:13" ht="27" customHeight="1">
      <c r="A278" s="87" t="s">
        <v>1133</v>
      </c>
      <c r="B278" s="458"/>
    </row>
    <row r="279" spans="1:13" ht="27" customHeight="1">
      <c r="A279" s="87" t="s">
        <v>756</v>
      </c>
      <c r="B279" s="115"/>
      <c r="M279" s="660"/>
    </row>
    <row r="280" spans="1:13" ht="27" customHeight="1">
      <c r="A280" s="87" t="s">
        <v>973</v>
      </c>
      <c r="B280" s="115"/>
      <c r="M280" s="660"/>
    </row>
    <row r="281" spans="1:13" ht="27" customHeight="1">
      <c r="M281" s="113" t="s">
        <v>368</v>
      </c>
    </row>
    <row r="282" spans="1:13" ht="27" customHeight="1">
      <c r="G282" s="108"/>
      <c r="H282" s="659" t="s">
        <v>327</v>
      </c>
      <c r="I282" s="659"/>
      <c r="J282" s="88"/>
      <c r="K282" s="108"/>
      <c r="L282" s="659" t="s">
        <v>328</v>
      </c>
      <c r="M282" s="108"/>
    </row>
    <row r="283" spans="1:13" ht="27" customHeight="1">
      <c r="G283" s="109" t="s">
        <v>963</v>
      </c>
      <c r="H283" s="101"/>
      <c r="I283" s="109" t="s">
        <v>882</v>
      </c>
      <c r="J283" s="447"/>
      <c r="K283" s="109" t="s">
        <v>963</v>
      </c>
      <c r="L283" s="101"/>
      <c r="M283" s="109" t="s">
        <v>882</v>
      </c>
    </row>
    <row r="284" spans="1:13" ht="27" customHeight="1">
      <c r="B284" s="87" t="s">
        <v>897</v>
      </c>
    </row>
    <row r="285" spans="1:13" ht="27" customHeight="1">
      <c r="B285" s="87" t="s">
        <v>406</v>
      </c>
      <c r="G285" s="87">
        <v>86877706.060000002</v>
      </c>
      <c r="I285" s="87">
        <v>133327920.33</v>
      </c>
      <c r="J285" s="87">
        <v>0</v>
      </c>
      <c r="K285" s="87">
        <v>93100498.400000006</v>
      </c>
      <c r="M285" s="87">
        <v>164771255.72999999</v>
      </c>
    </row>
    <row r="286" spans="1:13" ht="9" customHeight="1"/>
    <row r="287" spans="1:13" ht="27" customHeight="1">
      <c r="A287" s="87" t="s">
        <v>864</v>
      </c>
      <c r="F287" s="664"/>
      <c r="G287" s="664"/>
      <c r="H287" s="664"/>
      <c r="I287" s="664"/>
      <c r="J287" s="664"/>
      <c r="K287" s="664"/>
      <c r="L287" s="664"/>
    </row>
    <row r="288" spans="1:13" ht="27" customHeight="1">
      <c r="A288" s="87" t="s">
        <v>974</v>
      </c>
      <c r="F288" s="664"/>
      <c r="G288" s="664"/>
      <c r="H288" s="664"/>
      <c r="I288" s="664"/>
      <c r="J288" s="664"/>
      <c r="K288" s="664"/>
      <c r="L288" s="664"/>
    </row>
    <row r="289" spans="1:13" ht="27" customHeight="1">
      <c r="A289" s="87" t="s">
        <v>1134</v>
      </c>
      <c r="E289" s="660"/>
      <c r="F289" s="664"/>
      <c r="G289" s="664"/>
      <c r="H289" s="664"/>
      <c r="I289" s="664"/>
      <c r="J289" s="664"/>
      <c r="K289" s="664"/>
      <c r="L289" s="664"/>
    </row>
    <row r="290" spans="1:13" ht="27" customHeight="1">
      <c r="A290" s="87" t="s">
        <v>914</v>
      </c>
      <c r="E290" s="660"/>
      <c r="F290" s="664"/>
      <c r="G290" s="664"/>
      <c r="H290" s="664"/>
      <c r="I290" s="664"/>
      <c r="J290" s="664"/>
      <c r="K290" s="664"/>
      <c r="L290" s="664"/>
    </row>
    <row r="291" spans="1:13" ht="27" customHeight="1">
      <c r="E291" s="660"/>
      <c r="F291" s="664"/>
      <c r="G291" s="664"/>
      <c r="H291" s="664"/>
      <c r="I291" s="664"/>
      <c r="J291" s="664"/>
      <c r="K291" s="664"/>
      <c r="L291" s="664"/>
    </row>
    <row r="292" spans="1:13" ht="27" customHeight="1">
      <c r="E292" s="660"/>
      <c r="F292" s="664"/>
      <c r="G292" s="664"/>
      <c r="H292" s="664"/>
      <c r="I292" s="664"/>
      <c r="J292" s="664"/>
      <c r="K292" s="664"/>
      <c r="L292" s="664"/>
    </row>
    <row r="293" spans="1:13" ht="27" customHeight="1">
      <c r="A293" s="100"/>
      <c r="C293" s="110" t="s">
        <v>112</v>
      </c>
      <c r="D293" s="110"/>
      <c r="E293" s="92"/>
      <c r="H293" s="88"/>
      <c r="I293" s="88"/>
      <c r="J293" s="88"/>
      <c r="K293" s="88"/>
      <c r="L293" s="88"/>
      <c r="M293" s="88"/>
    </row>
    <row r="294" spans="1:13" ht="27" customHeight="1">
      <c r="A294" s="100"/>
      <c r="C294" s="111" t="s">
        <v>337</v>
      </c>
      <c r="D294" s="111"/>
      <c r="E294" s="92"/>
      <c r="H294" s="88"/>
      <c r="I294" s="88"/>
      <c r="J294" s="88"/>
      <c r="K294" s="88"/>
      <c r="L294" s="88"/>
      <c r="M294" s="88"/>
    </row>
    <row r="295" spans="1:13" ht="26.25" customHeight="1">
      <c r="A295" s="100"/>
      <c r="C295" s="111"/>
      <c r="D295" s="111"/>
      <c r="E295" s="92"/>
      <c r="H295" s="88"/>
      <c r="I295" s="88"/>
      <c r="J295" s="88"/>
      <c r="K295" s="88"/>
      <c r="L295" s="88"/>
      <c r="M295" s="88"/>
    </row>
  </sheetData>
  <mergeCells count="10">
    <mergeCell ref="A1:M1"/>
    <mergeCell ref="B5:E5"/>
    <mergeCell ref="A41:M41"/>
    <mergeCell ref="A257:M257"/>
    <mergeCell ref="G110:M110"/>
    <mergeCell ref="A89:M89"/>
    <mergeCell ref="G94:M94"/>
    <mergeCell ref="A130:M130"/>
    <mergeCell ref="A170:M170"/>
    <mergeCell ref="A210:M210"/>
  </mergeCells>
  <pageMargins left="0.78740157480314965" right="0.27559055118110237" top="0.59055118110236227" bottom="0.43307086614173229" header="0.43307086614173229" footer="0.31496062992125984"/>
  <pageSetup paperSize="9" scale="80" fitToHeight="0" orientation="portrait" r:id="rId1"/>
  <headerFooter alignWithMargins="0"/>
  <ignoredErrors>
    <ignoredError sqref="G136:M136 G176:I176 K176:M17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31"/>
  <sheetViews>
    <sheetView topLeftCell="A21" zoomScale="115" zoomScaleNormal="115" zoomScaleSheetLayoutView="100" workbookViewId="0">
      <selection activeCell="V81" sqref="V81"/>
    </sheetView>
  </sheetViews>
  <sheetFormatPr defaultColWidth="9.140625" defaultRowHeight="24.75" customHeight="1"/>
  <cols>
    <col min="1" max="4" width="9.140625" style="202" customWidth="1"/>
    <col min="5" max="5" width="3.7109375" style="202" customWidth="1"/>
    <col min="6" max="6" width="16.140625" style="202" customWidth="1"/>
    <col min="7" max="7" width="1" style="202" customWidth="1"/>
    <col min="8" max="8" width="16.140625" style="202" customWidth="1"/>
    <col min="9" max="9" width="1" style="202" customWidth="1"/>
    <col min="10" max="10" width="16.140625" style="202" customWidth="1"/>
    <col min="11" max="11" width="1" style="202" customWidth="1"/>
    <col min="12" max="12" width="15.42578125" style="202" bestFit="1" customWidth="1"/>
    <col min="13" max="13" width="1.140625" style="202" customWidth="1"/>
    <col min="14" max="14" width="12.85546875" style="202" bestFit="1" customWidth="1"/>
    <col min="15" max="15" width="12.42578125" style="202" bestFit="1" customWidth="1"/>
    <col min="16" max="16384" width="9.140625" style="202"/>
  </cols>
  <sheetData>
    <row r="1" spans="1:13" s="459" customFormat="1" ht="26.25" customHeight="1">
      <c r="A1" s="676" t="s">
        <v>366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</row>
    <row r="2" spans="1:13" s="459" customFormat="1" ht="26.25" customHeight="1">
      <c r="A2" s="460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</row>
    <row r="3" spans="1:13" s="459" customFormat="1" ht="26.25" customHeight="1">
      <c r="A3" s="461" t="s">
        <v>757</v>
      </c>
      <c r="B3" s="462"/>
      <c r="C3" s="463"/>
      <c r="D3" s="463"/>
      <c r="E3" s="463"/>
      <c r="F3" s="463"/>
      <c r="G3" s="178"/>
      <c r="H3" s="463"/>
      <c r="I3" s="463"/>
      <c r="J3" s="464"/>
      <c r="K3" s="178"/>
      <c r="L3" s="178"/>
    </row>
    <row r="4" spans="1:13" s="459" customFormat="1" ht="26.25" customHeight="1">
      <c r="A4" s="461" t="s">
        <v>975</v>
      </c>
      <c r="B4" s="462"/>
      <c r="C4" s="463"/>
      <c r="D4" s="463"/>
      <c r="E4" s="463"/>
      <c r="F4" s="463"/>
      <c r="G4" s="178"/>
      <c r="H4" s="463"/>
      <c r="I4" s="463"/>
      <c r="J4" s="464"/>
      <c r="K4" s="178"/>
      <c r="L4" s="178"/>
    </row>
    <row r="5" spans="1:13" s="459" customFormat="1" ht="26.25" customHeight="1">
      <c r="A5" s="461"/>
      <c r="B5" s="462"/>
      <c r="C5" s="463"/>
      <c r="D5" s="463"/>
      <c r="E5" s="463"/>
      <c r="F5" s="463"/>
      <c r="G5" s="178"/>
      <c r="H5" s="463"/>
      <c r="I5" s="463"/>
      <c r="J5" s="464"/>
      <c r="K5" s="178"/>
      <c r="L5" s="197" t="s">
        <v>368</v>
      </c>
    </row>
    <row r="6" spans="1:13" s="459" customFormat="1" ht="26.25" customHeight="1">
      <c r="A6" s="461"/>
      <c r="B6" s="462"/>
      <c r="C6" s="463"/>
      <c r="D6" s="463"/>
      <c r="E6" s="463"/>
      <c r="F6" s="198"/>
      <c r="G6" s="667" t="s">
        <v>327</v>
      </c>
      <c r="H6" s="667"/>
      <c r="I6" s="200"/>
      <c r="J6" s="198"/>
      <c r="K6" s="667" t="s">
        <v>328</v>
      </c>
      <c r="L6" s="198"/>
    </row>
    <row r="7" spans="1:13" s="459" customFormat="1" ht="26.25" customHeight="1">
      <c r="A7" s="461"/>
      <c r="B7" s="462"/>
      <c r="C7" s="463"/>
      <c r="D7" s="463"/>
      <c r="E7" s="463"/>
      <c r="F7" s="279" t="s">
        <v>963</v>
      </c>
      <c r="G7" s="112"/>
      <c r="H7" s="279" t="s">
        <v>882</v>
      </c>
      <c r="I7" s="112"/>
      <c r="J7" s="279" t="s">
        <v>963</v>
      </c>
      <c r="K7" s="112"/>
      <c r="L7" s="279" t="s">
        <v>882</v>
      </c>
    </row>
    <row r="8" spans="1:13" s="178" customFormat="1" ht="26.25" customHeight="1">
      <c r="A8" s="465" t="s">
        <v>310</v>
      </c>
      <c r="B8" s="191"/>
      <c r="C8" s="463"/>
      <c r="D8" s="191"/>
      <c r="E8" s="191"/>
      <c r="F8" s="252">
        <v>0</v>
      </c>
      <c r="G8" s="201"/>
      <c r="H8" s="252">
        <v>0</v>
      </c>
      <c r="I8" s="466"/>
      <c r="J8" s="252">
        <f>+'P13-19'!K65</f>
        <v>1667681287.6399999</v>
      </c>
      <c r="K8" s="252"/>
      <c r="L8" s="252">
        <v>1667681287.6400001</v>
      </c>
      <c r="M8" s="191"/>
    </row>
    <row r="9" spans="1:13" s="178" customFormat="1" ht="26.25" customHeight="1">
      <c r="A9" s="465" t="s">
        <v>318</v>
      </c>
      <c r="B9" s="191"/>
      <c r="C9" s="463"/>
      <c r="D9" s="191"/>
      <c r="E9" s="191"/>
      <c r="F9" s="201">
        <f>+'P13-19'!G66</f>
        <v>234367000</v>
      </c>
      <c r="G9" s="201"/>
      <c r="H9" s="201">
        <v>234367000</v>
      </c>
      <c r="I9" s="466"/>
      <c r="J9" s="252">
        <v>0</v>
      </c>
      <c r="K9" s="252"/>
      <c r="L9" s="252">
        <v>0</v>
      </c>
      <c r="M9" s="191"/>
    </row>
    <row r="10" spans="1:13" s="178" customFormat="1" ht="26.25" customHeight="1">
      <c r="A10" s="465" t="s">
        <v>319</v>
      </c>
      <c r="B10" s="191"/>
      <c r="C10" s="463"/>
      <c r="D10" s="191"/>
      <c r="E10" s="191"/>
      <c r="F10" s="201">
        <f>+'P13-19'!G67</f>
        <v>12000000</v>
      </c>
      <c r="G10" s="201"/>
      <c r="H10" s="201">
        <v>16000000</v>
      </c>
      <c r="I10" s="466"/>
      <c r="J10" s="201">
        <f>+'P13-19'!K67</f>
        <v>12000000</v>
      </c>
      <c r="K10" s="252"/>
      <c r="L10" s="201">
        <v>16000000</v>
      </c>
      <c r="M10" s="191"/>
    </row>
    <row r="11" spans="1:13" s="178" customFormat="1" ht="26.25" customHeight="1" thickBot="1">
      <c r="A11" s="461"/>
      <c r="B11" s="461" t="s">
        <v>333</v>
      </c>
      <c r="C11" s="463"/>
      <c r="D11" s="191"/>
      <c r="E11" s="191"/>
      <c r="F11" s="467">
        <f>SUM(F8:F10)</f>
        <v>246367000</v>
      </c>
      <c r="G11" s="201"/>
      <c r="H11" s="467">
        <f>SUM(H8:H10)</f>
        <v>250367000</v>
      </c>
      <c r="I11" s="201"/>
      <c r="J11" s="467">
        <f>SUM(J8:J10)</f>
        <v>1679681287.6399999</v>
      </c>
      <c r="K11" s="201"/>
      <c r="L11" s="467">
        <f>SUM(L8:L10)</f>
        <v>1683681287.6400001</v>
      </c>
      <c r="M11" s="191"/>
    </row>
    <row r="12" spans="1:13" s="178" customFormat="1" ht="9" customHeight="1" thickTop="1">
      <c r="A12" s="461"/>
      <c r="B12" s="461"/>
      <c r="C12" s="463"/>
      <c r="D12" s="191"/>
      <c r="E12" s="191"/>
      <c r="F12" s="201"/>
      <c r="G12" s="201"/>
      <c r="H12" s="201"/>
      <c r="I12" s="201"/>
      <c r="J12" s="201"/>
      <c r="K12" s="201"/>
      <c r="L12" s="201"/>
      <c r="M12" s="191"/>
    </row>
    <row r="13" spans="1:13" s="178" customFormat="1" ht="26.25" customHeight="1">
      <c r="A13" s="202" t="s">
        <v>765</v>
      </c>
      <c r="B13" s="462"/>
      <c r="C13" s="463"/>
      <c r="D13" s="463"/>
      <c r="E13" s="463"/>
      <c r="F13" s="463"/>
      <c r="H13" s="463"/>
      <c r="I13" s="463"/>
      <c r="J13" s="464"/>
      <c r="M13" s="191"/>
    </row>
    <row r="14" spans="1:13" s="178" customFormat="1" ht="26.25" customHeight="1">
      <c r="A14" s="202" t="s">
        <v>865</v>
      </c>
      <c r="C14" s="463"/>
      <c r="D14" s="463"/>
      <c r="E14" s="463"/>
      <c r="F14" s="191"/>
      <c r="G14" s="191"/>
      <c r="H14" s="468"/>
      <c r="I14" s="468"/>
      <c r="J14" s="191"/>
      <c r="K14" s="191"/>
      <c r="L14" s="191"/>
      <c r="M14" s="191"/>
    </row>
    <row r="15" spans="1:13" s="178" customFormat="1" ht="26.25" customHeight="1">
      <c r="A15" s="469" t="s">
        <v>766</v>
      </c>
      <c r="C15" s="463"/>
      <c r="D15" s="463"/>
      <c r="E15" s="463"/>
      <c r="F15" s="191"/>
      <c r="G15" s="191"/>
      <c r="H15" s="468"/>
      <c r="I15" s="468"/>
      <c r="J15" s="191"/>
      <c r="K15" s="191"/>
      <c r="L15" s="191"/>
      <c r="M15" s="191"/>
    </row>
    <row r="16" spans="1:13" s="178" customFormat="1" ht="26.25" customHeight="1">
      <c r="A16" s="202" t="s">
        <v>764</v>
      </c>
      <c r="B16" s="462"/>
      <c r="C16" s="463"/>
      <c r="D16" s="463"/>
      <c r="E16" s="463"/>
      <c r="F16" s="463"/>
      <c r="H16" s="463"/>
      <c r="I16" s="463"/>
      <c r="J16" s="464"/>
      <c r="M16" s="191"/>
    </row>
    <row r="17" spans="1:13" s="178" customFormat="1" ht="26.25" customHeight="1">
      <c r="A17" s="470" t="s">
        <v>758</v>
      </c>
      <c r="B17" s="471"/>
      <c r="C17" s="470"/>
      <c r="D17" s="459"/>
      <c r="E17" s="459"/>
      <c r="F17" s="472"/>
      <c r="G17" s="472"/>
      <c r="H17" s="472"/>
      <c r="I17" s="473"/>
      <c r="J17" s="472"/>
      <c r="K17" s="473"/>
      <c r="L17" s="472"/>
      <c r="M17" s="474"/>
    </row>
    <row r="18" spans="1:13" s="178" customFormat="1" ht="26.25" customHeight="1">
      <c r="A18" s="202" t="s">
        <v>976</v>
      </c>
      <c r="B18" s="471"/>
      <c r="C18" s="470"/>
      <c r="D18" s="459"/>
      <c r="E18" s="459"/>
      <c r="F18" s="472"/>
      <c r="G18" s="472"/>
      <c r="H18" s="472"/>
      <c r="I18" s="473"/>
      <c r="J18" s="472"/>
      <c r="K18" s="473"/>
      <c r="L18" s="472"/>
      <c r="M18" s="474"/>
    </row>
    <row r="19" spans="1:13" s="178" customFormat="1" ht="26.25" customHeight="1">
      <c r="A19" s="470"/>
      <c r="B19" s="471"/>
      <c r="C19" s="470"/>
      <c r="D19" s="475"/>
      <c r="E19" s="475"/>
      <c r="F19" s="475"/>
      <c r="G19" s="475"/>
      <c r="H19" s="475"/>
      <c r="I19" s="475"/>
      <c r="J19" s="475"/>
      <c r="K19" s="475"/>
      <c r="L19" s="203" t="s">
        <v>368</v>
      </c>
      <c r="M19" s="474"/>
    </row>
    <row r="20" spans="1:13" s="178" customFormat="1" ht="26.25" customHeight="1">
      <c r="A20" s="470"/>
      <c r="B20" s="471"/>
      <c r="C20" s="470"/>
      <c r="D20" s="475"/>
      <c r="E20" s="475"/>
      <c r="F20" s="476"/>
      <c r="G20" s="477" t="s">
        <v>327</v>
      </c>
      <c r="H20" s="477"/>
      <c r="I20" s="478"/>
      <c r="J20" s="476"/>
      <c r="K20" s="477" t="s">
        <v>328</v>
      </c>
      <c r="L20" s="476"/>
      <c r="M20" s="474"/>
    </row>
    <row r="21" spans="1:13" s="178" customFormat="1" ht="26.25" customHeight="1">
      <c r="A21" s="470"/>
      <c r="B21" s="471"/>
      <c r="C21" s="470"/>
      <c r="D21" s="475"/>
      <c r="E21" s="475"/>
      <c r="F21" s="279" t="s">
        <v>963</v>
      </c>
      <c r="G21" s="112"/>
      <c r="H21" s="279" t="s">
        <v>882</v>
      </c>
      <c r="I21" s="112"/>
      <c r="J21" s="279" t="s">
        <v>963</v>
      </c>
      <c r="K21" s="112"/>
      <c r="L21" s="279" t="s">
        <v>882</v>
      </c>
      <c r="M21" s="474"/>
    </row>
    <row r="22" spans="1:13" s="178" customFormat="1" ht="26.25" customHeight="1">
      <c r="A22" s="479" t="s">
        <v>818</v>
      </c>
      <c r="B22" s="459"/>
      <c r="C22" s="470"/>
      <c r="D22" s="459"/>
      <c r="E22" s="459"/>
      <c r="F22" s="480">
        <v>41657007.549999997</v>
      </c>
      <c r="G22" s="56"/>
      <c r="H22" s="480">
        <v>24826185.280000001</v>
      </c>
      <c r="I22" s="56"/>
      <c r="J22" s="480">
        <v>0</v>
      </c>
      <c r="K22" s="473"/>
      <c r="L22" s="480">
        <v>0</v>
      </c>
      <c r="M22" s="474"/>
    </row>
    <row r="23" spans="1:13" s="178" customFormat="1" ht="26.25" customHeight="1">
      <c r="A23" s="479" t="s">
        <v>1080</v>
      </c>
      <c r="B23" s="459"/>
      <c r="C23" s="470"/>
      <c r="D23" s="459"/>
      <c r="E23" s="459"/>
      <c r="F23" s="480">
        <v>810745.05</v>
      </c>
      <c r="G23" s="473"/>
      <c r="H23" s="480">
        <v>0</v>
      </c>
      <c r="I23" s="56"/>
      <c r="J23" s="480">
        <v>0</v>
      </c>
      <c r="K23" s="473"/>
      <c r="L23" s="480">
        <v>0</v>
      </c>
      <c r="M23" s="474"/>
    </row>
    <row r="24" spans="1:13" s="459" customFormat="1" ht="26.25" customHeight="1">
      <c r="A24" s="479" t="s">
        <v>407</v>
      </c>
      <c r="C24" s="470"/>
      <c r="F24" s="480">
        <v>16103291.82</v>
      </c>
      <c r="G24" s="56"/>
      <c r="H24" s="480">
        <v>12615031.32</v>
      </c>
      <c r="I24" s="56"/>
      <c r="J24" s="480">
        <v>0</v>
      </c>
      <c r="K24" s="473"/>
      <c r="L24" s="480">
        <v>0</v>
      </c>
    </row>
    <row r="25" spans="1:13" s="459" customFormat="1" ht="26.25" customHeight="1">
      <c r="A25" s="479" t="s">
        <v>408</v>
      </c>
      <c r="C25" s="470"/>
      <c r="F25" s="480">
        <f>+J25</f>
        <v>75948028.760000005</v>
      </c>
      <c r="G25" s="56"/>
      <c r="H25" s="480">
        <v>98351229.840000004</v>
      </c>
      <c r="I25" s="56"/>
      <c r="J25" s="480">
        <v>75948028.760000005</v>
      </c>
      <c r="K25" s="473"/>
      <c r="L25" s="480">
        <v>98351229.840000004</v>
      </c>
    </row>
    <row r="26" spans="1:13" s="459" customFormat="1" ht="26.25" customHeight="1">
      <c r="A26" s="479" t="s">
        <v>409</v>
      </c>
      <c r="C26" s="470"/>
      <c r="F26" s="481">
        <v>10227716.310000001</v>
      </c>
      <c r="G26" s="56"/>
      <c r="H26" s="481">
        <v>9973016.4100000001</v>
      </c>
      <c r="I26" s="56"/>
      <c r="J26" s="481">
        <v>0</v>
      </c>
      <c r="K26" s="473"/>
      <c r="L26" s="481">
        <v>0</v>
      </c>
    </row>
    <row r="27" spans="1:13" s="459" customFormat="1" ht="26.25" customHeight="1">
      <c r="A27" s="479"/>
      <c r="C27" s="482" t="s">
        <v>333</v>
      </c>
      <c r="F27" s="480">
        <f>SUM(F22:F26)</f>
        <v>144746789.49000001</v>
      </c>
      <c r="G27" s="56"/>
      <c r="H27" s="480">
        <f>SUM(H22:H26)</f>
        <v>145765462.84999999</v>
      </c>
      <c r="I27" s="56"/>
      <c r="J27" s="480">
        <f>SUM(J22:J26)</f>
        <v>75948028.760000005</v>
      </c>
      <c r="K27" s="473"/>
      <c r="L27" s="480">
        <f>SUM(L22:L26)</f>
        <v>98351229.840000004</v>
      </c>
    </row>
    <row r="28" spans="1:13" s="459" customFormat="1" ht="26.25" customHeight="1">
      <c r="A28" s="479" t="s">
        <v>861</v>
      </c>
      <c r="B28" s="471"/>
      <c r="C28" s="482"/>
      <c r="F28" s="480"/>
      <c r="G28" s="56"/>
      <c r="H28" s="480"/>
      <c r="I28" s="56"/>
      <c r="J28" s="480"/>
      <c r="K28" s="473"/>
      <c r="L28" s="480"/>
    </row>
    <row r="29" spans="1:13" s="459" customFormat="1" ht="26.25" customHeight="1">
      <c r="A29" s="121" t="s">
        <v>862</v>
      </c>
      <c r="B29" s="471"/>
      <c r="C29" s="470"/>
      <c r="F29" s="480">
        <v>-4263076.84</v>
      </c>
      <c r="G29" s="56"/>
      <c r="H29" s="481">
        <v>-4263076.84</v>
      </c>
      <c r="I29" s="56"/>
      <c r="J29" s="481">
        <v>0</v>
      </c>
      <c r="K29" s="473"/>
      <c r="L29" s="481">
        <v>0</v>
      </c>
    </row>
    <row r="30" spans="1:13" s="459" customFormat="1" ht="26.25" customHeight="1" thickBot="1">
      <c r="A30" s="178"/>
      <c r="C30" s="482" t="s">
        <v>333</v>
      </c>
      <c r="F30" s="483">
        <f>SUM(F27:F29)</f>
        <v>140483712.65000001</v>
      </c>
      <c r="G30" s="472"/>
      <c r="H30" s="483">
        <f>SUM(H27:H29)</f>
        <v>141502386.00999999</v>
      </c>
      <c r="I30" s="473"/>
      <c r="J30" s="483">
        <f>SUM(J27:J29)</f>
        <v>75948028.760000005</v>
      </c>
      <c r="K30" s="472"/>
      <c r="L30" s="483">
        <f>SUM(L27:L29)</f>
        <v>98351229.840000004</v>
      </c>
    </row>
    <row r="31" spans="1:13" s="459" customFormat="1" ht="26.25" customHeight="1" thickTop="1">
      <c r="A31" s="178"/>
      <c r="C31" s="482"/>
      <c r="F31" s="472"/>
      <c r="G31" s="472"/>
      <c r="H31" s="472"/>
      <c r="I31" s="473"/>
      <c r="J31" s="472"/>
      <c r="K31" s="473"/>
      <c r="L31" s="472"/>
    </row>
    <row r="32" spans="1:13" s="459" customFormat="1" ht="26.25" customHeight="1">
      <c r="A32" s="474"/>
      <c r="B32" s="474"/>
      <c r="C32" s="474"/>
      <c r="D32" s="474"/>
      <c r="E32" s="474"/>
      <c r="F32" s="474"/>
      <c r="G32" s="474"/>
      <c r="H32" s="474"/>
      <c r="I32" s="474"/>
      <c r="J32" s="484"/>
      <c r="K32" s="485"/>
      <c r="L32" s="484"/>
    </row>
    <row r="33" spans="1:13" s="178" customFormat="1" ht="26.25" customHeight="1">
      <c r="A33" s="486"/>
      <c r="C33" s="487" t="s">
        <v>112</v>
      </c>
      <c r="D33" s="488"/>
      <c r="E33" s="488"/>
      <c r="F33" s="191"/>
      <c r="G33" s="191"/>
      <c r="H33" s="191"/>
      <c r="I33" s="191"/>
      <c r="J33" s="191"/>
      <c r="K33" s="191"/>
      <c r="L33" s="191"/>
    </row>
    <row r="34" spans="1:13" s="178" customFormat="1" ht="26.25" customHeight="1">
      <c r="A34" s="486"/>
      <c r="C34" s="489" t="s">
        <v>337</v>
      </c>
      <c r="D34" s="488"/>
      <c r="E34" s="488"/>
      <c r="F34" s="191"/>
      <c r="G34" s="191"/>
      <c r="H34" s="191"/>
      <c r="I34" s="191"/>
      <c r="J34" s="191"/>
      <c r="K34" s="191"/>
      <c r="L34" s="191"/>
    </row>
    <row r="35" spans="1:13" s="178" customFormat="1" ht="26.25" customHeight="1">
      <c r="A35" s="486"/>
      <c r="C35" s="489"/>
      <c r="D35" s="488"/>
      <c r="E35" s="488"/>
      <c r="F35" s="191"/>
      <c r="G35" s="191"/>
      <c r="H35" s="191"/>
      <c r="I35" s="191"/>
      <c r="J35" s="191"/>
      <c r="K35" s="191"/>
      <c r="L35" s="191"/>
    </row>
    <row r="36" spans="1:13" s="178" customFormat="1" ht="26.1" customHeight="1">
      <c r="A36" s="676" t="s">
        <v>380</v>
      </c>
      <c r="B36" s="676"/>
      <c r="C36" s="676"/>
      <c r="D36" s="676"/>
      <c r="E36" s="676"/>
      <c r="F36" s="676"/>
      <c r="G36" s="676"/>
      <c r="H36" s="676"/>
      <c r="I36" s="676"/>
      <c r="J36" s="676"/>
      <c r="K36" s="676"/>
      <c r="L36" s="676"/>
    </row>
    <row r="37" spans="1:13" s="178" customFormat="1" ht="26.1" customHeight="1">
      <c r="A37" s="460"/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460"/>
    </row>
    <row r="38" spans="1:13" s="459" customFormat="1" ht="26.1" customHeight="1">
      <c r="A38" s="470" t="s">
        <v>759</v>
      </c>
      <c r="B38" s="471"/>
      <c r="C38" s="470"/>
      <c r="D38" s="475"/>
      <c r="E38" s="475"/>
      <c r="F38" s="475"/>
      <c r="G38" s="475"/>
      <c r="I38" s="475"/>
      <c r="J38" s="475"/>
      <c r="K38" s="475"/>
    </row>
    <row r="39" spans="1:13" ht="26.1" customHeight="1">
      <c r="A39" s="202" t="s">
        <v>977</v>
      </c>
      <c r="B39" s="471"/>
      <c r="C39" s="470"/>
      <c r="D39" s="475"/>
      <c r="E39" s="475"/>
      <c r="F39" s="475"/>
      <c r="G39" s="475"/>
      <c r="H39" s="475"/>
      <c r="I39" s="475"/>
      <c r="J39" s="475"/>
      <c r="K39" s="475"/>
      <c r="L39" s="459"/>
      <c r="M39" s="459"/>
    </row>
    <row r="40" spans="1:13" s="459" customFormat="1" ht="26.1" customHeight="1">
      <c r="A40" s="470"/>
      <c r="B40" s="471"/>
      <c r="C40" s="470"/>
      <c r="D40" s="475"/>
      <c r="E40" s="475"/>
      <c r="F40" s="475"/>
      <c r="G40" s="475"/>
      <c r="H40" s="475"/>
      <c r="I40" s="475"/>
      <c r="J40" s="475"/>
      <c r="K40" s="475"/>
      <c r="L40" s="203" t="s">
        <v>368</v>
      </c>
    </row>
    <row r="41" spans="1:13" s="459" customFormat="1" ht="26.1" customHeight="1">
      <c r="A41" s="470"/>
      <c r="B41" s="471"/>
      <c r="C41" s="470"/>
      <c r="D41" s="475"/>
      <c r="E41" s="475"/>
      <c r="F41" s="478"/>
      <c r="G41" s="460"/>
      <c r="H41" s="460"/>
      <c r="I41" s="478"/>
      <c r="J41" s="476"/>
      <c r="K41" s="477" t="s">
        <v>327</v>
      </c>
      <c r="L41" s="477"/>
    </row>
    <row r="42" spans="1:13" s="459" customFormat="1" ht="26.1" customHeight="1">
      <c r="A42" s="470"/>
      <c r="B42" s="471"/>
      <c r="C42" s="470"/>
      <c r="D42" s="475"/>
      <c r="E42" s="475"/>
      <c r="F42" s="490"/>
      <c r="G42" s="490"/>
      <c r="H42" s="490"/>
      <c r="I42" s="460"/>
      <c r="J42" s="279" t="s">
        <v>963</v>
      </c>
      <c r="K42" s="112"/>
      <c r="L42" s="279" t="s">
        <v>882</v>
      </c>
    </row>
    <row r="43" spans="1:13" s="459" customFormat="1" ht="26.1" customHeight="1">
      <c r="B43" s="471" t="s">
        <v>222</v>
      </c>
      <c r="C43" s="470"/>
      <c r="D43" s="475"/>
      <c r="E43" s="475"/>
      <c r="F43" s="480"/>
      <c r="G43" s="202"/>
      <c r="H43" s="480"/>
      <c r="I43" s="473"/>
      <c r="J43" s="480">
        <v>378416450.02999997</v>
      </c>
      <c r="K43" s="202"/>
      <c r="L43" s="480">
        <v>417895476.39999986</v>
      </c>
    </row>
    <row r="44" spans="1:13" s="459" customFormat="1" ht="26.1" customHeight="1">
      <c r="B44" s="471" t="s">
        <v>410</v>
      </c>
      <c r="C44" s="470"/>
      <c r="F44" s="480"/>
      <c r="G44" s="472"/>
      <c r="H44" s="480"/>
      <c r="I44" s="473"/>
      <c r="J44" s="480">
        <f>199970027.06+288666254.35</f>
        <v>488636281.41000003</v>
      </c>
      <c r="K44" s="472"/>
      <c r="L44" s="480">
        <v>561592339.42999995</v>
      </c>
    </row>
    <row r="45" spans="1:13" s="459" customFormat="1" ht="26.1" customHeight="1">
      <c r="B45" s="471" t="s">
        <v>411</v>
      </c>
      <c r="C45" s="470"/>
      <c r="F45" s="480"/>
      <c r="G45" s="472"/>
      <c r="H45" s="480"/>
      <c r="I45" s="473"/>
      <c r="J45" s="480">
        <f>14696477.12+50317131.8+5116962.03+4339307.93</f>
        <v>74469878.879999995</v>
      </c>
      <c r="K45" s="472"/>
      <c r="L45" s="480">
        <v>77425312.239999995</v>
      </c>
    </row>
    <row r="46" spans="1:13" s="459" customFormat="1" ht="26.1" customHeight="1" thickBot="1">
      <c r="B46" s="471"/>
      <c r="C46" s="470" t="s">
        <v>333</v>
      </c>
      <c r="F46" s="472"/>
      <c r="G46" s="472"/>
      <c r="H46" s="472"/>
      <c r="I46" s="473"/>
      <c r="J46" s="483">
        <f>SUM(J43:J45)</f>
        <v>941522610.32000005</v>
      </c>
      <c r="K46" s="472"/>
      <c r="L46" s="483">
        <f>SUM(L43:L45)</f>
        <v>1056913128.0699998</v>
      </c>
    </row>
    <row r="47" spans="1:13" s="459" customFormat="1" ht="9" customHeight="1" thickTop="1">
      <c r="B47" s="471"/>
      <c r="C47" s="470"/>
      <c r="F47" s="472"/>
      <c r="G47" s="472"/>
      <c r="H47" s="472"/>
      <c r="I47" s="473"/>
      <c r="J47" s="472"/>
      <c r="K47" s="472"/>
      <c r="L47" s="472"/>
    </row>
    <row r="48" spans="1:13" s="459" customFormat="1" ht="26.1" customHeight="1">
      <c r="A48" s="474" t="s">
        <v>978</v>
      </c>
      <c r="B48" s="474"/>
      <c r="C48" s="474"/>
      <c r="D48" s="474"/>
      <c r="E48" s="474"/>
      <c r="F48" s="474"/>
      <c r="G48" s="474"/>
      <c r="H48" s="474"/>
      <c r="I48" s="474"/>
      <c r="J48" s="484"/>
      <c r="K48" s="485"/>
      <c r="L48" s="484"/>
    </row>
    <row r="49" spans="1:12" s="459" customFormat="1" ht="26.1" customHeight="1">
      <c r="A49" s="474" t="s">
        <v>916</v>
      </c>
      <c r="B49" s="474"/>
      <c r="C49" s="474"/>
      <c r="D49" s="474"/>
      <c r="E49" s="474"/>
      <c r="F49" s="474"/>
      <c r="G49" s="474"/>
      <c r="H49" s="474"/>
      <c r="I49" s="474"/>
      <c r="J49" s="484"/>
      <c r="K49" s="485"/>
      <c r="L49" s="484"/>
    </row>
    <row r="50" spans="1:12" s="459" customFormat="1" ht="26.1" customHeight="1">
      <c r="A50" s="474" t="s">
        <v>915</v>
      </c>
      <c r="B50" s="474"/>
      <c r="C50" s="474"/>
      <c r="D50" s="474"/>
      <c r="E50" s="474"/>
      <c r="F50" s="474"/>
      <c r="G50" s="474"/>
      <c r="H50" s="474"/>
      <c r="I50" s="474"/>
      <c r="J50" s="484"/>
      <c r="K50" s="485"/>
      <c r="L50" s="484"/>
    </row>
    <row r="51" spans="1:12" s="459" customFormat="1" ht="26.1" customHeight="1">
      <c r="A51" s="178" t="s">
        <v>979</v>
      </c>
      <c r="B51" s="474"/>
      <c r="C51" s="474"/>
      <c r="D51" s="474"/>
      <c r="E51" s="474"/>
      <c r="F51" s="474"/>
      <c r="G51" s="474"/>
      <c r="H51" s="474"/>
      <c r="I51" s="474"/>
      <c r="J51" s="484"/>
      <c r="K51" s="485"/>
      <c r="L51" s="484"/>
    </row>
    <row r="52" spans="1:12" s="459" customFormat="1" ht="26.1" customHeight="1">
      <c r="A52" s="97" t="s">
        <v>1131</v>
      </c>
      <c r="B52" s="474"/>
      <c r="C52" s="474"/>
      <c r="D52" s="474"/>
      <c r="E52" s="474"/>
      <c r="F52" s="474"/>
      <c r="G52" s="474"/>
      <c r="H52" s="474"/>
      <c r="I52" s="474"/>
      <c r="J52" s="484"/>
      <c r="K52" s="485"/>
      <c r="L52" s="484"/>
    </row>
    <row r="53" spans="1:12" s="191" customFormat="1" ht="26.1" customHeight="1">
      <c r="A53" s="200" t="s">
        <v>760</v>
      </c>
      <c r="B53" s="482"/>
      <c r="C53" s="200"/>
      <c r="D53" s="200"/>
      <c r="E53" s="200"/>
      <c r="F53" s="200"/>
      <c r="G53" s="200"/>
      <c r="H53" s="200"/>
      <c r="I53" s="200"/>
      <c r="J53" s="200"/>
      <c r="K53" s="200"/>
      <c r="L53" s="200"/>
    </row>
    <row r="54" spans="1:12" s="191" customFormat="1" ht="26.1" customHeight="1">
      <c r="A54" s="491" t="s">
        <v>980</v>
      </c>
      <c r="B54" s="491"/>
      <c r="D54" s="200"/>
      <c r="E54" s="200"/>
      <c r="F54" s="200"/>
      <c r="G54" s="200"/>
      <c r="H54" s="200"/>
      <c r="I54" s="200"/>
      <c r="J54" s="200"/>
      <c r="K54" s="200"/>
      <c r="L54" s="200"/>
    </row>
    <row r="55" spans="1:12" s="191" customFormat="1" ht="26.1" customHeight="1">
      <c r="A55" s="491"/>
      <c r="B55" s="491"/>
      <c r="D55" s="200"/>
      <c r="F55" s="247"/>
      <c r="G55" s="247"/>
      <c r="H55" s="247"/>
      <c r="I55" s="247"/>
      <c r="J55" s="247"/>
      <c r="K55" s="247"/>
      <c r="L55" s="249" t="s">
        <v>368</v>
      </c>
    </row>
    <row r="56" spans="1:12" s="191" customFormat="1" ht="26.1" customHeight="1">
      <c r="A56" s="491"/>
      <c r="B56" s="491"/>
      <c r="D56" s="200"/>
      <c r="F56" s="198"/>
      <c r="G56" s="667" t="s">
        <v>327</v>
      </c>
      <c r="H56" s="667"/>
      <c r="I56" s="200"/>
      <c r="J56" s="198"/>
      <c r="K56" s="667" t="s">
        <v>328</v>
      </c>
      <c r="L56" s="198"/>
    </row>
    <row r="57" spans="1:12" s="191" customFormat="1" ht="26.1" customHeight="1">
      <c r="A57" s="491"/>
      <c r="B57" s="491"/>
      <c r="D57" s="200"/>
      <c r="F57" s="279" t="s">
        <v>963</v>
      </c>
      <c r="G57" s="112"/>
      <c r="H57" s="279" t="s">
        <v>882</v>
      </c>
      <c r="I57" s="666"/>
      <c r="J57" s="279" t="s">
        <v>963</v>
      </c>
      <c r="K57" s="112"/>
      <c r="L57" s="279" t="s">
        <v>882</v>
      </c>
    </row>
    <row r="58" spans="1:12" s="191" customFormat="1" ht="26.1" customHeight="1">
      <c r="A58" s="491" t="s">
        <v>374</v>
      </c>
      <c r="B58" s="491"/>
      <c r="D58" s="200"/>
      <c r="F58" s="118"/>
      <c r="G58" s="119"/>
      <c r="H58" s="118"/>
      <c r="I58" s="666"/>
      <c r="J58" s="119"/>
      <c r="K58" s="119"/>
      <c r="L58" s="119"/>
    </row>
    <row r="59" spans="1:12" s="191" customFormat="1" ht="26.1" customHeight="1">
      <c r="A59" s="492" t="s">
        <v>375</v>
      </c>
      <c r="B59" s="493"/>
      <c r="D59" s="200"/>
      <c r="F59" s="118"/>
      <c r="G59" s="119"/>
      <c r="H59" s="118"/>
      <c r="I59" s="666"/>
      <c r="J59" s="119"/>
      <c r="K59" s="119"/>
      <c r="L59" s="119"/>
    </row>
    <row r="60" spans="1:12" s="191" customFormat="1" ht="26.1" customHeight="1">
      <c r="A60" s="494" t="s">
        <v>376</v>
      </c>
      <c r="B60" s="493"/>
      <c r="D60" s="200"/>
      <c r="F60" s="191">
        <f>172836035.45-F63</f>
        <v>64517209.649999976</v>
      </c>
      <c r="G60" s="54"/>
      <c r="H60" s="55">
        <v>63974871.079999998</v>
      </c>
      <c r="I60" s="666"/>
      <c r="J60" s="191">
        <f>114868261.41-J63</f>
        <v>13452959.649999991</v>
      </c>
      <c r="K60" s="54"/>
      <c r="L60" s="55">
        <v>12910621.079999998</v>
      </c>
    </row>
    <row r="61" spans="1:12" s="191" customFormat="1" ht="26.1" customHeight="1">
      <c r="A61" s="491" t="s">
        <v>377</v>
      </c>
      <c r="B61" s="491"/>
      <c r="D61" s="200"/>
      <c r="F61" s="119"/>
      <c r="G61" s="119"/>
      <c r="H61" s="119"/>
      <c r="I61" s="666"/>
      <c r="J61" s="119"/>
      <c r="K61" s="119"/>
      <c r="L61" s="119"/>
    </row>
    <row r="62" spans="1:12" s="191" customFormat="1" ht="26.1" customHeight="1">
      <c r="A62" s="492" t="s">
        <v>378</v>
      </c>
      <c r="B62" s="493"/>
      <c r="D62" s="200"/>
      <c r="F62" s="119"/>
      <c r="G62" s="119"/>
      <c r="H62" s="119"/>
      <c r="I62" s="666"/>
      <c r="J62" s="119"/>
      <c r="K62" s="119"/>
      <c r="L62" s="119"/>
    </row>
    <row r="63" spans="1:12" s="191" customFormat="1" ht="26.1" customHeight="1">
      <c r="A63" s="494" t="s">
        <v>379</v>
      </c>
      <c r="B63" s="493"/>
      <c r="D63" s="200"/>
      <c r="F63" s="191">
        <f>+J63+6903524.04</f>
        <v>108318825.80000001</v>
      </c>
      <c r="G63" s="253"/>
      <c r="H63" s="253">
        <v>267267457.08000001</v>
      </c>
      <c r="I63" s="666"/>
      <c r="J63" s="191">
        <v>101415301.76000001</v>
      </c>
      <c r="K63" s="253"/>
      <c r="L63" s="191">
        <v>260401920.38</v>
      </c>
    </row>
    <row r="64" spans="1:12" s="191" customFormat="1" ht="26.1" customHeight="1" thickBot="1">
      <c r="A64" s="495"/>
      <c r="B64" s="491"/>
      <c r="C64" s="191" t="s">
        <v>333</v>
      </c>
      <c r="D64" s="200"/>
      <c r="F64" s="483">
        <f>SUM(F60:F63)</f>
        <v>172836035.44999999</v>
      </c>
      <c r="G64" s="54"/>
      <c r="H64" s="254">
        <f>SUM(H58:H63)</f>
        <v>331242328.16000003</v>
      </c>
      <c r="I64" s="666"/>
      <c r="J64" s="483">
        <f>SUM(J58:J63)</f>
        <v>114868261.41</v>
      </c>
      <c r="K64" s="54"/>
      <c r="L64" s="254">
        <f>SUM(L58:L63)</f>
        <v>273312541.45999998</v>
      </c>
    </row>
    <row r="65" spans="1:12" s="191" customFormat="1" ht="26.1" customHeight="1" thickTop="1">
      <c r="A65" s="495"/>
      <c r="B65" s="491"/>
      <c r="D65" s="200"/>
      <c r="F65" s="255"/>
      <c r="G65" s="54"/>
      <c r="H65" s="255"/>
      <c r="I65" s="666"/>
      <c r="J65" s="472"/>
      <c r="K65" s="54"/>
      <c r="L65" s="255"/>
    </row>
    <row r="66" spans="1:12" s="191" customFormat="1" ht="26.1" customHeight="1">
      <c r="A66" s="495"/>
      <c r="B66" s="491"/>
      <c r="D66" s="200"/>
      <c r="F66" s="255"/>
      <c r="G66" s="54"/>
      <c r="H66" s="255"/>
      <c r="I66" s="666"/>
      <c r="J66" s="472"/>
      <c r="K66" s="54"/>
      <c r="L66" s="255"/>
    </row>
    <row r="67" spans="1:12" s="191" customFormat="1" ht="26.1" customHeight="1">
      <c r="A67" s="495"/>
      <c r="B67" s="491"/>
      <c r="D67" s="200"/>
      <c r="F67" s="255"/>
      <c r="G67" s="54"/>
      <c r="H67" s="255"/>
      <c r="I67" s="666"/>
      <c r="J67" s="255"/>
      <c r="K67" s="54"/>
      <c r="L67" s="255"/>
    </row>
    <row r="68" spans="1:12" s="178" customFormat="1" ht="26.1" customHeight="1">
      <c r="A68" s="486"/>
      <c r="C68" s="487" t="s">
        <v>112</v>
      </c>
      <c r="D68" s="488"/>
      <c r="E68" s="488"/>
      <c r="F68" s="191"/>
      <c r="G68" s="191"/>
      <c r="H68" s="191"/>
      <c r="I68" s="191"/>
      <c r="J68" s="191"/>
      <c r="K68" s="191"/>
      <c r="L68" s="191"/>
    </row>
    <row r="69" spans="1:12" s="178" customFormat="1" ht="26.1" customHeight="1">
      <c r="A69" s="486"/>
      <c r="C69" s="489" t="s">
        <v>337</v>
      </c>
      <c r="D69" s="488"/>
      <c r="E69" s="488"/>
      <c r="F69" s="191"/>
      <c r="G69" s="191"/>
      <c r="H69" s="191"/>
      <c r="I69" s="191"/>
      <c r="J69" s="191"/>
      <c r="K69" s="191"/>
      <c r="L69" s="191"/>
    </row>
    <row r="70" spans="1:12" s="178" customFormat="1" ht="24" customHeight="1">
      <c r="A70" s="486"/>
      <c r="C70" s="489"/>
      <c r="D70" s="488"/>
      <c r="E70" s="488"/>
      <c r="F70" s="191"/>
      <c r="G70" s="191"/>
      <c r="H70" s="191"/>
      <c r="I70" s="191"/>
      <c r="J70" s="191"/>
      <c r="K70" s="191"/>
      <c r="L70" s="191"/>
    </row>
    <row r="71" spans="1:12" s="178" customFormat="1" ht="27" customHeight="1">
      <c r="A71" s="676" t="s">
        <v>983</v>
      </c>
      <c r="B71" s="676"/>
      <c r="C71" s="676"/>
      <c r="D71" s="676"/>
      <c r="E71" s="676"/>
      <c r="F71" s="676"/>
      <c r="G71" s="676"/>
      <c r="H71" s="676"/>
      <c r="I71" s="676"/>
      <c r="J71" s="676"/>
      <c r="K71" s="676"/>
      <c r="L71" s="676"/>
    </row>
    <row r="72" spans="1:12" s="178" customFormat="1" ht="27" customHeight="1">
      <c r="A72" s="666"/>
      <c r="B72" s="666"/>
      <c r="C72" s="666"/>
      <c r="D72" s="666"/>
      <c r="E72" s="666"/>
      <c r="F72" s="666"/>
      <c r="G72" s="666"/>
      <c r="H72" s="666"/>
      <c r="I72" s="666"/>
      <c r="J72" s="666"/>
      <c r="K72" s="666"/>
      <c r="L72" s="666"/>
    </row>
    <row r="73" spans="1:12" s="178" customFormat="1" ht="27" customHeight="1">
      <c r="A73" s="191" t="s">
        <v>761</v>
      </c>
      <c r="B73" s="463"/>
      <c r="C73" s="496"/>
      <c r="D73" s="496"/>
      <c r="E73" s="496"/>
      <c r="F73" s="496"/>
      <c r="G73" s="496"/>
      <c r="H73" s="496"/>
      <c r="I73" s="496"/>
      <c r="J73" s="496"/>
      <c r="K73" s="496"/>
    </row>
    <row r="74" spans="1:12" s="178" customFormat="1" ht="27" customHeight="1">
      <c r="A74" s="497" t="s">
        <v>981</v>
      </c>
      <c r="B74" s="498"/>
      <c r="C74" s="496"/>
      <c r="D74" s="496"/>
      <c r="E74" s="247"/>
      <c r="F74" s="247"/>
      <c r="G74" s="247"/>
      <c r="H74" s="247"/>
      <c r="I74" s="247"/>
      <c r="J74" s="247"/>
      <c r="K74" s="461"/>
    </row>
    <row r="75" spans="1:12" s="178" customFormat="1" ht="27" customHeight="1">
      <c r="A75" s="498"/>
      <c r="B75" s="499"/>
      <c r="C75" s="496"/>
      <c r="D75" s="461"/>
      <c r="F75" s="496"/>
      <c r="G75" s="247"/>
      <c r="H75" s="247"/>
      <c r="I75" s="247"/>
      <c r="J75" s="247"/>
      <c r="K75" s="247"/>
      <c r="L75" s="249" t="s">
        <v>368</v>
      </c>
    </row>
    <row r="76" spans="1:12" s="178" customFormat="1" ht="27" customHeight="1">
      <c r="A76" s="500"/>
      <c r="B76" s="501"/>
      <c r="C76" s="496"/>
      <c r="D76" s="461"/>
      <c r="F76" s="198"/>
      <c r="G76" s="667" t="s">
        <v>327</v>
      </c>
      <c r="H76" s="198"/>
      <c r="I76" s="666"/>
      <c r="J76" s="198"/>
      <c r="K76" s="667" t="s">
        <v>328</v>
      </c>
      <c r="L76" s="198"/>
    </row>
    <row r="77" spans="1:12" s="178" customFormat="1" ht="27" customHeight="1">
      <c r="A77" s="500"/>
      <c r="B77" s="501"/>
      <c r="C77" s="496"/>
      <c r="D77" s="461"/>
      <c r="F77" s="279" t="s">
        <v>982</v>
      </c>
      <c r="G77" s="112"/>
      <c r="H77" s="279" t="s">
        <v>882</v>
      </c>
      <c r="I77" s="666"/>
      <c r="J77" s="279" t="s">
        <v>982</v>
      </c>
      <c r="K77" s="112"/>
      <c r="L77" s="279" t="s">
        <v>882</v>
      </c>
    </row>
    <row r="78" spans="1:12" s="178" customFormat="1" ht="27" customHeight="1">
      <c r="A78" s="502" t="s">
        <v>433</v>
      </c>
      <c r="B78" s="503"/>
      <c r="C78" s="496"/>
      <c r="D78" s="461"/>
      <c r="F78" s="668"/>
      <c r="G78" s="666"/>
      <c r="H78" s="668"/>
      <c r="I78" s="666"/>
      <c r="J78" s="668"/>
      <c r="K78" s="666"/>
      <c r="L78" s="668"/>
    </row>
    <row r="79" spans="1:12" s="178" customFormat="1" ht="27" customHeight="1">
      <c r="A79" s="500" t="s">
        <v>434</v>
      </c>
      <c r="B79" s="503"/>
      <c r="C79" s="496"/>
      <c r="D79" s="461"/>
      <c r="F79" s="668"/>
      <c r="G79" s="666"/>
      <c r="H79" s="668"/>
      <c r="I79" s="666"/>
      <c r="J79" s="668"/>
      <c r="K79" s="666"/>
      <c r="L79" s="668"/>
    </row>
    <row r="80" spans="1:12" s="178" customFormat="1" ht="27" customHeight="1">
      <c r="A80" s="504"/>
      <c r="B80" s="505" t="s">
        <v>435</v>
      </c>
      <c r="D80" s="461"/>
      <c r="F80" s="191">
        <v>108407700</v>
      </c>
      <c r="G80" s="191"/>
      <c r="H80" s="191">
        <v>108407700</v>
      </c>
      <c r="I80" s="191"/>
      <c r="J80" s="191">
        <v>98407700</v>
      </c>
      <c r="K80" s="191"/>
      <c r="L80" s="191">
        <v>98407700</v>
      </c>
    </row>
    <row r="81" spans="1:13" s="178" customFormat="1" ht="27" customHeight="1">
      <c r="A81" s="504"/>
      <c r="B81" s="505" t="s">
        <v>436</v>
      </c>
      <c r="D81" s="461"/>
      <c r="F81" s="191">
        <v>80000000</v>
      </c>
      <c r="G81" s="191"/>
      <c r="H81" s="191">
        <v>80000000</v>
      </c>
      <c r="I81" s="191"/>
      <c r="J81" s="191">
        <v>0</v>
      </c>
      <c r="K81" s="191"/>
      <c r="L81" s="191">
        <v>0</v>
      </c>
    </row>
    <row r="82" spans="1:13" s="178" customFormat="1" ht="27" customHeight="1" thickBot="1">
      <c r="A82" s="503"/>
      <c r="B82" s="502"/>
      <c r="C82" s="191" t="s">
        <v>333</v>
      </c>
      <c r="D82" s="461"/>
      <c r="F82" s="506">
        <f>SUM(F80:F81)</f>
        <v>188407700</v>
      </c>
      <c r="H82" s="506">
        <f>SUM(H80:H81)</f>
        <v>188407700</v>
      </c>
      <c r="I82" s="666"/>
      <c r="J82" s="506">
        <f>SUM(J80:J81)</f>
        <v>98407700</v>
      </c>
      <c r="L82" s="506">
        <f>SUM(L80:L81)</f>
        <v>98407700</v>
      </c>
    </row>
    <row r="83" spans="1:13" s="178" customFormat="1" ht="27" customHeight="1" thickTop="1">
      <c r="A83" s="507" t="s">
        <v>956</v>
      </c>
      <c r="B83" s="496"/>
      <c r="D83" s="461"/>
      <c r="E83" s="191"/>
      <c r="F83" s="461"/>
      <c r="G83" s="191"/>
      <c r="H83" s="666"/>
      <c r="I83" s="191"/>
      <c r="K83" s="191"/>
    </row>
    <row r="84" spans="1:13" s="178" customFormat="1" ht="27" customHeight="1">
      <c r="A84" s="508" t="s">
        <v>767</v>
      </c>
      <c r="B84" s="496"/>
      <c r="D84" s="461"/>
      <c r="E84" s="191"/>
      <c r="F84" s="461"/>
      <c r="G84" s="191"/>
      <c r="H84" s="666"/>
      <c r="I84" s="191"/>
      <c r="K84" s="191"/>
    </row>
    <row r="85" spans="1:13" s="115" customFormat="1" ht="27" customHeight="1">
      <c r="A85" s="183" t="s">
        <v>957</v>
      </c>
      <c r="B85" s="182"/>
      <c r="D85" s="91"/>
      <c r="E85" s="87"/>
      <c r="F85" s="91"/>
      <c r="G85" s="87"/>
      <c r="H85" s="670"/>
      <c r="I85" s="87"/>
      <c r="K85" s="87"/>
    </row>
    <row r="86" spans="1:13" s="115" customFormat="1" ht="27" customHeight="1">
      <c r="A86" s="204" t="s">
        <v>958</v>
      </c>
      <c r="B86" s="182"/>
      <c r="D86" s="91"/>
      <c r="E86" s="87"/>
      <c r="F86" s="91"/>
      <c r="G86" s="87"/>
      <c r="H86" s="670"/>
      <c r="I86" s="87"/>
      <c r="K86" s="87"/>
    </row>
    <row r="87" spans="1:13" s="115" customFormat="1" ht="27" customHeight="1">
      <c r="A87" s="204" t="s">
        <v>905</v>
      </c>
      <c r="B87" s="182"/>
      <c r="D87" s="91"/>
      <c r="E87" s="87"/>
      <c r="F87" s="91"/>
      <c r="G87" s="87"/>
      <c r="H87" s="670"/>
      <c r="I87" s="87"/>
      <c r="K87" s="87"/>
    </row>
    <row r="88" spans="1:13" s="115" customFormat="1" ht="27" customHeight="1">
      <c r="A88" s="204" t="s">
        <v>906</v>
      </c>
      <c r="B88" s="182"/>
      <c r="D88" s="91"/>
      <c r="E88" s="87"/>
      <c r="F88" s="91"/>
      <c r="G88" s="87"/>
      <c r="H88" s="670"/>
      <c r="I88" s="87"/>
      <c r="K88" s="87"/>
    </row>
    <row r="89" spans="1:13" s="115" customFormat="1" ht="27" customHeight="1">
      <c r="A89" s="204" t="s">
        <v>907</v>
      </c>
      <c r="B89" s="182"/>
      <c r="D89" s="91"/>
      <c r="E89" s="87"/>
      <c r="F89" s="91"/>
      <c r="G89" s="87"/>
      <c r="H89" s="670"/>
      <c r="I89" s="87"/>
      <c r="K89" s="87"/>
    </row>
    <row r="90" spans="1:13" s="178" customFormat="1" ht="27" customHeight="1">
      <c r="A90" s="507" t="s">
        <v>839</v>
      </c>
      <c r="B90" s="496"/>
      <c r="D90" s="461"/>
      <c r="E90" s="191"/>
      <c r="F90" s="461"/>
      <c r="G90" s="191"/>
      <c r="H90" s="666"/>
      <c r="I90" s="191"/>
      <c r="K90" s="191"/>
    </row>
    <row r="91" spans="1:13" s="178" customFormat="1" ht="27" customHeight="1">
      <c r="A91" s="508" t="s">
        <v>840</v>
      </c>
      <c r="B91" s="496"/>
      <c r="E91" s="191"/>
      <c r="F91" s="461"/>
      <c r="G91" s="191"/>
      <c r="H91" s="666"/>
      <c r="I91" s="191"/>
      <c r="K91" s="191"/>
    </row>
    <row r="92" spans="1:13" s="178" customFormat="1" ht="27" customHeight="1">
      <c r="A92" s="508" t="s">
        <v>898</v>
      </c>
      <c r="B92" s="496"/>
      <c r="D92" s="461"/>
      <c r="E92" s="191"/>
      <c r="F92" s="461"/>
      <c r="G92" s="191"/>
      <c r="H92" s="666"/>
      <c r="I92" s="191"/>
      <c r="K92" s="191"/>
    </row>
    <row r="93" spans="1:13" s="178" customFormat="1" ht="27" customHeight="1">
      <c r="A93" s="509" t="s">
        <v>841</v>
      </c>
      <c r="B93" s="496"/>
      <c r="D93" s="461"/>
      <c r="E93" s="191"/>
      <c r="F93" s="461"/>
      <c r="G93" s="191"/>
      <c r="H93" s="666"/>
      <c r="I93" s="191"/>
      <c r="K93" s="191"/>
    </row>
    <row r="94" spans="1:13" s="178" customFormat="1" ht="27" customHeight="1">
      <c r="D94" s="461"/>
      <c r="E94" s="191"/>
      <c r="F94" s="461"/>
      <c r="G94" s="191"/>
      <c r="H94" s="666"/>
      <c r="I94" s="191"/>
      <c r="K94" s="191"/>
    </row>
    <row r="95" spans="1:13" s="459" customFormat="1" ht="27" customHeight="1"/>
    <row r="96" spans="1:13" s="459" customFormat="1" ht="27" customHeight="1">
      <c r="M96" s="191"/>
    </row>
    <row r="97" spans="1:13" s="459" customFormat="1" ht="27" customHeight="1">
      <c r="M97" s="191"/>
    </row>
    <row r="98" spans="1:13" s="459" customFormat="1" ht="27" customHeight="1">
      <c r="M98" s="191"/>
    </row>
    <row r="99" spans="1:13" s="459" customFormat="1" ht="27" customHeight="1">
      <c r="M99" s="191"/>
    </row>
    <row r="100" spans="1:13" s="459" customFormat="1" ht="27" customHeight="1">
      <c r="M100" s="191"/>
    </row>
    <row r="101" spans="1:13" s="178" customFormat="1" ht="27" customHeight="1">
      <c r="A101" s="486"/>
      <c r="C101" s="487" t="s">
        <v>112</v>
      </c>
      <c r="D101" s="488"/>
      <c r="E101" s="488"/>
      <c r="F101" s="191"/>
      <c r="G101" s="191"/>
      <c r="H101" s="191"/>
      <c r="I101" s="191"/>
      <c r="J101" s="191"/>
      <c r="K101" s="191"/>
      <c r="L101" s="191"/>
      <c r="M101" s="191"/>
    </row>
    <row r="102" spans="1:13" s="178" customFormat="1" ht="27" customHeight="1">
      <c r="A102" s="486"/>
      <c r="C102" s="489" t="s">
        <v>337</v>
      </c>
      <c r="D102" s="488"/>
      <c r="E102" s="488"/>
      <c r="F102" s="191"/>
      <c r="G102" s="191"/>
      <c r="H102" s="191"/>
      <c r="I102" s="191"/>
      <c r="J102" s="191"/>
      <c r="K102" s="191"/>
      <c r="L102" s="191"/>
      <c r="M102" s="191"/>
    </row>
    <row r="103" spans="1:13" s="178" customFormat="1" ht="30" customHeight="1">
      <c r="A103" s="486"/>
      <c r="C103" s="489"/>
      <c r="D103" s="488"/>
      <c r="E103" s="488"/>
      <c r="F103" s="191"/>
      <c r="G103" s="191"/>
      <c r="H103" s="191"/>
      <c r="I103" s="191"/>
      <c r="J103" s="191"/>
      <c r="K103" s="191"/>
      <c r="L103" s="191"/>
      <c r="M103" s="191"/>
    </row>
    <row r="104" spans="1:13" s="191" customFormat="1" ht="24.75" customHeight="1">
      <c r="A104" s="200"/>
      <c r="C104" s="482"/>
      <c r="D104" s="200"/>
      <c r="E104" s="200"/>
      <c r="G104" s="666"/>
      <c r="I104" s="666"/>
      <c r="K104" s="666"/>
    </row>
    <row r="105" spans="1:13" s="191" customFormat="1" ht="24.75" customHeight="1">
      <c r="A105" s="200"/>
      <c r="C105" s="482"/>
      <c r="D105" s="200"/>
      <c r="E105" s="200"/>
      <c r="G105" s="666"/>
      <c r="I105" s="666"/>
      <c r="K105" s="666"/>
    </row>
    <row r="106" spans="1:13" s="191" customFormat="1" ht="24.75" customHeight="1">
      <c r="A106" s="200"/>
      <c r="C106" s="482"/>
      <c r="D106" s="200"/>
      <c r="E106" s="200"/>
      <c r="G106" s="666"/>
      <c r="I106" s="666"/>
      <c r="K106" s="666"/>
    </row>
    <row r="107" spans="1:13" s="191" customFormat="1" ht="24.75" customHeight="1">
      <c r="A107" s="200"/>
      <c r="C107" s="482"/>
      <c r="D107" s="200"/>
      <c r="E107" s="200"/>
      <c r="G107" s="666"/>
      <c r="I107" s="666"/>
      <c r="K107" s="666"/>
    </row>
    <row r="108" spans="1:13" ht="24.75" customHeight="1">
      <c r="A108" s="510"/>
      <c r="B108" s="510"/>
      <c r="C108" s="487"/>
      <c r="D108" s="488"/>
      <c r="E108" s="488"/>
      <c r="F108" s="472"/>
      <c r="G108" s="472"/>
      <c r="H108" s="472"/>
      <c r="I108" s="473"/>
      <c r="J108" s="472"/>
      <c r="K108" s="473"/>
      <c r="L108" s="472"/>
    </row>
    <row r="109" spans="1:13" ht="24.75" customHeight="1">
      <c r="A109" s="510"/>
      <c r="B109" s="510"/>
      <c r="C109" s="489"/>
      <c r="D109" s="488"/>
      <c r="E109" s="488"/>
      <c r="F109" s="472"/>
      <c r="G109" s="472"/>
      <c r="H109" s="472"/>
      <c r="I109" s="473"/>
      <c r="J109" s="472"/>
      <c r="K109" s="473"/>
      <c r="L109" s="472"/>
    </row>
    <row r="110" spans="1:13" ht="24.75" customHeight="1">
      <c r="A110" s="510"/>
      <c r="B110" s="510"/>
      <c r="C110" s="489"/>
      <c r="D110" s="488"/>
      <c r="E110" s="488"/>
      <c r="F110" s="472"/>
      <c r="G110" s="472"/>
      <c r="H110" s="472"/>
      <c r="I110" s="473"/>
      <c r="J110" s="472"/>
      <c r="K110" s="473"/>
      <c r="L110" s="472"/>
    </row>
    <row r="131" spans="8:8" ht="24.75" customHeight="1">
      <c r="H131" s="191"/>
    </row>
  </sheetData>
  <mergeCells count="3">
    <mergeCell ref="A1:L1"/>
    <mergeCell ref="A36:L36"/>
    <mergeCell ref="A71:L71"/>
  </mergeCells>
  <pageMargins left="0.78740157480314965" right="0.27559055118110237" top="0.59055118110236227" bottom="0.39370078740157483" header="0.43307086614173229" footer="0.43307086614173229"/>
  <pageSetup paperSize="9" scale="90" orientation="portrait" r:id="rId1"/>
  <headerFooter alignWithMargins="0"/>
  <ignoredErrors>
    <ignoredError sqref="J46:L4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0"/>
  <sheetViews>
    <sheetView topLeftCell="A28" zoomScale="90" zoomScaleNormal="90" zoomScaleSheetLayoutView="85" workbookViewId="0">
      <selection activeCell="V81" sqref="V81"/>
    </sheetView>
  </sheetViews>
  <sheetFormatPr defaultColWidth="9.140625" defaultRowHeight="23.25" customHeight="1"/>
  <cols>
    <col min="1" max="1" width="3.140625" style="182" customWidth="1"/>
    <col min="2" max="2" width="24.5703125" style="182" customWidth="1"/>
    <col min="3" max="3" width="0.85546875" style="182" customWidth="1"/>
    <col min="4" max="4" width="26.7109375" style="182" customWidth="1"/>
    <col min="5" max="5" width="0.85546875" style="182" customWidth="1"/>
    <col min="6" max="6" width="11.42578125" style="182" customWidth="1"/>
    <col min="7" max="7" width="0.85546875" style="182" customWidth="1"/>
    <col min="8" max="8" width="10.28515625" style="182" customWidth="1"/>
    <col min="9" max="9" width="0.85546875" style="182" customWidth="1"/>
    <col min="10" max="10" width="17.42578125" style="182" customWidth="1"/>
    <col min="11" max="11" width="0.85546875" style="182" customWidth="1"/>
    <col min="12" max="12" width="17.42578125" style="182" customWidth="1"/>
    <col min="13" max="13" width="1" style="182" customWidth="1"/>
    <col min="14" max="16384" width="9.140625" style="182"/>
  </cols>
  <sheetData>
    <row r="1" spans="1:13" s="205" customFormat="1" ht="23.25" customHeight="1">
      <c r="A1" s="678" t="s">
        <v>984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  <c r="L1" s="679"/>
    </row>
    <row r="2" spans="1:13" s="205" customFormat="1" ht="23.25" customHeight="1">
      <c r="A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s="205" customFormat="1" ht="23.25" customHeight="1">
      <c r="A3" s="207" t="s">
        <v>762</v>
      </c>
      <c r="B3" s="207"/>
      <c r="C3" s="207"/>
      <c r="D3" s="207"/>
      <c r="E3" s="207"/>
      <c r="F3" s="207"/>
      <c r="G3" s="207"/>
      <c r="H3" s="207"/>
      <c r="I3" s="89"/>
      <c r="J3" s="89"/>
      <c r="K3" s="89"/>
      <c r="L3" s="89"/>
    </row>
    <row r="4" spans="1:13" s="205" customFormat="1" ht="23.25" customHeight="1">
      <c r="A4" s="208" t="s">
        <v>985</v>
      </c>
      <c r="B4" s="207"/>
      <c r="C4" s="207"/>
      <c r="D4" s="207"/>
      <c r="E4" s="207"/>
      <c r="F4" s="207"/>
      <c r="G4" s="207"/>
      <c r="H4" s="207"/>
      <c r="I4" s="89"/>
      <c r="J4" s="89"/>
      <c r="K4" s="89"/>
      <c r="L4" s="89"/>
    </row>
    <row r="5" spans="1:13" s="205" customFormat="1" ht="23.25" customHeight="1">
      <c r="B5" s="207"/>
      <c r="C5" s="207"/>
      <c r="D5" s="207"/>
      <c r="E5" s="207"/>
      <c r="F5" s="207"/>
      <c r="G5" s="207"/>
      <c r="H5" s="207"/>
      <c r="I5" s="89"/>
      <c r="J5" s="89"/>
      <c r="K5" s="89"/>
      <c r="L5" s="209" t="s">
        <v>368</v>
      </c>
    </row>
    <row r="6" spans="1:13" s="205" customFormat="1" ht="23.25" customHeight="1">
      <c r="B6" s="210"/>
      <c r="C6" s="207"/>
      <c r="E6" s="207"/>
      <c r="F6" s="680" t="s">
        <v>412</v>
      </c>
      <c r="G6" s="680"/>
      <c r="H6" s="680"/>
      <c r="I6" s="207"/>
      <c r="J6" s="681" t="s">
        <v>328</v>
      </c>
      <c r="K6" s="681"/>
      <c r="L6" s="681"/>
    </row>
    <row r="7" spans="1:13" s="205" customFormat="1" ht="23.25" customHeight="1">
      <c r="A7" s="210"/>
      <c r="B7" s="210"/>
      <c r="C7" s="207"/>
      <c r="D7" s="210"/>
      <c r="E7" s="207"/>
      <c r="F7" s="677" t="s">
        <v>413</v>
      </c>
      <c r="G7" s="677"/>
      <c r="H7" s="677"/>
      <c r="I7" s="207"/>
      <c r="J7" s="211"/>
      <c r="K7" s="212" t="s">
        <v>414</v>
      </c>
      <c r="L7" s="211"/>
    </row>
    <row r="8" spans="1:13" s="205" customFormat="1" ht="23.25" customHeight="1">
      <c r="A8" s="210"/>
      <c r="B8" s="210"/>
      <c r="C8" s="207"/>
      <c r="D8" s="210"/>
      <c r="E8" s="207"/>
      <c r="F8" s="512" t="s">
        <v>986</v>
      </c>
      <c r="G8" s="216"/>
      <c r="H8" s="216" t="s">
        <v>917</v>
      </c>
      <c r="I8" s="216"/>
      <c r="J8" s="512" t="s">
        <v>986</v>
      </c>
      <c r="K8" s="216"/>
      <c r="L8" s="216" t="s">
        <v>917</v>
      </c>
    </row>
    <row r="9" spans="1:13" s="205" customFormat="1" ht="23.25" customHeight="1">
      <c r="A9" s="677" t="s">
        <v>415</v>
      </c>
      <c r="B9" s="677"/>
      <c r="C9" s="207"/>
      <c r="D9" s="213" t="s">
        <v>416</v>
      </c>
      <c r="E9" s="214"/>
      <c r="F9" s="215">
        <v>2569</v>
      </c>
      <c r="G9" s="206"/>
      <c r="H9" s="215">
        <v>2568</v>
      </c>
      <c r="I9" s="206"/>
      <c r="J9" s="215">
        <v>2569</v>
      </c>
      <c r="K9" s="206"/>
      <c r="L9" s="215">
        <v>2568</v>
      </c>
    </row>
    <row r="10" spans="1:13" s="205" customFormat="1" ht="23.25" customHeight="1">
      <c r="A10" s="207" t="s">
        <v>417</v>
      </c>
      <c r="B10" s="207"/>
      <c r="C10" s="207"/>
      <c r="D10" s="216" t="s">
        <v>418</v>
      </c>
      <c r="E10" s="216"/>
      <c r="F10" s="38">
        <v>99.99</v>
      </c>
      <c r="G10" s="38"/>
      <c r="H10" s="38">
        <v>99.99</v>
      </c>
      <c r="J10" s="84">
        <v>412654618.75</v>
      </c>
      <c r="K10" s="207"/>
      <c r="L10" s="84">
        <v>412654618.75</v>
      </c>
    </row>
    <row r="11" spans="1:13" s="205" customFormat="1" ht="23.25" customHeight="1">
      <c r="A11" s="207"/>
      <c r="B11" s="207" t="s">
        <v>419</v>
      </c>
      <c r="C11" s="207"/>
      <c r="D11" s="216"/>
      <c r="E11" s="216"/>
      <c r="F11" s="38"/>
      <c r="G11" s="38"/>
      <c r="H11" s="38"/>
      <c r="J11" s="84"/>
      <c r="K11" s="207"/>
      <c r="L11" s="84"/>
    </row>
    <row r="12" spans="1:13" s="205" customFormat="1" ht="23.25" customHeight="1">
      <c r="A12" s="207" t="s">
        <v>420</v>
      </c>
      <c r="B12" s="207"/>
      <c r="C12" s="207"/>
      <c r="D12" s="216" t="s">
        <v>421</v>
      </c>
      <c r="E12" s="216"/>
      <c r="F12" s="122">
        <v>100</v>
      </c>
      <c r="G12" s="38"/>
      <c r="H12" s="122">
        <v>100</v>
      </c>
      <c r="J12" s="122">
        <v>499999985</v>
      </c>
      <c r="K12" s="207"/>
      <c r="L12" s="122">
        <v>499999985</v>
      </c>
    </row>
    <row r="13" spans="1:13" s="205" customFormat="1" ht="23.25" customHeight="1" thickBot="1">
      <c r="A13" s="207"/>
      <c r="B13" s="207"/>
      <c r="C13" s="207"/>
      <c r="D13" s="38" t="s">
        <v>333</v>
      </c>
      <c r="E13" s="216"/>
      <c r="G13" s="38"/>
      <c r="H13" s="122" t="s">
        <v>789</v>
      </c>
      <c r="J13" s="217">
        <f>SUM(J10:J12)</f>
        <v>912654603.75</v>
      </c>
      <c r="K13" s="207"/>
      <c r="L13" s="85">
        <f>SUM(L10:L12)</f>
        <v>912654603.75</v>
      </c>
    </row>
    <row r="14" spans="1:13" s="205" customFormat="1" ht="23.25" customHeight="1" thickTop="1">
      <c r="A14" s="207" t="s">
        <v>763</v>
      </c>
      <c r="B14" s="207"/>
      <c r="C14" s="207"/>
      <c r="D14" s="207"/>
      <c r="E14" s="207"/>
      <c r="F14" s="207"/>
      <c r="G14" s="207"/>
      <c r="H14" s="207"/>
      <c r="I14" s="89"/>
      <c r="J14" s="89"/>
      <c r="K14" s="89"/>
      <c r="L14" s="89"/>
    </row>
    <row r="15" spans="1:13" s="205" customFormat="1" ht="23.25" customHeight="1">
      <c r="A15" s="208" t="s">
        <v>987</v>
      </c>
      <c r="B15" s="206"/>
      <c r="C15" s="207"/>
      <c r="D15" s="207"/>
      <c r="E15" s="207"/>
      <c r="F15" s="207"/>
      <c r="G15" s="207"/>
      <c r="H15" s="207"/>
      <c r="I15" s="89"/>
      <c r="J15" s="89"/>
      <c r="K15" s="89"/>
      <c r="L15" s="89"/>
    </row>
    <row r="16" spans="1:13" s="205" customFormat="1" ht="23.25" customHeight="1">
      <c r="B16" s="207"/>
      <c r="C16" s="207"/>
      <c r="D16" s="207"/>
      <c r="E16" s="207"/>
      <c r="F16" s="207"/>
      <c r="G16" s="207"/>
      <c r="H16" s="207"/>
      <c r="I16" s="89"/>
      <c r="J16" s="89"/>
      <c r="K16" s="89"/>
      <c r="L16" s="209" t="s">
        <v>368</v>
      </c>
    </row>
    <row r="17" spans="1:12" s="205" customFormat="1" ht="23.25" customHeight="1">
      <c r="B17" s="207"/>
      <c r="C17" s="207"/>
      <c r="E17" s="207"/>
      <c r="F17" s="680" t="s">
        <v>412</v>
      </c>
      <c r="G17" s="680"/>
      <c r="H17" s="680"/>
      <c r="I17" s="207"/>
      <c r="J17" s="681" t="s">
        <v>327</v>
      </c>
      <c r="K17" s="681"/>
      <c r="L17" s="681"/>
    </row>
    <row r="18" spans="1:12" s="205" customFormat="1" ht="23.25" customHeight="1">
      <c r="A18" s="207"/>
      <c r="B18" s="207"/>
      <c r="C18" s="207"/>
      <c r="D18" s="207"/>
      <c r="E18" s="207"/>
      <c r="F18" s="677" t="s">
        <v>413</v>
      </c>
      <c r="G18" s="677"/>
      <c r="H18" s="677"/>
      <c r="I18" s="207"/>
      <c r="J18" s="211"/>
      <c r="K18" s="212" t="s">
        <v>422</v>
      </c>
      <c r="L18" s="211"/>
    </row>
    <row r="19" spans="1:12" s="205" customFormat="1" ht="23.25" customHeight="1">
      <c r="A19" s="207"/>
      <c r="B19" s="207"/>
      <c r="C19" s="207"/>
      <c r="D19" s="207"/>
      <c r="E19" s="207"/>
      <c r="F19" s="512" t="s">
        <v>986</v>
      </c>
      <c r="G19" s="216"/>
      <c r="H19" s="216" t="s">
        <v>917</v>
      </c>
      <c r="I19" s="216"/>
      <c r="J19" s="512" t="s">
        <v>986</v>
      </c>
      <c r="K19" s="216"/>
      <c r="L19" s="216" t="s">
        <v>917</v>
      </c>
    </row>
    <row r="20" spans="1:12" s="205" customFormat="1" ht="23.25" customHeight="1">
      <c r="A20" s="677" t="s">
        <v>415</v>
      </c>
      <c r="B20" s="677"/>
      <c r="C20" s="207"/>
      <c r="D20" s="213" t="s">
        <v>416</v>
      </c>
      <c r="E20" s="214"/>
      <c r="F20" s="215">
        <f>+F9</f>
        <v>2569</v>
      </c>
      <c r="H20" s="215">
        <f>+H9</f>
        <v>2568</v>
      </c>
      <c r="I20" s="218"/>
      <c r="J20" s="215">
        <f>+J9</f>
        <v>2569</v>
      </c>
      <c r="K20" s="218"/>
      <c r="L20" s="215">
        <f>+L9</f>
        <v>2568</v>
      </c>
    </row>
    <row r="21" spans="1:12" s="205" customFormat="1" ht="23.25" customHeight="1">
      <c r="A21" s="207" t="s">
        <v>423</v>
      </c>
      <c r="B21" s="207"/>
      <c r="C21" s="207"/>
      <c r="D21" s="216" t="s">
        <v>424</v>
      </c>
      <c r="E21" s="206"/>
      <c r="F21" s="38">
        <v>49</v>
      </c>
      <c r="G21" s="38"/>
      <c r="H21" s="38">
        <v>49</v>
      </c>
      <c r="I21" s="206"/>
      <c r="J21" s="122">
        <v>124702227.73999999</v>
      </c>
      <c r="K21" s="122"/>
      <c r="L21" s="122">
        <v>125581488.56</v>
      </c>
    </row>
    <row r="22" spans="1:12" s="205" customFormat="1" ht="23.25" customHeight="1">
      <c r="A22" s="207"/>
      <c r="B22" s="207" t="s">
        <v>425</v>
      </c>
      <c r="C22" s="207"/>
      <c r="D22" s="216"/>
      <c r="E22" s="206"/>
      <c r="F22" s="38"/>
      <c r="G22" s="38"/>
      <c r="H22" s="38"/>
      <c r="I22" s="206"/>
      <c r="K22" s="122"/>
    </row>
    <row r="23" spans="1:12" s="205" customFormat="1" ht="23.25" customHeight="1">
      <c r="A23" s="207" t="s">
        <v>428</v>
      </c>
      <c r="B23" s="207"/>
      <c r="C23" s="207"/>
      <c r="D23" s="216" t="s">
        <v>424</v>
      </c>
      <c r="E23" s="206"/>
      <c r="F23" s="38">
        <v>49</v>
      </c>
      <c r="G23" s="38"/>
      <c r="H23" s="38">
        <v>49</v>
      </c>
      <c r="I23" s="206"/>
      <c r="J23" s="122">
        <v>164836686.02000001</v>
      </c>
      <c r="K23" s="122"/>
      <c r="L23" s="122">
        <v>172252140.09999999</v>
      </c>
    </row>
    <row r="24" spans="1:12" s="205" customFormat="1" ht="23.25" customHeight="1">
      <c r="A24" s="207" t="s">
        <v>426</v>
      </c>
      <c r="B24" s="207"/>
      <c r="C24" s="207"/>
      <c r="D24" s="216" t="s">
        <v>424</v>
      </c>
      <c r="E24" s="206"/>
      <c r="F24" s="38">
        <v>40</v>
      </c>
      <c r="G24" s="38"/>
      <c r="H24" s="38">
        <v>40</v>
      </c>
      <c r="I24" s="206"/>
      <c r="J24" s="122">
        <v>65117955.549999997</v>
      </c>
      <c r="K24" s="122"/>
      <c r="L24" s="122">
        <v>65045059.369999997</v>
      </c>
    </row>
    <row r="25" spans="1:12" s="205" customFormat="1" ht="23.25" customHeight="1">
      <c r="A25" s="207"/>
      <c r="B25" s="207" t="s">
        <v>427</v>
      </c>
      <c r="C25" s="207"/>
      <c r="D25" s="216"/>
      <c r="E25" s="206"/>
      <c r="F25" s="38"/>
      <c r="G25" s="38"/>
      <c r="H25" s="38"/>
      <c r="I25" s="206"/>
      <c r="K25" s="122"/>
    </row>
    <row r="26" spans="1:12" s="205" customFormat="1" ht="23.25" customHeight="1">
      <c r="A26" s="207" t="s">
        <v>430</v>
      </c>
      <c r="B26" s="207"/>
      <c r="C26" s="207"/>
      <c r="D26" s="216" t="s">
        <v>424</v>
      </c>
      <c r="E26" s="206"/>
      <c r="F26" s="38">
        <v>40</v>
      </c>
      <c r="G26" s="38"/>
      <c r="H26" s="38">
        <v>40</v>
      </c>
      <c r="I26" s="206"/>
      <c r="J26" s="122">
        <v>419211301.5</v>
      </c>
      <c r="K26" s="122"/>
      <c r="L26" s="122">
        <v>426875558.80000001</v>
      </c>
    </row>
    <row r="27" spans="1:12" s="205" customFormat="1" ht="23.25" customHeight="1">
      <c r="A27" s="207" t="s">
        <v>429</v>
      </c>
      <c r="B27" s="207"/>
      <c r="C27" s="207"/>
      <c r="D27" s="216" t="s">
        <v>424</v>
      </c>
      <c r="E27" s="206"/>
      <c r="F27" s="38">
        <v>35</v>
      </c>
      <c r="G27" s="38"/>
      <c r="H27" s="38">
        <v>35</v>
      </c>
      <c r="I27" s="206"/>
      <c r="J27" s="122">
        <v>176243209.77000001</v>
      </c>
      <c r="K27" s="122"/>
      <c r="L27" s="122">
        <v>173641254.57449999</v>
      </c>
    </row>
    <row r="28" spans="1:12" s="205" customFormat="1" ht="23.25" customHeight="1" thickBot="1">
      <c r="B28" s="207"/>
      <c r="C28" s="207"/>
      <c r="D28" s="38" t="s">
        <v>333</v>
      </c>
      <c r="E28" s="206"/>
      <c r="F28" s="206"/>
      <c r="G28" s="206"/>
      <c r="H28" s="206"/>
      <c r="I28" s="206"/>
      <c r="J28" s="217">
        <f>SUM(J21:J27)</f>
        <v>950111380.57999992</v>
      </c>
      <c r="K28" s="207"/>
      <c r="L28" s="217">
        <f>SUM(L21:L27)</f>
        <v>963395501.40449989</v>
      </c>
    </row>
    <row r="29" spans="1:12" s="178" customFormat="1" ht="23.25" customHeight="1" thickTop="1">
      <c r="A29" s="191" t="s">
        <v>438</v>
      </c>
      <c r="B29" s="463"/>
      <c r="C29" s="496"/>
      <c r="D29" s="496"/>
      <c r="E29" s="496"/>
      <c r="F29" s="496"/>
      <c r="G29" s="496"/>
      <c r="H29" s="496"/>
      <c r="I29" s="496"/>
      <c r="J29" s="496"/>
      <c r="K29" s="496"/>
    </row>
    <row r="30" spans="1:12" s="178" customFormat="1" ht="23.25" customHeight="1">
      <c r="A30" s="191" t="s">
        <v>988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</row>
    <row r="31" spans="1:12" s="178" customFormat="1" ht="23.25" customHeight="1">
      <c r="A31" s="191"/>
      <c r="B31" s="247"/>
      <c r="C31" s="247"/>
      <c r="D31" s="247"/>
      <c r="E31" s="247"/>
      <c r="F31" s="247"/>
      <c r="G31" s="247"/>
      <c r="H31" s="247"/>
      <c r="I31" s="247"/>
      <c r="J31" s="247"/>
      <c r="K31" s="197"/>
      <c r="L31" s="197" t="s">
        <v>368</v>
      </c>
    </row>
    <row r="32" spans="1:12" s="178" customFormat="1" ht="23.25" customHeight="1">
      <c r="A32" s="191"/>
      <c r="B32" s="247"/>
      <c r="C32" s="247"/>
      <c r="D32" s="247"/>
      <c r="E32" s="247"/>
      <c r="F32" s="247"/>
      <c r="G32" s="247"/>
      <c r="H32" s="200"/>
      <c r="J32" s="198"/>
      <c r="K32" s="199" t="s">
        <v>439</v>
      </c>
      <c r="L32" s="198"/>
    </row>
    <row r="33" spans="1:12" s="178" customFormat="1" ht="23.25" customHeight="1">
      <c r="A33" s="191"/>
      <c r="B33" s="247"/>
      <c r="C33" s="247"/>
      <c r="D33" s="247"/>
      <c r="E33" s="247"/>
      <c r="F33" s="247"/>
      <c r="G33" s="247"/>
      <c r="H33" s="120"/>
      <c r="J33" s="613" t="s">
        <v>963</v>
      </c>
      <c r="K33" s="119"/>
      <c r="L33" s="614" t="s">
        <v>882</v>
      </c>
    </row>
    <row r="34" spans="1:12" s="178" customFormat="1" ht="23.25" customHeight="1" thickBot="1">
      <c r="A34" s="615" t="s">
        <v>440</v>
      </c>
      <c r="B34" s="461"/>
      <c r="C34" s="247"/>
      <c r="D34" s="247"/>
      <c r="E34" s="247"/>
      <c r="F34" s="247"/>
      <c r="G34" s="247"/>
      <c r="H34" s="464"/>
      <c r="J34" s="616">
        <f>+'P13-19'!M124</f>
        <v>126457701.13</v>
      </c>
      <c r="K34" s="247"/>
      <c r="L34" s="616">
        <v>123907701.03</v>
      </c>
    </row>
    <row r="35" spans="1:12" s="178" customFormat="1" ht="23.25" customHeight="1" thickTop="1">
      <c r="A35" s="615"/>
      <c r="B35" s="461"/>
      <c r="C35" s="247"/>
      <c r="D35" s="247"/>
      <c r="E35" s="247"/>
      <c r="F35" s="247"/>
      <c r="G35" s="247"/>
      <c r="H35" s="464"/>
      <c r="I35" s="247"/>
      <c r="J35" s="247"/>
      <c r="K35" s="247"/>
    </row>
    <row r="36" spans="1:12" s="178" customFormat="1" ht="23.25" customHeight="1">
      <c r="A36" s="191" t="s">
        <v>768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</row>
    <row r="37" spans="1:12" ht="23.25" customHeight="1">
      <c r="B37" s="219"/>
    </row>
    <row r="38" spans="1:12" ht="23.25" customHeight="1">
      <c r="B38" s="204"/>
    </row>
    <row r="39" spans="1:12" s="205" customFormat="1" ht="23.25" customHeight="1">
      <c r="B39" s="220" t="s">
        <v>431</v>
      </c>
      <c r="C39" s="207"/>
      <c r="E39" s="206"/>
      <c r="G39" s="206"/>
      <c r="H39" s="206"/>
      <c r="I39" s="206"/>
      <c r="J39" s="122"/>
      <c r="K39" s="207"/>
      <c r="L39" s="122"/>
    </row>
    <row r="40" spans="1:12" s="205" customFormat="1" ht="23.25" customHeight="1">
      <c r="B40" s="220" t="s">
        <v>432</v>
      </c>
      <c r="C40" s="207"/>
      <c r="E40" s="206"/>
      <c r="G40" s="206"/>
      <c r="H40" s="206"/>
      <c r="I40" s="206"/>
      <c r="J40" s="122"/>
      <c r="K40" s="207"/>
      <c r="L40" s="122"/>
    </row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25" top="0.59055118110236227" bottom="0.39370078740157483" header="0.23622047244094491" footer="0.15748031496062992"/>
  <pageSetup paperSize="9" scale="85" orientation="portrait" r:id="rId1"/>
  <headerFooter alignWithMargins="0"/>
  <ignoredErrors>
    <ignoredError sqref="J13:L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79"/>
  <sheetViews>
    <sheetView view="pageBreakPreview" topLeftCell="A16" zoomScale="90" zoomScaleNormal="85" zoomScaleSheetLayoutView="90" workbookViewId="0">
      <selection activeCell="V81" sqref="V81"/>
    </sheetView>
  </sheetViews>
  <sheetFormatPr defaultColWidth="9.140625" defaultRowHeight="24" customHeight="1"/>
  <cols>
    <col min="1" max="2" width="9.140625" style="191" customWidth="1"/>
    <col min="3" max="3" width="9.5703125" style="191" customWidth="1"/>
    <col min="4" max="4" width="12.42578125" style="191" customWidth="1"/>
    <col min="5" max="5" width="15.28515625" style="191" customWidth="1"/>
    <col min="6" max="6" width="1" style="191" customWidth="1"/>
    <col min="7" max="7" width="15.28515625" style="191" customWidth="1"/>
    <col min="8" max="8" width="1" style="191" customWidth="1"/>
    <col min="9" max="9" width="15.28515625" style="191" customWidth="1"/>
    <col min="10" max="10" width="1" style="191" customWidth="1"/>
    <col min="11" max="11" width="15.28515625" style="191" customWidth="1"/>
    <col min="12" max="12" width="2.28515625" style="191" customWidth="1"/>
    <col min="13" max="16384" width="9.140625" style="191"/>
  </cols>
  <sheetData>
    <row r="1" spans="1:11" s="178" customFormat="1" ht="24.75" customHeight="1">
      <c r="A1" s="682" t="s">
        <v>786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</row>
    <row r="2" spans="1:11" s="178" customFormat="1" ht="24.75" customHeight="1">
      <c r="A2" s="599"/>
      <c r="B2" s="599"/>
      <c r="C2" s="599"/>
      <c r="D2" s="599"/>
      <c r="E2" s="599"/>
      <c r="F2" s="599"/>
      <c r="G2" s="599"/>
      <c r="H2" s="599"/>
      <c r="I2" s="599"/>
      <c r="J2" s="599"/>
      <c r="K2" s="599"/>
    </row>
    <row r="3" spans="1:11" ht="24.75" customHeight="1">
      <c r="A3" s="463" t="s">
        <v>441</v>
      </c>
      <c r="B3" s="617"/>
      <c r="C3" s="463"/>
      <c r="D3" s="468"/>
      <c r="E3" s="468"/>
      <c r="F3" s="247"/>
      <c r="G3" s="247"/>
      <c r="H3" s="247"/>
      <c r="I3" s="247"/>
      <c r="J3" s="247"/>
      <c r="K3" s="247"/>
    </row>
    <row r="4" spans="1:11" ht="24.75" customHeight="1">
      <c r="A4" s="191" t="s">
        <v>989</v>
      </c>
      <c r="B4" s="617"/>
      <c r="C4" s="463"/>
      <c r="D4" s="468"/>
      <c r="E4" s="468"/>
      <c r="F4" s="247"/>
      <c r="G4" s="247"/>
      <c r="H4" s="247"/>
      <c r="I4" s="247"/>
      <c r="J4" s="247"/>
      <c r="K4" s="247"/>
    </row>
    <row r="5" spans="1:11" ht="24.75" customHeight="1">
      <c r="A5" s="247"/>
      <c r="B5" s="247"/>
      <c r="C5" s="569"/>
      <c r="D5" s="570"/>
      <c r="E5" s="247"/>
      <c r="F5" s="247"/>
      <c r="G5" s="247"/>
      <c r="H5" s="247"/>
      <c r="I5" s="247"/>
      <c r="J5" s="247"/>
      <c r="K5" s="197" t="s">
        <v>368</v>
      </c>
    </row>
    <row r="6" spans="1:11" ht="24.75" customHeight="1">
      <c r="A6" s="247"/>
      <c r="B6" s="247"/>
      <c r="C6" s="569"/>
      <c r="D6" s="570"/>
      <c r="E6" s="247"/>
      <c r="F6" s="247"/>
      <c r="G6" s="247"/>
      <c r="H6" s="247"/>
      <c r="I6" s="683" t="s">
        <v>327</v>
      </c>
      <c r="J6" s="683"/>
      <c r="K6" s="683"/>
    </row>
    <row r="7" spans="1:11" ht="24.75" customHeight="1">
      <c r="A7" s="247"/>
      <c r="B7" s="247"/>
      <c r="C7" s="569"/>
      <c r="D7" s="570"/>
      <c r="E7" s="247"/>
      <c r="F7" s="247"/>
      <c r="G7" s="247"/>
      <c r="H7" s="247"/>
      <c r="I7" s="613" t="s">
        <v>963</v>
      </c>
      <c r="J7" s="119"/>
      <c r="K7" s="614" t="s">
        <v>882</v>
      </c>
    </row>
    <row r="8" spans="1:11" ht="24.75" customHeight="1">
      <c r="A8" s="618" t="s">
        <v>222</v>
      </c>
      <c r="B8" s="617"/>
      <c r="C8" s="463"/>
      <c r="D8" s="570"/>
      <c r="E8" s="247"/>
      <c r="F8" s="247"/>
      <c r="G8" s="247"/>
      <c r="H8" s="247"/>
      <c r="I8" s="619">
        <v>197744260</v>
      </c>
      <c r="J8" s="247"/>
      <c r="K8" s="619">
        <v>197744260</v>
      </c>
    </row>
    <row r="9" spans="1:11" ht="24.75" customHeight="1">
      <c r="A9" s="618" t="s">
        <v>410</v>
      </c>
      <c r="B9" s="617"/>
      <c r="C9" s="463"/>
      <c r="D9" s="570"/>
      <c r="E9" s="247"/>
      <c r="F9" s="247"/>
      <c r="G9" s="247"/>
      <c r="H9" s="247"/>
      <c r="I9" s="619">
        <v>21252877.719999999</v>
      </c>
      <c r="J9" s="247"/>
      <c r="K9" s="619">
        <v>21252877.719999999</v>
      </c>
    </row>
    <row r="10" spans="1:11" ht="24.75" customHeight="1">
      <c r="A10" s="618" t="s">
        <v>411</v>
      </c>
      <c r="B10" s="617"/>
      <c r="C10" s="463"/>
      <c r="D10" s="570"/>
      <c r="E10" s="247"/>
      <c r="F10" s="247"/>
      <c r="G10" s="247"/>
      <c r="H10" s="247"/>
      <c r="I10" s="619">
        <v>9318236.4700000007</v>
      </c>
      <c r="J10" s="247"/>
      <c r="K10" s="619">
        <v>9318236.4700000007</v>
      </c>
    </row>
    <row r="11" spans="1:11" ht="24.75" customHeight="1" thickBot="1">
      <c r="A11" s="178"/>
      <c r="B11" s="617"/>
      <c r="C11" s="463" t="s">
        <v>333</v>
      </c>
      <c r="D11" s="570"/>
      <c r="E11" s="247"/>
      <c r="F11" s="247"/>
      <c r="G11" s="247"/>
      <c r="H11" s="247"/>
      <c r="I11" s="467">
        <f>SUM(I8:I10)</f>
        <v>228315374.19</v>
      </c>
      <c r="J11" s="247"/>
      <c r="K11" s="467">
        <f>SUM(K8:K10)</f>
        <v>228315374.19</v>
      </c>
    </row>
    <row r="12" spans="1:11" s="459" customFormat="1" ht="24.75" customHeight="1" thickTop="1">
      <c r="A12" s="178" t="s">
        <v>1083</v>
      </c>
      <c r="B12" s="474"/>
      <c r="C12" s="474"/>
      <c r="D12" s="474"/>
      <c r="E12" s="474"/>
      <c r="F12" s="474"/>
      <c r="G12" s="474"/>
      <c r="H12" s="474"/>
      <c r="I12" s="474"/>
      <c r="J12" s="484"/>
      <c r="K12" s="485"/>
    </row>
    <row r="13" spans="1:11" s="459" customFormat="1" ht="24.75" customHeight="1">
      <c r="A13" s="474" t="s">
        <v>1129</v>
      </c>
      <c r="B13" s="474"/>
      <c r="C13" s="474"/>
      <c r="D13" s="474"/>
      <c r="E13" s="474"/>
      <c r="F13" s="474"/>
      <c r="G13" s="474"/>
      <c r="H13" s="474"/>
      <c r="I13" s="474"/>
      <c r="J13" s="484"/>
      <c r="K13" s="485"/>
    </row>
    <row r="14" spans="1:11" ht="7.5" customHeight="1">
      <c r="A14" s="474"/>
      <c r="B14" s="474"/>
      <c r="C14" s="474"/>
      <c r="D14" s="474"/>
      <c r="E14" s="474"/>
      <c r="F14" s="474"/>
      <c r="G14" s="474"/>
      <c r="H14" s="474"/>
      <c r="I14" s="484"/>
      <c r="J14" s="485"/>
      <c r="K14" s="484"/>
    </row>
    <row r="15" spans="1:11" ht="24.75" customHeight="1">
      <c r="A15" s="463" t="s">
        <v>443</v>
      </c>
      <c r="B15" s="617"/>
      <c r="C15" s="463"/>
      <c r="D15" s="468"/>
      <c r="E15" s="474"/>
      <c r="F15" s="474"/>
      <c r="G15" s="474"/>
      <c r="H15" s="474"/>
      <c r="I15" s="484"/>
      <c r="J15" s="485"/>
      <c r="K15" s="484"/>
    </row>
    <row r="16" spans="1:11" ht="24.75" customHeight="1">
      <c r="A16" s="191" t="s">
        <v>990</v>
      </c>
      <c r="B16" s="474"/>
      <c r="C16" s="474"/>
      <c r="D16" s="474"/>
      <c r="E16" s="474"/>
      <c r="F16" s="474"/>
      <c r="G16" s="474"/>
      <c r="H16" s="474"/>
      <c r="I16" s="484"/>
      <c r="J16" s="485"/>
      <c r="K16" s="484"/>
    </row>
    <row r="17" spans="1:11" ht="24.75" customHeight="1">
      <c r="A17" s="620"/>
      <c r="B17" s="620"/>
      <c r="C17" s="620"/>
      <c r="D17" s="620"/>
      <c r="E17" s="620"/>
      <c r="F17" s="620"/>
      <c r="G17" s="474"/>
      <c r="H17" s="620"/>
      <c r="I17" s="620"/>
      <c r="J17" s="620"/>
      <c r="K17" s="621" t="s">
        <v>326</v>
      </c>
    </row>
    <row r="18" spans="1:11" ht="24.75" customHeight="1">
      <c r="A18" s="620"/>
      <c r="B18" s="620"/>
      <c r="C18" s="620"/>
      <c r="D18" s="620"/>
      <c r="E18" s="620"/>
      <c r="F18" s="620"/>
      <c r="G18" s="474"/>
      <c r="H18" s="620"/>
      <c r="I18" s="622" t="s">
        <v>327</v>
      </c>
      <c r="J18" s="620"/>
      <c r="K18" s="622" t="s">
        <v>948</v>
      </c>
    </row>
    <row r="19" spans="1:11" ht="24.75" customHeight="1">
      <c r="A19" s="620" t="s">
        <v>444</v>
      </c>
      <c r="B19" s="620"/>
      <c r="C19" s="620"/>
      <c r="D19" s="620"/>
      <c r="E19" s="620"/>
      <c r="F19" s="620"/>
      <c r="G19" s="474"/>
      <c r="H19" s="620"/>
      <c r="I19" s="620"/>
      <c r="J19" s="620"/>
      <c r="K19" s="620"/>
    </row>
    <row r="20" spans="1:11" ht="24.75" customHeight="1">
      <c r="A20" s="620"/>
      <c r="B20" s="620" t="s">
        <v>918</v>
      </c>
      <c r="C20" s="620"/>
      <c r="D20" s="620"/>
      <c r="E20" s="620"/>
      <c r="F20" s="620"/>
      <c r="G20" s="474"/>
      <c r="H20" s="620"/>
      <c r="I20" s="623">
        <v>4461758.2300000004</v>
      </c>
      <c r="J20" s="620"/>
      <c r="K20" s="623">
        <v>0</v>
      </c>
    </row>
    <row r="21" spans="1:11" ht="24.75" customHeight="1">
      <c r="A21" s="624"/>
      <c r="B21" s="620" t="s">
        <v>884</v>
      </c>
      <c r="C21" s="624"/>
      <c r="D21" s="624"/>
      <c r="E21" s="624"/>
      <c r="F21" s="624"/>
      <c r="G21" s="624"/>
      <c r="H21" s="624"/>
      <c r="I21" s="625">
        <f>SUM(I20:I20)</f>
        <v>4461758.2300000004</v>
      </c>
      <c r="J21" s="624"/>
      <c r="K21" s="625">
        <f>SUM(K20:K20)</f>
        <v>0</v>
      </c>
    </row>
    <row r="22" spans="1:11" ht="24.75" customHeight="1">
      <c r="A22" s="624"/>
      <c r="B22" s="620" t="s">
        <v>350</v>
      </c>
      <c r="C22" s="624"/>
      <c r="D22" s="624"/>
      <c r="E22" s="624"/>
      <c r="F22" s="624"/>
      <c r="G22" s="624"/>
      <c r="H22" s="624"/>
      <c r="I22" s="623">
        <f>+K22</f>
        <v>21286835.100000001</v>
      </c>
      <c r="J22" s="624"/>
      <c r="K22" s="623">
        <v>21286835.100000001</v>
      </c>
    </row>
    <row r="23" spans="1:11" ht="24.75" customHeight="1" thickBot="1">
      <c r="A23" s="624"/>
      <c r="B23" s="620" t="s">
        <v>991</v>
      </c>
      <c r="C23" s="624"/>
      <c r="D23" s="624"/>
      <c r="E23" s="624"/>
      <c r="F23" s="624"/>
      <c r="G23" s="624"/>
      <c r="H23" s="624"/>
      <c r="I23" s="626">
        <f>SUM(I21:I22)</f>
        <v>25748593.330000002</v>
      </c>
      <c r="J23" s="624"/>
      <c r="K23" s="626">
        <f>SUM(K21:K22)</f>
        <v>21286835.100000001</v>
      </c>
    </row>
    <row r="24" spans="1:11" ht="24.75" customHeight="1" thickTop="1">
      <c r="A24" s="620" t="s">
        <v>445</v>
      </c>
      <c r="B24" s="620"/>
      <c r="C24" s="620"/>
      <c r="D24" s="620"/>
      <c r="E24" s="620"/>
      <c r="F24" s="620"/>
      <c r="G24" s="474"/>
      <c r="H24" s="620"/>
      <c r="I24" s="623"/>
      <c r="J24" s="620"/>
      <c r="K24" s="623"/>
    </row>
    <row r="25" spans="1:11" ht="24.75" customHeight="1">
      <c r="A25" s="620"/>
      <c r="B25" s="620" t="str">
        <f>+B20</f>
        <v>ณ วันที่ 1 มกราคม 2568</v>
      </c>
      <c r="C25" s="620"/>
      <c r="D25" s="620"/>
      <c r="E25" s="620"/>
      <c r="F25" s="620"/>
      <c r="G25" s="474"/>
      <c r="H25" s="620"/>
      <c r="I25" s="623">
        <v>-266499.75</v>
      </c>
      <c r="J25" s="620"/>
      <c r="K25" s="623">
        <v>0</v>
      </c>
    </row>
    <row r="26" spans="1:11" ht="24.75" customHeight="1">
      <c r="A26" s="627"/>
      <c r="B26" s="620" t="s">
        <v>446</v>
      </c>
      <c r="C26" s="620"/>
      <c r="D26" s="620"/>
      <c r="E26" s="620"/>
      <c r="F26" s="620"/>
      <c r="G26" s="474"/>
      <c r="H26" s="620"/>
      <c r="I26" s="628">
        <v>-206086.85</v>
      </c>
      <c r="J26" s="620"/>
      <c r="K26" s="628">
        <v>0</v>
      </c>
    </row>
    <row r="27" spans="1:11" ht="24.75" customHeight="1">
      <c r="A27" s="627"/>
      <c r="B27" s="620" t="str">
        <f>B21</f>
        <v>ณ วันที่ 31 ธันวาคม 2568</v>
      </c>
      <c r="C27" s="620"/>
      <c r="D27" s="620"/>
      <c r="E27" s="620"/>
      <c r="F27" s="620"/>
      <c r="G27" s="474"/>
      <c r="H27" s="620"/>
      <c r="I27" s="625">
        <f>SUM(I25:I26)</f>
        <v>-472586.6</v>
      </c>
      <c r="J27" s="620"/>
      <c r="K27" s="625">
        <f>SUM(K25:K26)</f>
        <v>0</v>
      </c>
    </row>
    <row r="28" spans="1:11" ht="24.75" customHeight="1">
      <c r="A28" s="627"/>
      <c r="B28" s="620" t="s">
        <v>919</v>
      </c>
      <c r="C28" s="620"/>
      <c r="D28" s="620"/>
      <c r="E28" s="620"/>
      <c r="F28" s="620"/>
      <c r="G28" s="474"/>
      <c r="H28" s="620"/>
      <c r="I28" s="623">
        <v>-102196.45</v>
      </c>
      <c r="J28" s="620"/>
      <c r="K28" s="623">
        <v>0</v>
      </c>
    </row>
    <row r="29" spans="1:11" ht="24.75" customHeight="1" thickBot="1">
      <c r="A29" s="627"/>
      <c r="B29" s="620" t="str">
        <f>+B23</f>
        <v>ณ วันที่ 30 มิถุนายน 2569</v>
      </c>
      <c r="C29" s="620"/>
      <c r="D29" s="620"/>
      <c r="E29" s="620"/>
      <c r="F29" s="620"/>
      <c r="G29" s="474"/>
      <c r="H29" s="620"/>
      <c r="I29" s="626">
        <f>SUM(I27:I28)</f>
        <v>-574783.04999999993</v>
      </c>
      <c r="J29" s="620"/>
      <c r="K29" s="626">
        <f>SUM(K27:K28)</f>
        <v>0</v>
      </c>
    </row>
    <row r="30" spans="1:11" ht="24.75" customHeight="1" thickTop="1">
      <c r="A30" s="620" t="s">
        <v>447</v>
      </c>
      <c r="B30" s="620"/>
      <c r="C30" s="620"/>
      <c r="D30" s="620"/>
      <c r="E30" s="620"/>
      <c r="F30" s="620"/>
      <c r="G30" s="474"/>
      <c r="H30" s="620"/>
      <c r="I30" s="623"/>
      <c r="J30" s="620"/>
      <c r="K30" s="623"/>
    </row>
    <row r="31" spans="1:11" ht="24.75" customHeight="1" thickBot="1">
      <c r="A31" s="620"/>
      <c r="B31" s="620" t="str">
        <f>+B27</f>
        <v>ณ วันที่ 31 ธันวาคม 2568</v>
      </c>
      <c r="C31" s="620"/>
      <c r="D31" s="620"/>
      <c r="E31" s="620"/>
      <c r="F31" s="620"/>
      <c r="G31" s="474"/>
      <c r="H31" s="620"/>
      <c r="I31" s="629">
        <f>+I21+I27</f>
        <v>3989171.6300000004</v>
      </c>
      <c r="J31" s="620"/>
      <c r="K31" s="629">
        <f>+K21+K27</f>
        <v>0</v>
      </c>
    </row>
    <row r="32" spans="1:11" ht="24.75" customHeight="1" thickTop="1" thickBot="1">
      <c r="A32" s="620"/>
      <c r="B32" s="620" t="str">
        <f>+B29</f>
        <v>ณ วันที่ 30 มิถุนายน 2569</v>
      </c>
      <c r="C32" s="620"/>
      <c r="D32" s="620"/>
      <c r="E32" s="620"/>
      <c r="F32" s="620"/>
      <c r="G32" s="474"/>
      <c r="H32" s="620"/>
      <c r="I32" s="629">
        <f>+I23+I29</f>
        <v>25173810.280000001</v>
      </c>
      <c r="J32" s="620"/>
      <c r="K32" s="629">
        <f>+K23+K29</f>
        <v>21286835.100000001</v>
      </c>
    </row>
    <row r="33" spans="1:11" ht="24.75" customHeight="1" thickTop="1">
      <c r="A33" s="620"/>
      <c r="B33" s="620"/>
      <c r="C33" s="620"/>
      <c r="D33" s="620"/>
      <c r="E33" s="620"/>
      <c r="F33" s="620"/>
      <c r="G33" s="474"/>
      <c r="H33" s="620"/>
      <c r="I33" s="623"/>
      <c r="J33" s="620"/>
      <c r="K33" s="623"/>
    </row>
    <row r="34" spans="1:11" ht="24.75" customHeight="1">
      <c r="A34" s="620"/>
      <c r="B34" s="620"/>
      <c r="C34" s="620"/>
      <c r="D34" s="620"/>
      <c r="E34" s="620"/>
      <c r="F34" s="620"/>
      <c r="G34" s="474"/>
      <c r="H34" s="620"/>
      <c r="I34" s="623"/>
      <c r="J34" s="620"/>
      <c r="K34" s="623"/>
    </row>
    <row r="35" spans="1:11" ht="24.75" customHeight="1">
      <c r="A35" s="620"/>
      <c r="B35" s="620"/>
      <c r="C35" s="620"/>
      <c r="D35" s="620"/>
      <c r="E35" s="620"/>
      <c r="F35" s="620"/>
      <c r="G35" s="474"/>
      <c r="H35" s="620"/>
      <c r="I35" s="623"/>
      <c r="J35" s="620"/>
      <c r="K35" s="623"/>
    </row>
    <row r="36" spans="1:11" s="178" customFormat="1" ht="24.75" customHeight="1">
      <c r="A36" s="486"/>
      <c r="C36" s="569" t="s">
        <v>112</v>
      </c>
      <c r="D36" s="570"/>
      <c r="E36" s="191"/>
      <c r="F36" s="191"/>
      <c r="G36" s="191"/>
      <c r="H36" s="191"/>
      <c r="I36" s="191"/>
      <c r="J36" s="191"/>
      <c r="K36" s="191"/>
    </row>
    <row r="37" spans="1:11" s="178" customFormat="1" ht="24.75" customHeight="1">
      <c r="A37" s="486"/>
      <c r="C37" s="572" t="s">
        <v>337</v>
      </c>
      <c r="D37" s="570"/>
      <c r="E37" s="191"/>
      <c r="F37" s="191"/>
      <c r="G37" s="191"/>
      <c r="H37" s="191"/>
      <c r="I37" s="191"/>
      <c r="J37" s="191"/>
      <c r="K37" s="191"/>
    </row>
    <row r="38" spans="1:11" s="178" customFormat="1" ht="27" customHeight="1">
      <c r="A38" s="682" t="s">
        <v>802</v>
      </c>
      <c r="B38" s="682"/>
      <c r="C38" s="682"/>
      <c r="D38" s="682"/>
      <c r="E38" s="682"/>
      <c r="F38" s="682"/>
      <c r="G38" s="682"/>
      <c r="H38" s="682"/>
      <c r="I38" s="682"/>
      <c r="J38" s="682"/>
      <c r="K38" s="682"/>
    </row>
    <row r="39" spans="1:11" s="178" customFormat="1" ht="27" customHeight="1">
      <c r="A39" s="650"/>
      <c r="B39" s="650"/>
      <c r="C39" s="650"/>
      <c r="D39" s="650"/>
      <c r="E39" s="650"/>
      <c r="F39" s="650"/>
      <c r="G39" s="650"/>
      <c r="H39" s="650"/>
      <c r="I39" s="650"/>
      <c r="J39" s="650"/>
      <c r="K39" s="650"/>
    </row>
    <row r="40" spans="1:11" s="178" customFormat="1" ht="27" customHeight="1">
      <c r="A40" s="463" t="s">
        <v>1126</v>
      </c>
      <c r="B40" s="599"/>
      <c r="C40" s="599"/>
      <c r="D40" s="599"/>
      <c r="E40" s="599"/>
      <c r="F40" s="599"/>
      <c r="G40" s="599"/>
      <c r="H40" s="599"/>
      <c r="I40" s="599"/>
      <c r="J40" s="599"/>
      <c r="K40" s="599"/>
    </row>
    <row r="41" spans="1:11" ht="27" customHeight="1">
      <c r="A41" s="474" t="s">
        <v>920</v>
      </c>
      <c r="B41" s="620"/>
      <c r="C41" s="620"/>
      <c r="D41" s="620"/>
      <c r="E41" s="620"/>
      <c r="F41" s="620"/>
      <c r="G41" s="620"/>
      <c r="H41" s="620"/>
      <c r="I41" s="620"/>
      <c r="J41" s="620"/>
      <c r="K41" s="630"/>
    </row>
    <row r="42" spans="1:11" ht="27" customHeight="1">
      <c r="A42" s="620" t="s">
        <v>992</v>
      </c>
      <c r="B42" s="620"/>
      <c r="C42" s="620"/>
      <c r="D42" s="620"/>
      <c r="E42" s="620"/>
      <c r="F42" s="620"/>
      <c r="G42" s="620"/>
      <c r="H42" s="620"/>
      <c r="I42" s="620"/>
      <c r="J42" s="620"/>
      <c r="K42" s="631"/>
    </row>
    <row r="43" spans="1:11" ht="27" customHeight="1">
      <c r="K43" s="632" t="s">
        <v>368</v>
      </c>
    </row>
    <row r="44" spans="1:11" ht="27" customHeight="1">
      <c r="A44" s="620"/>
      <c r="B44" s="620"/>
      <c r="C44" s="620"/>
      <c r="D44" s="620"/>
      <c r="I44" s="633"/>
      <c r="J44" s="634" t="s">
        <v>327</v>
      </c>
      <c r="K44" s="633"/>
    </row>
    <row r="45" spans="1:11" ht="27" customHeight="1">
      <c r="I45" s="118" t="s">
        <v>913</v>
      </c>
      <c r="J45" s="119"/>
      <c r="K45" s="118" t="s">
        <v>788</v>
      </c>
    </row>
    <row r="46" spans="1:11" ht="27" customHeight="1" thickBot="1">
      <c r="A46" s="191" t="s">
        <v>448</v>
      </c>
      <c r="B46" s="474"/>
      <c r="C46" s="474"/>
      <c r="D46" s="474"/>
      <c r="I46" s="635">
        <v>48385.5</v>
      </c>
      <c r="J46" s="461"/>
      <c r="K46" s="635">
        <v>48385.5</v>
      </c>
    </row>
    <row r="47" spans="1:11" ht="27" customHeight="1" thickTop="1">
      <c r="A47" s="191" t="s">
        <v>449</v>
      </c>
      <c r="B47" s="474"/>
      <c r="C47" s="474"/>
      <c r="D47" s="474"/>
      <c r="I47" s="636"/>
      <c r="J47" s="636"/>
      <c r="K47" s="636"/>
    </row>
    <row r="48" spans="1:11" ht="27" customHeight="1" thickBot="1">
      <c r="B48" s="637" t="s">
        <v>450</v>
      </c>
      <c r="C48" s="637"/>
      <c r="D48" s="637"/>
      <c r="I48" s="635">
        <v>54766.03</v>
      </c>
      <c r="J48" s="638"/>
      <c r="K48" s="635">
        <v>54766.03</v>
      </c>
    </row>
    <row r="49" spans="1:11" ht="27" customHeight="1" thickTop="1">
      <c r="A49" s="474" t="s">
        <v>993</v>
      </c>
      <c r="B49" s="620"/>
      <c r="C49" s="620"/>
      <c r="D49" s="620"/>
      <c r="H49" s="620"/>
      <c r="I49" s="620"/>
      <c r="J49" s="620"/>
      <c r="K49" s="620"/>
    </row>
    <row r="50" spans="1:11" ht="27" customHeight="1">
      <c r="A50" s="620" t="s">
        <v>992</v>
      </c>
      <c r="B50" s="620"/>
      <c r="C50" s="620"/>
      <c r="D50" s="620"/>
      <c r="H50" s="620"/>
      <c r="I50" s="620"/>
      <c r="J50" s="620"/>
      <c r="K50" s="620"/>
    </row>
    <row r="51" spans="1:11" ht="27" customHeight="1">
      <c r="A51" s="620"/>
      <c r="B51" s="620"/>
      <c r="C51" s="620"/>
      <c r="D51" s="620"/>
      <c r="I51" s="633"/>
      <c r="J51" s="634" t="s">
        <v>327</v>
      </c>
      <c r="K51" s="633"/>
    </row>
    <row r="52" spans="1:11" ht="27" customHeight="1">
      <c r="I52" s="118" t="s">
        <v>913</v>
      </c>
      <c r="J52" s="119"/>
      <c r="K52" s="118" t="s">
        <v>788</v>
      </c>
    </row>
    <row r="53" spans="1:11" ht="27" customHeight="1" thickBot="1">
      <c r="A53" s="191" t="s">
        <v>448</v>
      </c>
      <c r="B53" s="474"/>
      <c r="C53" s="474"/>
      <c r="D53" s="474"/>
      <c r="I53" s="635">
        <v>96771</v>
      </c>
      <c r="J53" s="461"/>
      <c r="K53" s="635">
        <v>96771</v>
      </c>
    </row>
    <row r="54" spans="1:11" ht="27" customHeight="1" thickTop="1">
      <c r="A54" s="191" t="s">
        <v>449</v>
      </c>
      <c r="B54" s="474"/>
      <c r="C54" s="474"/>
      <c r="D54" s="474"/>
      <c r="I54" s="636"/>
      <c r="J54" s="636"/>
      <c r="K54" s="636"/>
    </row>
    <row r="55" spans="1:11" ht="27" customHeight="1" thickBot="1">
      <c r="B55" s="637" t="s">
        <v>450</v>
      </c>
      <c r="C55" s="637"/>
      <c r="D55" s="637"/>
      <c r="I55" s="635">
        <v>108967.45</v>
      </c>
      <c r="J55" s="638"/>
      <c r="K55" s="635">
        <v>108967.45</v>
      </c>
    </row>
    <row r="56" spans="1:11" ht="27" customHeight="1" thickTop="1">
      <c r="A56" s="474" t="s">
        <v>994</v>
      </c>
      <c r="B56" s="620"/>
      <c r="C56" s="620"/>
      <c r="D56" s="620"/>
      <c r="E56" s="620"/>
      <c r="F56" s="620"/>
      <c r="G56" s="474"/>
      <c r="H56" s="620"/>
      <c r="I56" s="623"/>
      <c r="J56" s="620"/>
      <c r="K56" s="623"/>
    </row>
    <row r="57" spans="1:11" ht="27" customHeight="1">
      <c r="A57" s="620" t="s">
        <v>1084</v>
      </c>
      <c r="B57" s="620"/>
      <c r="C57" s="620"/>
      <c r="D57" s="620"/>
      <c r="E57" s="620"/>
      <c r="F57" s="620"/>
      <c r="G57" s="474"/>
      <c r="H57" s="620"/>
      <c r="I57" s="623"/>
      <c r="J57" s="620"/>
      <c r="K57" s="623"/>
    </row>
    <row r="58" spans="1:11" ht="27" customHeight="1">
      <c r="A58" s="620" t="s">
        <v>949</v>
      </c>
      <c r="B58" s="620"/>
      <c r="C58" s="620"/>
      <c r="D58" s="620"/>
      <c r="E58" s="620"/>
      <c r="F58" s="620"/>
      <c r="G58" s="474"/>
      <c r="H58" s="620"/>
      <c r="I58" s="623"/>
      <c r="J58" s="620"/>
      <c r="K58" s="623"/>
    </row>
    <row r="59" spans="1:11" ht="27" customHeight="1">
      <c r="A59" s="474" t="s">
        <v>1110</v>
      </c>
      <c r="B59" s="620"/>
      <c r="C59" s="620"/>
      <c r="D59" s="620"/>
      <c r="E59" s="620"/>
      <c r="F59" s="620"/>
      <c r="G59" s="474"/>
      <c r="H59" s="620"/>
      <c r="I59" s="623"/>
      <c r="J59" s="620"/>
      <c r="K59" s="623"/>
    </row>
    <row r="60" spans="1:11" ht="27" customHeight="1">
      <c r="A60" s="620" t="s">
        <v>1111</v>
      </c>
      <c r="B60" s="620"/>
      <c r="C60" s="620"/>
      <c r="D60" s="620"/>
      <c r="E60" s="620"/>
      <c r="F60" s="620"/>
      <c r="G60" s="474"/>
      <c r="H60" s="620"/>
      <c r="I60" s="623"/>
      <c r="J60" s="620"/>
      <c r="K60" s="623"/>
    </row>
    <row r="61" spans="1:11" ht="27" customHeight="1">
      <c r="A61" s="620" t="s">
        <v>950</v>
      </c>
      <c r="B61" s="620"/>
      <c r="C61" s="620"/>
      <c r="D61" s="620"/>
      <c r="E61" s="620"/>
      <c r="F61" s="620"/>
      <c r="G61" s="474"/>
      <c r="H61" s="620"/>
      <c r="I61" s="623"/>
      <c r="J61" s="620"/>
      <c r="K61" s="623"/>
    </row>
    <row r="62" spans="1:11" ht="27" customHeight="1">
      <c r="A62" s="474" t="s">
        <v>1113</v>
      </c>
      <c r="K62" s="632"/>
    </row>
    <row r="63" spans="1:11" ht="27" customHeight="1">
      <c r="A63" s="620" t="s">
        <v>1112</v>
      </c>
      <c r="K63" s="632"/>
    </row>
    <row r="64" spans="1:11" ht="27" customHeight="1">
      <c r="A64" s="620"/>
      <c r="K64" s="632"/>
    </row>
    <row r="65" spans="1:11" ht="27" customHeight="1">
      <c r="A65" s="620"/>
      <c r="K65" s="632"/>
    </row>
    <row r="66" spans="1:11" ht="27" customHeight="1">
      <c r="A66" s="620"/>
      <c r="K66" s="632"/>
    </row>
    <row r="67" spans="1:11" ht="27" customHeight="1">
      <c r="A67" s="620"/>
      <c r="K67" s="632"/>
    </row>
    <row r="68" spans="1:11" ht="27" customHeight="1">
      <c r="A68" s="620"/>
      <c r="K68" s="632"/>
    </row>
    <row r="69" spans="1:11" ht="27" customHeight="1">
      <c r="A69" s="247"/>
      <c r="B69" s="247"/>
      <c r="C69" s="569" t="s">
        <v>112</v>
      </c>
      <c r="D69" s="570"/>
      <c r="E69" s="247"/>
      <c r="F69" s="247"/>
      <c r="G69" s="247"/>
      <c r="H69" s="247"/>
      <c r="I69" s="247"/>
      <c r="J69" s="247"/>
      <c r="K69" s="247"/>
    </row>
    <row r="70" spans="1:11" ht="27" customHeight="1">
      <c r="A70" s="247"/>
      <c r="B70" s="247"/>
      <c r="C70" s="572" t="s">
        <v>451</v>
      </c>
      <c r="D70" s="570"/>
      <c r="E70" s="247"/>
      <c r="F70" s="247"/>
      <c r="G70" s="247"/>
      <c r="H70" s="247"/>
      <c r="I70" s="247"/>
      <c r="J70" s="247"/>
      <c r="K70" s="247"/>
    </row>
    <row r="71" spans="1:11" ht="27" customHeight="1">
      <c r="A71" s="474"/>
      <c r="B71" s="474"/>
      <c r="C71" s="572"/>
      <c r="D71" s="570"/>
      <c r="E71" s="201"/>
      <c r="F71" s="201"/>
      <c r="G71" s="201"/>
      <c r="H71" s="252"/>
      <c r="I71" s="201"/>
      <c r="J71" s="252"/>
      <c r="K71" s="201"/>
    </row>
    <row r="72" spans="1:11" ht="27" customHeight="1">
      <c r="A72" s="474"/>
      <c r="B72" s="474"/>
      <c r="C72" s="572"/>
      <c r="D72" s="570"/>
      <c r="E72" s="201"/>
      <c r="F72" s="201"/>
      <c r="G72" s="201"/>
      <c r="H72" s="252"/>
      <c r="I72" s="201"/>
      <c r="J72" s="252"/>
      <c r="K72" s="201"/>
    </row>
    <row r="73" spans="1:11" ht="27" customHeight="1"/>
    <row r="74" spans="1:11" ht="27" customHeight="1"/>
    <row r="75" spans="1:11" ht="27" customHeight="1"/>
    <row r="76" spans="1:11" ht="27" customHeight="1"/>
    <row r="77" spans="1:11" ht="27" customHeight="1"/>
    <row r="78" spans="1:11" ht="27" customHeight="1"/>
    <row r="79" spans="1:11" ht="27" customHeight="1"/>
  </sheetData>
  <mergeCells count="3">
    <mergeCell ref="A1:K1"/>
    <mergeCell ref="I6:K6"/>
    <mergeCell ref="A38:K38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2"/>
  <sheetViews>
    <sheetView topLeftCell="A4" zoomScale="92" zoomScaleNormal="92" workbookViewId="0">
      <selection activeCell="V81" sqref="V81"/>
    </sheetView>
  </sheetViews>
  <sheetFormatPr defaultColWidth="9.140625" defaultRowHeight="23.25" customHeight="1"/>
  <cols>
    <col min="1" max="1" width="3.42578125" style="222" customWidth="1"/>
    <col min="2" max="3" width="9.140625" style="222" customWidth="1"/>
    <col min="4" max="4" width="15.42578125" style="222" customWidth="1"/>
    <col min="5" max="5" width="10.140625" style="222" customWidth="1"/>
    <col min="6" max="6" width="16" style="222" customWidth="1"/>
    <col min="7" max="7" width="1.7109375" style="222" customWidth="1"/>
    <col min="8" max="8" width="16" style="222" customWidth="1"/>
    <col min="9" max="9" width="1.7109375" style="222" customWidth="1"/>
    <col min="10" max="10" width="16" style="222" customWidth="1"/>
    <col min="11" max="11" width="1.7109375" style="222" customWidth="1"/>
    <col min="12" max="12" width="16" style="222" customWidth="1"/>
    <col min="13" max="13" width="1.7109375" style="222" customWidth="1"/>
    <col min="14" max="14" width="16" style="222" customWidth="1"/>
    <col min="15" max="15" width="1.7109375" style="222" customWidth="1"/>
    <col min="16" max="16" width="16" style="222" customWidth="1"/>
    <col min="17" max="17" width="1.7109375" style="222" customWidth="1"/>
    <col min="18" max="18" width="16" style="222" customWidth="1"/>
    <col min="19" max="19" width="1.7109375" style="222" customWidth="1"/>
    <col min="20" max="20" width="16" style="222" customWidth="1"/>
    <col min="21" max="21" width="1.7109375" style="222" customWidth="1"/>
    <col min="22" max="22" width="16" style="222" customWidth="1"/>
    <col min="23" max="23" width="3.140625" style="222" customWidth="1"/>
    <col min="24" max="24" width="13.140625" style="222" customWidth="1"/>
    <col min="25" max="16384" width="9.140625" style="222"/>
  </cols>
  <sheetData>
    <row r="1" spans="1:23" ht="24" customHeight="1">
      <c r="A1" s="684" t="s">
        <v>837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O1" s="684"/>
      <c r="P1" s="684"/>
      <c r="Q1" s="684"/>
      <c r="R1" s="684"/>
      <c r="S1" s="684"/>
      <c r="T1" s="684"/>
      <c r="U1" s="684"/>
      <c r="V1" s="684"/>
      <c r="W1" s="221"/>
    </row>
    <row r="2" spans="1:23" ht="24" customHeight="1">
      <c r="A2" s="223"/>
      <c r="B2" s="224"/>
      <c r="C2" s="224"/>
      <c r="D2" s="224"/>
      <c r="E2" s="223"/>
      <c r="F2" s="223"/>
      <c r="G2" s="223"/>
      <c r="H2" s="223"/>
      <c r="I2" s="223"/>
      <c r="J2" s="223"/>
      <c r="K2" s="225"/>
      <c r="L2" s="225"/>
      <c r="M2" s="225"/>
      <c r="N2" s="225"/>
      <c r="O2" s="225"/>
      <c r="P2" s="225"/>
      <c r="Q2" s="221"/>
      <c r="R2" s="225"/>
      <c r="S2" s="225"/>
      <c r="T2" s="225"/>
      <c r="U2" s="225"/>
      <c r="V2" s="225"/>
      <c r="W2" s="221"/>
    </row>
    <row r="3" spans="1:23" ht="24" customHeight="1">
      <c r="A3" s="223" t="s">
        <v>453</v>
      </c>
      <c r="B3" s="224"/>
      <c r="C3" s="224"/>
      <c r="D3" s="224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R3" s="223"/>
      <c r="S3" s="223"/>
      <c r="T3" s="223"/>
      <c r="U3" s="223"/>
      <c r="V3" s="223"/>
    </row>
    <row r="4" spans="1:23" ht="24" customHeight="1">
      <c r="A4" s="224" t="s">
        <v>995</v>
      </c>
      <c r="C4" s="224"/>
      <c r="D4" s="224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R4" s="223"/>
      <c r="S4" s="223"/>
      <c r="T4" s="223"/>
      <c r="U4" s="223"/>
      <c r="V4" s="223"/>
    </row>
    <row r="5" spans="1:23" ht="24" customHeight="1">
      <c r="A5" s="223"/>
      <c r="C5" s="224"/>
      <c r="D5" s="224"/>
      <c r="E5" s="223"/>
      <c r="F5" s="226"/>
      <c r="G5" s="226"/>
      <c r="H5" s="226"/>
      <c r="I5" s="226"/>
      <c r="J5" s="226"/>
      <c r="K5" s="226"/>
      <c r="L5" s="226"/>
      <c r="M5" s="226"/>
      <c r="N5" s="226" t="s">
        <v>327</v>
      </c>
      <c r="O5" s="226"/>
      <c r="P5" s="226"/>
      <c r="R5" s="226"/>
      <c r="S5" s="226"/>
      <c r="T5" s="226"/>
      <c r="U5" s="226"/>
      <c r="V5" s="227" t="s">
        <v>326</v>
      </c>
    </row>
    <row r="6" spans="1:23" ht="24" customHeight="1">
      <c r="A6" s="223"/>
      <c r="B6" s="224"/>
      <c r="C6" s="224"/>
      <c r="D6" s="224"/>
      <c r="E6" s="223"/>
      <c r="F6" s="228" t="s">
        <v>921</v>
      </c>
      <c r="G6" s="229"/>
      <c r="H6" s="229" t="s">
        <v>350</v>
      </c>
      <c r="I6" s="229"/>
      <c r="J6" s="230" t="s">
        <v>351</v>
      </c>
      <c r="K6" s="230"/>
      <c r="L6" s="230" t="s">
        <v>454</v>
      </c>
      <c r="M6" s="230"/>
      <c r="N6" s="228" t="s">
        <v>882</v>
      </c>
      <c r="O6" s="229"/>
      <c r="P6" s="230" t="s">
        <v>350</v>
      </c>
      <c r="Q6" s="230"/>
      <c r="R6" s="229" t="s">
        <v>351</v>
      </c>
      <c r="S6" s="229"/>
      <c r="T6" s="229" t="str">
        <f>L6</f>
        <v>โอนเข้า (ออก)</v>
      </c>
      <c r="U6" s="229"/>
      <c r="V6" s="228" t="s">
        <v>963</v>
      </c>
    </row>
    <row r="7" spans="1:23" ht="24" customHeight="1">
      <c r="A7" s="223"/>
      <c r="B7" s="224" t="s">
        <v>455</v>
      </c>
      <c r="C7" s="224"/>
      <c r="D7" s="224"/>
      <c r="E7" s="223"/>
      <c r="F7" s="223"/>
      <c r="G7" s="223"/>
      <c r="H7" s="223"/>
      <c r="I7" s="223"/>
      <c r="J7" s="231"/>
      <c r="K7" s="231"/>
      <c r="L7" s="231"/>
      <c r="M7" s="231"/>
      <c r="N7" s="223"/>
      <c r="O7" s="223"/>
      <c r="P7" s="223"/>
      <c r="Q7" s="223"/>
      <c r="T7" s="223"/>
      <c r="U7" s="223"/>
      <c r="V7" s="223"/>
    </row>
    <row r="8" spans="1:23" ht="24" customHeight="1">
      <c r="A8" s="223"/>
      <c r="B8" s="224" t="s">
        <v>456</v>
      </c>
      <c r="C8" s="224"/>
      <c r="D8" s="224"/>
      <c r="E8" s="223"/>
      <c r="F8" s="232">
        <v>201198288.90000001</v>
      </c>
      <c r="G8" s="225"/>
      <c r="H8" s="233">
        <v>0</v>
      </c>
      <c r="I8" s="233"/>
      <c r="J8" s="233">
        <v>0</v>
      </c>
      <c r="K8" s="233"/>
      <c r="L8" s="233">
        <v>673959.23</v>
      </c>
      <c r="M8" s="231"/>
      <c r="N8" s="232">
        <f>SUM(F8:L8)</f>
        <v>201872248.13</v>
      </c>
      <c r="O8" s="225"/>
      <c r="P8" s="233">
        <v>0</v>
      </c>
      <c r="Q8" s="233"/>
      <c r="R8" s="233">
        <v>0</v>
      </c>
      <c r="S8" s="233"/>
      <c r="T8" s="233">
        <v>0</v>
      </c>
      <c r="U8" s="225"/>
      <c r="V8" s="232">
        <f>SUM(N8:T8)</f>
        <v>201872248.13</v>
      </c>
      <c r="W8" s="221"/>
    </row>
    <row r="9" spans="1:23" ht="24" customHeight="1">
      <c r="A9" s="223"/>
      <c r="B9" s="224" t="s">
        <v>769</v>
      </c>
      <c r="C9" s="224"/>
      <c r="D9" s="224"/>
      <c r="E9" s="223"/>
      <c r="F9" s="232">
        <v>125942204.28</v>
      </c>
      <c r="G9" s="225"/>
      <c r="H9" s="232">
        <v>0</v>
      </c>
      <c r="I9" s="233"/>
      <c r="J9" s="233">
        <v>-322500</v>
      </c>
      <c r="K9" s="233"/>
      <c r="L9" s="232">
        <v>55317.02</v>
      </c>
      <c r="M9" s="231"/>
      <c r="N9" s="232">
        <f>SUM(F9:L9)</f>
        <v>125675021.3</v>
      </c>
      <c r="O9" s="225"/>
      <c r="P9" s="233">
        <v>0</v>
      </c>
      <c r="Q9" s="233"/>
      <c r="R9" s="233">
        <v>0</v>
      </c>
      <c r="S9" s="233"/>
      <c r="T9" s="233">
        <v>0</v>
      </c>
      <c r="U9" s="225"/>
      <c r="V9" s="232">
        <f>SUM(N9:T9)</f>
        <v>125675021.3</v>
      </c>
      <c r="W9" s="221"/>
    </row>
    <row r="10" spans="1:23" ht="24" customHeight="1">
      <c r="A10" s="223"/>
      <c r="B10" s="224" t="s">
        <v>457</v>
      </c>
      <c r="C10" s="224"/>
      <c r="D10" s="224"/>
      <c r="E10" s="223"/>
      <c r="F10" s="232">
        <v>42174173.929999992</v>
      </c>
      <c r="G10" s="225"/>
      <c r="H10" s="233">
        <v>4956349.6399999997</v>
      </c>
      <c r="I10" s="233"/>
      <c r="J10" s="233">
        <v>-14148171.319999998</v>
      </c>
      <c r="K10" s="233"/>
      <c r="L10" s="233">
        <v>0</v>
      </c>
      <c r="M10" s="231"/>
      <c r="N10" s="232">
        <f t="shared" ref="N10:N15" si="0">SUM(F10:L10)</f>
        <v>32982352.249999993</v>
      </c>
      <c r="O10" s="225"/>
      <c r="P10" s="233">
        <v>1686124.61</v>
      </c>
      <c r="Q10" s="233"/>
      <c r="R10" s="233">
        <v>-870537.01</v>
      </c>
      <c r="S10" s="233"/>
      <c r="T10" s="232">
        <v>0</v>
      </c>
      <c r="U10" s="225"/>
      <c r="V10" s="232">
        <f t="shared" ref="V10:V13" si="1">SUM(N10:T10)</f>
        <v>33797939.849999994</v>
      </c>
      <c r="W10" s="221"/>
    </row>
    <row r="11" spans="1:23" ht="24" customHeight="1">
      <c r="A11" s="223"/>
      <c r="B11" s="224" t="s">
        <v>458</v>
      </c>
      <c r="C11" s="224"/>
      <c r="D11" s="224"/>
      <c r="E11" s="223"/>
      <c r="F11" s="232">
        <v>334204826.31000018</v>
      </c>
      <c r="G11" s="225"/>
      <c r="H11" s="233">
        <v>7718431.6499999994</v>
      </c>
      <c r="I11" s="233"/>
      <c r="J11" s="233">
        <v>-27781004.600000001</v>
      </c>
      <c r="K11" s="233"/>
      <c r="L11" s="233">
        <v>2230353.2800000003</v>
      </c>
      <c r="M11" s="231"/>
      <c r="N11" s="232">
        <f>SUM(F11:L11)</f>
        <v>316372606.6400001</v>
      </c>
      <c r="O11" s="225"/>
      <c r="P11" s="233">
        <v>4930949.0199999996</v>
      </c>
      <c r="Q11" s="233"/>
      <c r="R11" s="233">
        <v>-2588535.04</v>
      </c>
      <c r="S11" s="233"/>
      <c r="T11" s="233">
        <v>451493.20999999996</v>
      </c>
      <c r="U11" s="225"/>
      <c r="V11" s="232">
        <f t="shared" si="1"/>
        <v>319166513.83000004</v>
      </c>
      <c r="W11" s="221"/>
    </row>
    <row r="12" spans="1:23" ht="24" customHeight="1">
      <c r="A12" s="223"/>
      <c r="B12" s="224" t="s">
        <v>459</v>
      </c>
      <c r="C12" s="224"/>
      <c r="D12" s="224"/>
      <c r="E12" s="223"/>
      <c r="F12" s="232">
        <v>23664314.329999998</v>
      </c>
      <c r="G12" s="225"/>
      <c r="H12" s="233">
        <v>1134116.4099999999</v>
      </c>
      <c r="I12" s="233"/>
      <c r="J12" s="233">
        <v>-5490325.7599999998</v>
      </c>
      <c r="K12" s="233"/>
      <c r="L12" s="233">
        <v>0</v>
      </c>
      <c r="M12" s="231"/>
      <c r="N12" s="232">
        <f t="shared" si="0"/>
        <v>19308104.979999997</v>
      </c>
      <c r="O12" s="225"/>
      <c r="P12" s="233">
        <v>183522.99</v>
      </c>
      <c r="Q12" s="233"/>
      <c r="R12" s="233">
        <v>-275293.58</v>
      </c>
      <c r="S12" s="233"/>
      <c r="T12" s="232">
        <v>0</v>
      </c>
      <c r="U12" s="225"/>
      <c r="V12" s="232">
        <f t="shared" si="1"/>
        <v>19216334.389999997</v>
      </c>
      <c r="W12" s="221"/>
    </row>
    <row r="13" spans="1:23" ht="24" customHeight="1">
      <c r="A13" s="223"/>
      <c r="B13" s="224" t="s">
        <v>460</v>
      </c>
      <c r="C13" s="224"/>
      <c r="D13" s="224"/>
      <c r="E13" s="223"/>
      <c r="F13" s="232">
        <v>31968282.339999992</v>
      </c>
      <c r="G13" s="225"/>
      <c r="H13" s="233">
        <v>2420.56</v>
      </c>
      <c r="I13" s="233"/>
      <c r="J13" s="233">
        <v>-923358</v>
      </c>
      <c r="K13" s="233"/>
      <c r="L13" s="233">
        <v>0</v>
      </c>
      <c r="M13" s="231"/>
      <c r="N13" s="232">
        <f t="shared" si="0"/>
        <v>31047344.899999991</v>
      </c>
      <c r="O13" s="225"/>
      <c r="P13" s="233">
        <v>929000</v>
      </c>
      <c r="Q13" s="233"/>
      <c r="R13" s="233">
        <v>-2240228.39</v>
      </c>
      <c r="S13" s="233"/>
      <c r="T13" s="232">
        <v>0</v>
      </c>
      <c r="U13" s="225"/>
      <c r="V13" s="232">
        <f t="shared" si="1"/>
        <v>29736116.50999999</v>
      </c>
      <c r="W13" s="221"/>
    </row>
    <row r="14" spans="1:23" ht="24" customHeight="1">
      <c r="A14" s="223"/>
      <c r="B14" s="224" t="s">
        <v>461</v>
      </c>
      <c r="C14" s="224"/>
      <c r="D14" s="224"/>
      <c r="E14" s="223"/>
      <c r="F14" s="232">
        <v>68405551.98999998</v>
      </c>
      <c r="G14" s="225"/>
      <c r="H14" s="233">
        <v>953158</v>
      </c>
      <c r="I14" s="233"/>
      <c r="J14" s="233">
        <v>-10924961.789999999</v>
      </c>
      <c r="K14" s="233"/>
      <c r="L14" s="233">
        <v>31784.11</v>
      </c>
      <c r="M14" s="231"/>
      <c r="N14" s="232">
        <f t="shared" si="0"/>
        <v>58465532.30999998</v>
      </c>
      <c r="O14" s="225"/>
      <c r="P14" s="233">
        <v>11235000</v>
      </c>
      <c r="Q14" s="233"/>
      <c r="R14" s="233">
        <v>-274867.34000000003</v>
      </c>
      <c r="S14" s="233"/>
      <c r="T14" s="232">
        <v>0</v>
      </c>
      <c r="U14" s="225"/>
      <c r="V14" s="232">
        <f>SUM(N14:T14)</f>
        <v>69425664.969999969</v>
      </c>
      <c r="W14" s="221"/>
    </row>
    <row r="15" spans="1:23" ht="24" customHeight="1">
      <c r="A15" s="223"/>
      <c r="B15" s="224" t="s">
        <v>462</v>
      </c>
      <c r="C15" s="224"/>
      <c r="D15" s="224"/>
      <c r="E15" s="223"/>
      <c r="F15" s="234">
        <v>1203376.0400000066</v>
      </c>
      <c r="G15" s="225"/>
      <c r="H15" s="233">
        <v>2075152.55</v>
      </c>
      <c r="I15" s="233"/>
      <c r="J15" s="233">
        <v>-9900</v>
      </c>
      <c r="K15" s="233"/>
      <c r="L15" s="233">
        <v>-2991413.64</v>
      </c>
      <c r="M15" s="231"/>
      <c r="N15" s="232">
        <f t="shared" si="0"/>
        <v>277214.95000000624</v>
      </c>
      <c r="O15" s="225"/>
      <c r="P15" s="233">
        <v>302078.26</v>
      </c>
      <c r="Q15" s="233"/>
      <c r="R15" s="233">
        <v>0</v>
      </c>
      <c r="S15" s="233"/>
      <c r="T15" s="233">
        <v>-451493.21</v>
      </c>
      <c r="U15" s="225"/>
      <c r="V15" s="232">
        <f>SUM(N15:T15)</f>
        <v>127800.00000000623</v>
      </c>
      <c r="W15" s="221"/>
    </row>
    <row r="16" spans="1:23" ht="24" customHeight="1">
      <c r="A16" s="223"/>
      <c r="B16" s="224"/>
      <c r="C16" s="223" t="s">
        <v>333</v>
      </c>
      <c r="D16" s="223"/>
      <c r="F16" s="235">
        <f>SUM(F8:F15)</f>
        <v>828761018.12000024</v>
      </c>
      <c r="G16" s="223"/>
      <c r="H16" s="236">
        <f>SUM(H8:H15)</f>
        <v>16839628.809999999</v>
      </c>
      <c r="I16" s="223"/>
      <c r="J16" s="237">
        <f>SUM(J8:J15)</f>
        <v>-59600221.469999999</v>
      </c>
      <c r="K16" s="225"/>
      <c r="L16" s="237">
        <f>SUM(L8:L15)</f>
        <v>0</v>
      </c>
      <c r="M16" s="223"/>
      <c r="N16" s="236">
        <f>SUM(N8:N15)</f>
        <v>786000425.46000016</v>
      </c>
      <c r="O16" s="223"/>
      <c r="P16" s="236">
        <f>SUM(P8:P15)</f>
        <v>19266674.880000003</v>
      </c>
      <c r="Q16" s="223"/>
      <c r="R16" s="237">
        <f>SUM(R8:R15)</f>
        <v>-6249461.3599999994</v>
      </c>
      <c r="S16" s="225"/>
      <c r="T16" s="237">
        <f>SUM(T8:T15)</f>
        <v>0</v>
      </c>
      <c r="U16" s="223"/>
      <c r="V16" s="236">
        <f>SUM(V8:V15)</f>
        <v>799017638.98000002</v>
      </c>
      <c r="W16" s="221"/>
    </row>
    <row r="17" spans="1:23" ht="24" customHeight="1">
      <c r="A17" s="223"/>
      <c r="B17" s="224" t="s">
        <v>463</v>
      </c>
      <c r="C17" s="224"/>
      <c r="D17" s="224"/>
      <c r="E17" s="223"/>
      <c r="F17" s="231"/>
      <c r="G17" s="223"/>
      <c r="H17" s="223"/>
      <c r="I17" s="223"/>
      <c r="J17" s="238"/>
      <c r="K17" s="238"/>
      <c r="L17" s="238"/>
      <c r="M17" s="231"/>
      <c r="N17" s="223"/>
      <c r="O17" s="225"/>
      <c r="P17" s="225"/>
      <c r="Q17" s="225"/>
      <c r="R17" s="225"/>
      <c r="S17" s="225"/>
      <c r="T17" s="225"/>
      <c r="U17" s="225"/>
      <c r="V17" s="225"/>
      <c r="W17" s="221"/>
    </row>
    <row r="18" spans="1:23" ht="24" customHeight="1">
      <c r="A18" s="223"/>
      <c r="B18" s="224" t="s">
        <v>464</v>
      </c>
      <c r="C18" s="224"/>
      <c r="D18" s="224"/>
      <c r="E18" s="223"/>
      <c r="F18" s="232">
        <v>15456137.290000001</v>
      </c>
      <c r="G18" s="225"/>
      <c r="H18" s="225">
        <v>75334.53</v>
      </c>
      <c r="I18" s="225"/>
      <c r="J18" s="225">
        <v>0</v>
      </c>
      <c r="K18" s="225"/>
      <c r="L18" s="225">
        <v>0</v>
      </c>
      <c r="M18" s="231"/>
      <c r="N18" s="232">
        <f>SUM(F18:M18)</f>
        <v>15531471.82</v>
      </c>
      <c r="O18" s="225"/>
      <c r="P18" s="225">
        <v>69321.14</v>
      </c>
      <c r="Q18" s="225"/>
      <c r="R18" s="233">
        <v>0</v>
      </c>
      <c r="S18" s="233"/>
      <c r="T18" s="233">
        <v>0</v>
      </c>
      <c r="U18" s="225"/>
      <c r="V18" s="232">
        <f>SUM(N18:T18)</f>
        <v>15600792.960000001</v>
      </c>
      <c r="W18" s="221"/>
    </row>
    <row r="19" spans="1:23" ht="24" customHeight="1">
      <c r="A19" s="223"/>
      <c r="B19" s="224" t="s">
        <v>769</v>
      </c>
      <c r="C19" s="224"/>
      <c r="D19" s="224"/>
      <c r="E19" s="223"/>
      <c r="F19" s="232">
        <v>100069770.86999999</v>
      </c>
      <c r="G19" s="225"/>
      <c r="H19" s="232">
        <v>3593985.01</v>
      </c>
      <c r="I19" s="225"/>
      <c r="J19" s="233">
        <v>-322498</v>
      </c>
      <c r="K19" s="225"/>
      <c r="L19" s="232">
        <v>0</v>
      </c>
      <c r="M19" s="231"/>
      <c r="N19" s="232">
        <f>SUM(F19:M19)</f>
        <v>103341257.88</v>
      </c>
      <c r="O19" s="225"/>
      <c r="P19" s="232">
        <f>1313861.12+121827.42</f>
        <v>1435688.54</v>
      </c>
      <c r="Q19" s="225"/>
      <c r="R19" s="233">
        <v>0</v>
      </c>
      <c r="S19" s="233"/>
      <c r="T19" s="233">
        <v>0</v>
      </c>
      <c r="U19" s="225"/>
      <c r="V19" s="232">
        <f>SUM(N19:T19)</f>
        <v>104776946.42</v>
      </c>
      <c r="W19" s="221"/>
    </row>
    <row r="20" spans="1:23" s="130" customFormat="1" ht="24" customHeight="1">
      <c r="A20" s="232"/>
      <c r="B20" s="224" t="s">
        <v>457</v>
      </c>
      <c r="C20" s="224"/>
      <c r="D20" s="224"/>
      <c r="E20" s="232"/>
      <c r="F20" s="232">
        <v>36745681.339999996</v>
      </c>
      <c r="G20" s="225"/>
      <c r="H20" s="233">
        <v>3524310.95</v>
      </c>
      <c r="I20" s="233"/>
      <c r="J20" s="233">
        <v>-13980925.099999998</v>
      </c>
      <c r="K20" s="233"/>
      <c r="L20" s="233">
        <v>0</v>
      </c>
      <c r="M20" s="103"/>
      <c r="N20" s="232">
        <f t="shared" ref="N20:N23" si="2">SUM(F20:M20)</f>
        <v>26289067.190000001</v>
      </c>
      <c r="O20" s="225"/>
      <c r="P20" s="233">
        <v>1836330.56</v>
      </c>
      <c r="Q20" s="233"/>
      <c r="R20" s="233">
        <v>-849600.92</v>
      </c>
      <c r="S20" s="233"/>
      <c r="T20" s="233">
        <v>0</v>
      </c>
      <c r="U20" s="225"/>
      <c r="V20" s="232">
        <f t="shared" ref="V20:V24" si="3">SUM(N20:T20)</f>
        <v>27275796.829999998</v>
      </c>
      <c r="W20" s="221"/>
    </row>
    <row r="21" spans="1:23" s="130" customFormat="1" ht="24" customHeight="1">
      <c r="A21" s="232"/>
      <c r="B21" s="224" t="str">
        <f>B11</f>
        <v xml:space="preserve">     เครื่องจักรและอุปกรณ์</v>
      </c>
      <c r="C21" s="224"/>
      <c r="D21" s="224"/>
      <c r="E21" s="232"/>
      <c r="F21" s="232">
        <v>300106619.98000002</v>
      </c>
      <c r="G21" s="225"/>
      <c r="H21" s="233">
        <v>12224684.060000002</v>
      </c>
      <c r="I21" s="233"/>
      <c r="J21" s="233">
        <v>-25713951.670000006</v>
      </c>
      <c r="K21" s="233"/>
      <c r="L21" s="233">
        <v>0</v>
      </c>
      <c r="M21" s="103"/>
      <c r="N21" s="232">
        <f t="shared" si="2"/>
        <v>286617352.37</v>
      </c>
      <c r="O21" s="225"/>
      <c r="P21" s="233">
        <v>5511675.3200000003</v>
      </c>
      <c r="Q21" s="233"/>
      <c r="R21" s="233">
        <v>-2013430.07</v>
      </c>
      <c r="S21" s="233"/>
      <c r="T21" s="233">
        <v>0</v>
      </c>
      <c r="U21" s="225"/>
      <c r="V21" s="232">
        <f t="shared" si="3"/>
        <v>290115597.62</v>
      </c>
      <c r="W21" s="221"/>
    </row>
    <row r="22" spans="1:23" s="130" customFormat="1" ht="24" customHeight="1">
      <c r="A22" s="232"/>
      <c r="B22" s="224" t="str">
        <f>B12</f>
        <v xml:space="preserve">     เครื่องตกแต่งสำนักงาน</v>
      </c>
      <c r="C22" s="224"/>
      <c r="D22" s="224"/>
      <c r="E22" s="232"/>
      <c r="F22" s="232">
        <v>20508215.150000002</v>
      </c>
      <c r="G22" s="225"/>
      <c r="H22" s="233">
        <v>1324474.74</v>
      </c>
      <c r="I22" s="233"/>
      <c r="J22" s="233">
        <v>-5395570.9800000004</v>
      </c>
      <c r="K22" s="233"/>
      <c r="L22" s="233">
        <v>0</v>
      </c>
      <c r="M22" s="103"/>
      <c r="N22" s="232">
        <f t="shared" si="2"/>
        <v>16437118.91</v>
      </c>
      <c r="O22" s="225"/>
      <c r="P22" s="233">
        <v>559526.37</v>
      </c>
      <c r="Q22" s="233"/>
      <c r="R22" s="233">
        <v>-250925.68</v>
      </c>
      <c r="S22" s="225"/>
      <c r="T22" s="233">
        <v>0</v>
      </c>
      <c r="U22" s="225"/>
      <c r="V22" s="232">
        <f t="shared" si="3"/>
        <v>16745719.600000001</v>
      </c>
      <c r="W22" s="221"/>
    </row>
    <row r="23" spans="1:23" s="130" customFormat="1" ht="24" customHeight="1">
      <c r="A23" s="232"/>
      <c r="B23" s="224" t="str">
        <f>B13</f>
        <v xml:space="preserve">     ยานพาหนะ</v>
      </c>
      <c r="C23" s="224"/>
      <c r="D23" s="224"/>
      <c r="E23" s="232"/>
      <c r="F23" s="232">
        <v>30791938.239999995</v>
      </c>
      <c r="G23" s="225"/>
      <c r="H23" s="233">
        <v>327604.09000000003</v>
      </c>
      <c r="I23" s="233"/>
      <c r="J23" s="225">
        <v>-923339</v>
      </c>
      <c r="K23" s="225"/>
      <c r="L23" s="225">
        <v>0</v>
      </c>
      <c r="M23" s="103"/>
      <c r="N23" s="232">
        <f t="shared" si="2"/>
        <v>30196203.329999994</v>
      </c>
      <c r="O23" s="225"/>
      <c r="P23" s="233">
        <v>186000.68</v>
      </c>
      <c r="Q23" s="233"/>
      <c r="R23" s="233">
        <v>-2240220.39</v>
      </c>
      <c r="S23" s="233"/>
      <c r="T23" s="233">
        <v>0</v>
      </c>
      <c r="U23" s="225"/>
      <c r="V23" s="232">
        <f t="shared" si="3"/>
        <v>28141983.619999994</v>
      </c>
      <c r="W23" s="221"/>
    </row>
    <row r="24" spans="1:23" s="130" customFormat="1" ht="24" customHeight="1">
      <c r="A24" s="232"/>
      <c r="B24" s="224" t="str">
        <f>B14</f>
        <v xml:space="preserve">     อาคารชั่วคราวและสินทรัพย์ประจำอื่น ๆ</v>
      </c>
      <c r="C24" s="224"/>
      <c r="D24" s="224"/>
      <c r="E24" s="232"/>
      <c r="F24" s="232">
        <v>51986592.18</v>
      </c>
      <c r="G24" s="225"/>
      <c r="H24" s="233">
        <v>6747711.1699999999</v>
      </c>
      <c r="I24" s="233"/>
      <c r="J24" s="233">
        <v>-9238433.2899999991</v>
      </c>
      <c r="K24" s="233"/>
      <c r="L24" s="233">
        <v>0</v>
      </c>
      <c r="M24" s="103"/>
      <c r="N24" s="232">
        <f>SUM(F24:M24)</f>
        <v>49495870.060000002</v>
      </c>
      <c r="O24" s="225"/>
      <c r="P24" s="233">
        <v>3130700.69</v>
      </c>
      <c r="Q24" s="233"/>
      <c r="R24" s="233">
        <v>-256127.12</v>
      </c>
      <c r="S24" s="233"/>
      <c r="T24" s="233">
        <v>0</v>
      </c>
      <c r="U24" s="225"/>
      <c r="V24" s="232">
        <f t="shared" si="3"/>
        <v>52370443.630000003</v>
      </c>
      <c r="W24" s="221"/>
    </row>
    <row r="25" spans="1:23" ht="24" customHeight="1">
      <c r="C25" s="222" t="s">
        <v>333</v>
      </c>
      <c r="F25" s="236">
        <f>SUM(F18:F24)</f>
        <v>555664955.04999995</v>
      </c>
      <c r="G25" s="223"/>
      <c r="H25" s="236">
        <f>SUM(H18:H24)</f>
        <v>27818104.550000004</v>
      </c>
      <c r="I25" s="223"/>
      <c r="J25" s="237">
        <f>SUM(J18:J24)</f>
        <v>-55574718.039999999</v>
      </c>
      <c r="K25" s="225"/>
      <c r="L25" s="237">
        <f>SUM(L18:L24)</f>
        <v>0</v>
      </c>
      <c r="M25" s="223"/>
      <c r="N25" s="236">
        <f>SUM(N18:N24)</f>
        <v>527908341.56</v>
      </c>
      <c r="O25" s="223"/>
      <c r="P25" s="236">
        <f>SUM(P18:P24)</f>
        <v>12729243.299999999</v>
      </c>
      <c r="Q25" s="223"/>
      <c r="R25" s="237">
        <f>SUM(R18:R24)</f>
        <v>-5610304.1800000006</v>
      </c>
      <c r="S25" s="225"/>
      <c r="T25" s="236">
        <f>SUM(T18:T24)</f>
        <v>0</v>
      </c>
      <c r="U25" s="223"/>
      <c r="V25" s="236">
        <f>SUM(V18:V24)</f>
        <v>535027280.68000001</v>
      </c>
      <c r="W25" s="221"/>
    </row>
    <row r="26" spans="1:23" ht="24" customHeight="1">
      <c r="B26" s="222" t="s">
        <v>465</v>
      </c>
      <c r="F26" s="239">
        <f>SUM(F16-F25)</f>
        <v>273096063.07000029</v>
      </c>
      <c r="G26" s="231"/>
      <c r="H26" s="231"/>
      <c r="I26" s="238"/>
      <c r="J26" s="231"/>
      <c r="K26" s="238"/>
      <c r="L26" s="231"/>
      <c r="M26" s="231"/>
      <c r="N26" s="240">
        <f>+N16-N25</f>
        <v>258092083.90000015</v>
      </c>
      <c r="P26" s="221"/>
      <c r="Q26" s="221"/>
      <c r="R26" s="221"/>
      <c r="S26" s="221"/>
      <c r="T26" s="221"/>
      <c r="U26" s="221"/>
      <c r="V26" s="240">
        <f>V16-V25</f>
        <v>263990358.30000001</v>
      </c>
    </row>
    <row r="27" spans="1:23" ht="24" customHeight="1">
      <c r="F27" s="231"/>
      <c r="G27" s="231"/>
      <c r="H27" s="231"/>
      <c r="I27" s="238"/>
      <c r="J27" s="231"/>
      <c r="K27" s="238"/>
      <c r="L27" s="231"/>
      <c r="M27" s="231"/>
      <c r="N27" s="232"/>
      <c r="P27" s="221"/>
      <c r="Q27" s="221"/>
      <c r="R27" s="221"/>
      <c r="S27" s="221"/>
      <c r="T27" s="221"/>
      <c r="U27" s="221"/>
      <c r="V27" s="232"/>
    </row>
    <row r="28" spans="1:23" ht="24" customHeight="1">
      <c r="F28" s="231"/>
      <c r="G28" s="231"/>
      <c r="H28" s="231"/>
      <c r="I28" s="238"/>
      <c r="J28" s="231"/>
      <c r="K28" s="238"/>
      <c r="L28" s="231"/>
      <c r="M28" s="231"/>
      <c r="N28" s="232"/>
      <c r="P28" s="221"/>
      <c r="Q28" s="221"/>
      <c r="R28" s="221"/>
      <c r="S28" s="221"/>
      <c r="T28" s="221"/>
      <c r="U28" s="221"/>
      <c r="V28" s="232"/>
    </row>
    <row r="29" spans="1:23" ht="24" customHeight="1">
      <c r="F29" s="231"/>
      <c r="G29" s="231"/>
      <c r="H29" s="231"/>
      <c r="I29" s="238"/>
      <c r="J29" s="231"/>
      <c r="K29" s="238"/>
      <c r="L29" s="231"/>
      <c r="M29" s="231"/>
      <c r="N29" s="232"/>
      <c r="P29" s="221"/>
      <c r="Q29" s="221"/>
      <c r="R29" s="221"/>
      <c r="S29" s="221"/>
      <c r="T29" s="221"/>
      <c r="U29" s="221"/>
      <c r="V29" s="232"/>
    </row>
    <row r="30" spans="1:23" ht="24" customHeight="1">
      <c r="F30" s="231"/>
      <c r="G30" s="231"/>
      <c r="H30" s="231"/>
      <c r="I30" s="238"/>
      <c r="J30" s="231"/>
      <c r="K30" s="238"/>
      <c r="L30" s="231"/>
      <c r="M30" s="231"/>
      <c r="N30" s="232"/>
      <c r="P30" s="221"/>
      <c r="Q30" s="221"/>
      <c r="R30" s="221"/>
      <c r="S30" s="221"/>
      <c r="T30" s="221"/>
      <c r="U30" s="221"/>
      <c r="V30" s="232"/>
    </row>
    <row r="31" spans="1:23" ht="24" customHeight="1">
      <c r="H31" s="110" t="s">
        <v>112</v>
      </c>
      <c r="I31" s="115"/>
      <c r="J31" s="92"/>
      <c r="K31" s="124"/>
      <c r="L31" s="89"/>
    </row>
    <row r="32" spans="1:23" ht="24" customHeight="1">
      <c r="H32" s="111" t="s">
        <v>466</v>
      </c>
      <c r="I32" s="115"/>
      <c r="J32" s="92"/>
      <c r="K32" s="124"/>
      <c r="L32" s="89"/>
      <c r="R32" s="44"/>
      <c r="S32" s="44"/>
      <c r="T32" s="44"/>
      <c r="U32" s="44"/>
      <c r="V32" s="44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28"/>
  <sheetViews>
    <sheetView zoomScale="92" zoomScaleNormal="92" workbookViewId="0">
      <selection activeCell="V81" sqref="V81"/>
    </sheetView>
  </sheetViews>
  <sheetFormatPr defaultColWidth="9.140625" defaultRowHeight="22.5" customHeight="1"/>
  <cols>
    <col min="1" max="1" width="3.42578125" style="115" customWidth="1"/>
    <col min="2" max="2" width="8.85546875" style="115" customWidth="1"/>
    <col min="3" max="3" width="16.28515625" style="115" customWidth="1"/>
    <col min="4" max="4" width="6" style="115" customWidth="1"/>
    <col min="5" max="5" width="15.7109375" style="115" customWidth="1"/>
    <col min="6" max="6" width="0.85546875" style="115" customWidth="1"/>
    <col min="7" max="7" width="15.7109375" style="115" customWidth="1"/>
    <col min="8" max="8" width="0.85546875" style="115" customWidth="1"/>
    <col min="9" max="9" width="15.7109375" style="115" customWidth="1"/>
    <col min="10" max="10" width="0.85546875" style="115" customWidth="1"/>
    <col min="11" max="11" width="15.7109375" style="115" customWidth="1"/>
    <col min="12" max="12" width="0.85546875" style="115" customWidth="1"/>
    <col min="13" max="13" width="15.7109375" style="115" customWidth="1"/>
    <col min="14" max="14" width="0.85546875" style="115" customWidth="1"/>
    <col min="15" max="15" width="15.7109375" style="115" customWidth="1"/>
    <col min="16" max="16" width="0.85546875" style="115" customWidth="1"/>
    <col min="17" max="17" width="15.7109375" style="115" customWidth="1"/>
    <col min="18" max="18" width="3.140625" style="115" customWidth="1"/>
    <col min="19" max="19" width="12.42578125" style="115" bestFit="1" customWidth="1"/>
    <col min="20" max="16384" width="9.140625" style="115"/>
  </cols>
  <sheetData>
    <row r="1" spans="1:18" ht="22.5" customHeight="1">
      <c r="A1" s="685" t="s">
        <v>437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196"/>
    </row>
    <row r="2" spans="1:18" ht="22.5" customHeight="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196"/>
    </row>
    <row r="3" spans="1:18" ht="22.5" customHeight="1">
      <c r="A3" s="223" t="s">
        <v>468</v>
      </c>
      <c r="B3" s="223"/>
      <c r="C3" s="224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196"/>
    </row>
    <row r="4" spans="1:18" ht="22.5" customHeight="1">
      <c r="A4" s="223"/>
      <c r="B4" s="241"/>
      <c r="C4" s="242" t="s">
        <v>996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196"/>
    </row>
    <row r="5" spans="1:18" ht="22.5" customHeight="1">
      <c r="A5" s="223"/>
      <c r="B5" s="224"/>
      <c r="C5" s="224"/>
      <c r="D5" s="223"/>
      <c r="E5" s="241"/>
      <c r="F5" s="241"/>
      <c r="G5" s="241"/>
      <c r="H5" s="241"/>
      <c r="I5" s="241"/>
      <c r="J5" s="241"/>
      <c r="K5" s="195" t="s">
        <v>328</v>
      </c>
      <c r="L5" s="241"/>
      <c r="M5" s="241"/>
      <c r="N5" s="241"/>
      <c r="O5" s="241"/>
      <c r="P5" s="243"/>
      <c r="Q5" s="244" t="s">
        <v>326</v>
      </c>
    </row>
    <row r="6" spans="1:18" ht="22.5" customHeight="1">
      <c r="A6" s="223"/>
      <c r="B6" s="224"/>
      <c r="C6" s="224"/>
      <c r="D6" s="223"/>
      <c r="E6" s="228" t="str">
        <f>+'P26'!F6</f>
        <v>1 มกราคม 2568</v>
      </c>
      <c r="F6" s="229"/>
      <c r="G6" s="229" t="s">
        <v>350</v>
      </c>
      <c r="H6" s="229"/>
      <c r="I6" s="245" t="s">
        <v>351</v>
      </c>
      <c r="J6" s="245"/>
      <c r="K6" s="228" t="str">
        <f>+'P26'!N6</f>
        <v>31 ธันวาคม 2568</v>
      </c>
      <c r="L6" s="229"/>
      <c r="M6" s="245" t="s">
        <v>350</v>
      </c>
      <c r="N6" s="245"/>
      <c r="O6" s="245" t="s">
        <v>351</v>
      </c>
      <c r="P6" s="245"/>
      <c r="Q6" s="228" t="str">
        <f>+'P26'!V6</f>
        <v>30 มิถุนายน 2569</v>
      </c>
    </row>
    <row r="7" spans="1:18" ht="22.5" customHeight="1">
      <c r="A7" s="223"/>
      <c r="B7" s="224" t="s">
        <v>455</v>
      </c>
      <c r="C7" s="224"/>
      <c r="D7" s="223"/>
      <c r="E7" s="223"/>
      <c r="F7" s="223"/>
      <c r="G7" s="223"/>
      <c r="H7" s="223"/>
      <c r="K7" s="223"/>
      <c r="L7" s="223"/>
      <c r="M7" s="223"/>
      <c r="N7" s="223"/>
      <c r="O7" s="223"/>
      <c r="P7" s="223"/>
      <c r="Q7" s="223"/>
    </row>
    <row r="8" spans="1:18" ht="22.5" customHeight="1">
      <c r="A8" s="223"/>
      <c r="B8" s="224" t="s">
        <v>469</v>
      </c>
      <c r="C8" s="224"/>
      <c r="D8" s="223"/>
      <c r="E8" s="232">
        <v>10633250</v>
      </c>
      <c r="F8" s="223"/>
      <c r="G8" s="233">
        <v>0</v>
      </c>
      <c r="H8" s="233"/>
      <c r="I8" s="233">
        <v>0</v>
      </c>
      <c r="J8" s="232"/>
      <c r="K8" s="232">
        <f t="shared" ref="K8:K14" si="0">SUM(E8:J8)</f>
        <v>10633250</v>
      </c>
      <c r="L8" s="225"/>
      <c r="M8" s="232">
        <v>0</v>
      </c>
      <c r="N8" s="233"/>
      <c r="O8" s="232">
        <v>0</v>
      </c>
      <c r="P8" s="233"/>
      <c r="Q8" s="232">
        <f t="shared" ref="Q8:Q14" si="1">SUM(K8:O8)</f>
        <v>10633250</v>
      </c>
      <c r="R8" s="196"/>
    </row>
    <row r="9" spans="1:18" ht="22.5" customHeight="1">
      <c r="A9" s="223"/>
      <c r="B9" s="224" t="s">
        <v>769</v>
      </c>
      <c r="C9" s="224"/>
      <c r="D9" s="223"/>
      <c r="E9" s="232">
        <v>17604496.34</v>
      </c>
      <c r="F9" s="223"/>
      <c r="G9" s="232">
        <v>0</v>
      </c>
      <c r="H9" s="233"/>
      <c r="I9" s="233">
        <v>-322500</v>
      </c>
      <c r="J9" s="232"/>
      <c r="K9" s="232">
        <f t="shared" si="0"/>
        <v>17281996.34</v>
      </c>
      <c r="L9" s="225"/>
      <c r="M9" s="232">
        <v>0</v>
      </c>
      <c r="N9" s="233"/>
      <c r="O9" s="232">
        <v>0</v>
      </c>
      <c r="P9" s="233"/>
      <c r="Q9" s="232">
        <f t="shared" si="1"/>
        <v>17281996.34</v>
      </c>
      <c r="R9" s="196"/>
    </row>
    <row r="10" spans="1:18" ht="22.5" customHeight="1">
      <c r="A10" s="223"/>
      <c r="B10" s="224" t="s">
        <v>457</v>
      </c>
      <c r="C10" s="224"/>
      <c r="D10" s="223"/>
      <c r="E10" s="232">
        <v>39718771.850000001</v>
      </c>
      <c r="F10" s="223"/>
      <c r="G10" s="233">
        <v>4956349.6399999997</v>
      </c>
      <c r="H10" s="233"/>
      <c r="I10" s="233">
        <v>-13645058.369999999</v>
      </c>
      <c r="J10" s="233"/>
      <c r="K10" s="232">
        <f t="shared" si="0"/>
        <v>31030063.120000005</v>
      </c>
      <c r="L10" s="225"/>
      <c r="M10" s="233">
        <v>1680721.1099999999</v>
      </c>
      <c r="N10" s="233"/>
      <c r="O10" s="233">
        <v>-870537.01</v>
      </c>
      <c r="P10" s="233"/>
      <c r="Q10" s="232">
        <f t="shared" si="1"/>
        <v>31840247.220000003</v>
      </c>
      <c r="R10" s="196"/>
    </row>
    <row r="11" spans="1:18" ht="22.5" customHeight="1">
      <c r="A11" s="223"/>
      <c r="B11" s="224" t="s">
        <v>458</v>
      </c>
      <c r="C11" s="224"/>
      <c r="D11" s="223"/>
      <c r="E11" s="232">
        <v>111072256.10000001</v>
      </c>
      <c r="F11" s="223"/>
      <c r="G11" s="233">
        <v>6209008.8300000001</v>
      </c>
      <c r="H11" s="233"/>
      <c r="I11" s="233">
        <v>-25609417.990000002</v>
      </c>
      <c r="J11" s="233"/>
      <c r="K11" s="232">
        <f t="shared" si="0"/>
        <v>91671846.939999998</v>
      </c>
      <c r="L11" s="225"/>
      <c r="M11" s="233">
        <v>4143276.04</v>
      </c>
      <c r="N11" s="233"/>
      <c r="O11" s="233">
        <v>-2588535.04</v>
      </c>
      <c r="P11" s="96"/>
      <c r="Q11" s="232">
        <f t="shared" si="1"/>
        <v>93226587.939999998</v>
      </c>
      <c r="R11" s="196"/>
    </row>
    <row r="12" spans="1:18" ht="22.5" customHeight="1">
      <c r="A12" s="223"/>
      <c r="B12" s="224" t="s">
        <v>459</v>
      </c>
      <c r="C12" s="224"/>
      <c r="D12" s="223"/>
      <c r="E12" s="232">
        <v>20110342.570000004</v>
      </c>
      <c r="F12" s="223"/>
      <c r="G12" s="233">
        <v>1131601.9099999999</v>
      </c>
      <c r="H12" s="233"/>
      <c r="I12" s="233">
        <v>-5189435.5599999996</v>
      </c>
      <c r="J12" s="233"/>
      <c r="K12" s="232">
        <f t="shared" si="0"/>
        <v>16052508.920000006</v>
      </c>
      <c r="L12" s="225"/>
      <c r="M12" s="233">
        <v>183522.99</v>
      </c>
      <c r="N12" s="233"/>
      <c r="O12" s="233">
        <v>-275293.58</v>
      </c>
      <c r="P12" s="233"/>
      <c r="Q12" s="232">
        <f t="shared" si="1"/>
        <v>15960738.330000006</v>
      </c>
      <c r="R12" s="196"/>
    </row>
    <row r="13" spans="1:18" ht="22.5" customHeight="1">
      <c r="A13" s="223"/>
      <c r="B13" s="224" t="s">
        <v>460</v>
      </c>
      <c r="C13" s="224"/>
      <c r="D13" s="223"/>
      <c r="E13" s="232">
        <v>18973969.870000001</v>
      </c>
      <c r="F13" s="223"/>
      <c r="G13" s="233">
        <v>2420.56</v>
      </c>
      <c r="H13" s="233"/>
      <c r="I13" s="233">
        <v>-916990</v>
      </c>
      <c r="J13" s="233"/>
      <c r="K13" s="232">
        <f t="shared" si="0"/>
        <v>18059400.43</v>
      </c>
      <c r="L13" s="225"/>
      <c r="M13" s="232">
        <v>0</v>
      </c>
      <c r="N13" s="233"/>
      <c r="O13" s="232">
        <v>0</v>
      </c>
      <c r="P13" s="233"/>
      <c r="Q13" s="232">
        <f t="shared" si="1"/>
        <v>18059400.43</v>
      </c>
      <c r="R13" s="196"/>
    </row>
    <row r="14" spans="1:18" ht="22.5" customHeight="1">
      <c r="A14" s="223"/>
      <c r="B14" s="224" t="s">
        <v>470</v>
      </c>
      <c r="C14" s="224"/>
      <c r="D14" s="223"/>
      <c r="E14" s="232">
        <v>51313363.109999999</v>
      </c>
      <c r="F14" s="223"/>
      <c r="G14" s="233">
        <v>292000</v>
      </c>
      <c r="H14" s="233"/>
      <c r="I14" s="233">
        <v>-7219645.7699999996</v>
      </c>
      <c r="J14" s="233"/>
      <c r="K14" s="232">
        <f t="shared" si="0"/>
        <v>44385717.340000004</v>
      </c>
      <c r="L14" s="225"/>
      <c r="M14" s="232">
        <v>11235000</v>
      </c>
      <c r="N14" s="233"/>
      <c r="O14" s="233">
        <v>-274867.34000000003</v>
      </c>
      <c r="P14" s="233"/>
      <c r="Q14" s="232">
        <f t="shared" si="1"/>
        <v>55345850</v>
      </c>
      <c r="R14" s="196"/>
    </row>
    <row r="15" spans="1:18" ht="22.5" customHeight="1">
      <c r="A15" s="223"/>
      <c r="B15" s="224"/>
      <c r="C15" s="223" t="s">
        <v>333</v>
      </c>
      <c r="E15" s="236">
        <f>SUM(E8:E14)</f>
        <v>269426449.84000003</v>
      </c>
      <c r="F15" s="225"/>
      <c r="G15" s="236">
        <f>SUM(G8:G14)</f>
        <v>12591380.939999999</v>
      </c>
      <c r="H15" s="225"/>
      <c r="I15" s="246">
        <f>SUM(I8:I14)</f>
        <v>-52903047.689999998</v>
      </c>
      <c r="J15" s="233"/>
      <c r="K15" s="236">
        <f>SUM(K8:K14)</f>
        <v>229114783.09000003</v>
      </c>
      <c r="L15" s="225"/>
      <c r="M15" s="236">
        <f>SUM(M8:M14)</f>
        <v>17242520.140000001</v>
      </c>
      <c r="N15" s="225"/>
      <c r="O15" s="246">
        <f>SUM(O8:O14)</f>
        <v>-4009232.9699999997</v>
      </c>
      <c r="P15" s="225"/>
      <c r="Q15" s="236">
        <f>SUM(Q8:Q14)</f>
        <v>242348070.26000002</v>
      </c>
      <c r="R15" s="196"/>
    </row>
    <row r="16" spans="1:18" ht="22.5" customHeight="1">
      <c r="A16" s="223"/>
      <c r="B16" s="224" t="s">
        <v>463</v>
      </c>
      <c r="C16" s="224"/>
      <c r="D16" s="223"/>
      <c r="E16" s="232"/>
      <c r="F16" s="223"/>
      <c r="H16" s="223"/>
      <c r="L16" s="225"/>
      <c r="M16" s="225"/>
      <c r="N16" s="225"/>
      <c r="O16" s="225"/>
      <c r="P16" s="225"/>
      <c r="Q16" s="225"/>
      <c r="R16" s="196"/>
    </row>
    <row r="17" spans="1:18" ht="22.5" customHeight="1">
      <c r="A17" s="223"/>
      <c r="B17" s="224" t="s">
        <v>769</v>
      </c>
      <c r="C17" s="224"/>
      <c r="D17" s="223"/>
      <c r="E17" s="232">
        <v>14742287.310000001</v>
      </c>
      <c r="F17" s="223"/>
      <c r="G17" s="232">
        <v>850159.5199999999</v>
      </c>
      <c r="H17" s="223"/>
      <c r="I17" s="233">
        <v>-322498</v>
      </c>
      <c r="K17" s="232">
        <f t="shared" ref="K17:K22" si="2">SUM(E17:J17)</f>
        <v>15269948.83</v>
      </c>
      <c r="L17" s="225"/>
      <c r="M17" s="233">
        <v>138824.99</v>
      </c>
      <c r="N17" s="225"/>
      <c r="O17" s="233">
        <v>0</v>
      </c>
      <c r="P17" s="225"/>
      <c r="Q17" s="232">
        <f t="shared" ref="Q17:Q22" si="3">SUM(K17:O17)</f>
        <v>15408773.82</v>
      </c>
      <c r="R17" s="196"/>
    </row>
    <row r="18" spans="1:18" s="87" customFormat="1" ht="22.5" customHeight="1">
      <c r="A18" s="232"/>
      <c r="B18" s="224" t="s">
        <v>457</v>
      </c>
      <c r="C18" s="224"/>
      <c r="D18" s="232"/>
      <c r="E18" s="232">
        <v>34788926.609999985</v>
      </c>
      <c r="F18" s="225"/>
      <c r="G18" s="233">
        <v>3255532.71</v>
      </c>
      <c r="H18" s="233"/>
      <c r="I18" s="233">
        <v>-13503965.669999998</v>
      </c>
      <c r="J18" s="233"/>
      <c r="K18" s="232">
        <f t="shared" si="2"/>
        <v>24540493.649999987</v>
      </c>
      <c r="L18" s="225"/>
      <c r="M18" s="233">
        <v>1755321.33</v>
      </c>
      <c r="N18" s="233"/>
      <c r="O18" s="233">
        <v>-849600.91999999993</v>
      </c>
      <c r="P18" s="233"/>
      <c r="Q18" s="232">
        <f t="shared" si="3"/>
        <v>25446214.059999987</v>
      </c>
      <c r="R18" s="196"/>
    </row>
    <row r="19" spans="1:18" s="87" customFormat="1" ht="22.5" customHeight="1">
      <c r="A19" s="232"/>
      <c r="B19" s="224" t="str">
        <f>B11</f>
        <v xml:space="preserve">     เครื่องจักรและอุปกรณ์</v>
      </c>
      <c r="C19" s="224"/>
      <c r="D19" s="232"/>
      <c r="E19" s="232">
        <v>96645304.530000046</v>
      </c>
      <c r="F19" s="225"/>
      <c r="G19" s="233">
        <v>5102869.1999999993</v>
      </c>
      <c r="H19" s="233"/>
      <c r="I19" s="233">
        <v>-23580073.530000001</v>
      </c>
      <c r="J19" s="233"/>
      <c r="K19" s="232">
        <f t="shared" si="2"/>
        <v>78168100.200000048</v>
      </c>
      <c r="L19" s="225"/>
      <c r="M19" s="233">
        <v>2397207.73</v>
      </c>
      <c r="N19" s="233"/>
      <c r="O19" s="233">
        <v>-2013430.0699999998</v>
      </c>
      <c r="P19" s="233"/>
      <c r="Q19" s="232">
        <f t="shared" si="3"/>
        <v>78551877.860000059</v>
      </c>
      <c r="R19" s="196"/>
    </row>
    <row r="20" spans="1:18" s="87" customFormat="1" ht="22.5" customHeight="1">
      <c r="A20" s="232"/>
      <c r="B20" s="224" t="str">
        <f>B12</f>
        <v xml:space="preserve">     เครื่องตกแต่งสำนักงาน</v>
      </c>
      <c r="C20" s="224"/>
      <c r="D20" s="232"/>
      <c r="E20" s="232">
        <v>17483242.630000006</v>
      </c>
      <c r="F20" s="225"/>
      <c r="G20" s="233">
        <v>1122156.33</v>
      </c>
      <c r="H20" s="233"/>
      <c r="I20" s="233">
        <v>-5133912.6100000003</v>
      </c>
      <c r="J20" s="233"/>
      <c r="K20" s="232">
        <f t="shared" si="2"/>
        <v>13471486.350000009</v>
      </c>
      <c r="L20" s="225"/>
      <c r="M20" s="233">
        <v>468772.12</v>
      </c>
      <c r="N20" s="233"/>
      <c r="O20" s="233">
        <v>-250925.68</v>
      </c>
      <c r="P20" s="233"/>
      <c r="Q20" s="232">
        <f t="shared" si="3"/>
        <v>13689332.790000008</v>
      </c>
      <c r="R20" s="196"/>
    </row>
    <row r="21" spans="1:18" s="87" customFormat="1" ht="22.5" customHeight="1">
      <c r="A21" s="232"/>
      <c r="B21" s="224" t="str">
        <f>B13</f>
        <v xml:space="preserve">     ยานพาหนะ</v>
      </c>
      <c r="C21" s="224"/>
      <c r="D21" s="232"/>
      <c r="E21" s="232">
        <v>18973924.870000001</v>
      </c>
      <c r="F21" s="225"/>
      <c r="G21" s="233">
        <v>403.03</v>
      </c>
      <c r="H21" s="233"/>
      <c r="I21" s="233">
        <v>-916973</v>
      </c>
      <c r="J21" s="233"/>
      <c r="K21" s="232">
        <f t="shared" si="2"/>
        <v>18057354.900000002</v>
      </c>
      <c r="L21" s="225"/>
      <c r="M21" s="233">
        <v>239.96</v>
      </c>
      <c r="N21" s="233"/>
      <c r="O21" s="232">
        <v>0</v>
      </c>
      <c r="P21" s="233"/>
      <c r="Q21" s="232">
        <f t="shared" si="3"/>
        <v>18057594.860000003</v>
      </c>
      <c r="R21" s="196"/>
    </row>
    <row r="22" spans="1:18" s="87" customFormat="1" ht="22.5" customHeight="1">
      <c r="A22" s="232"/>
      <c r="B22" s="224" t="str">
        <f>B14</f>
        <v xml:space="preserve">     อาคารชั่วคราว</v>
      </c>
      <c r="C22" s="224"/>
      <c r="D22" s="232"/>
      <c r="E22" s="232">
        <v>37862650.000000007</v>
      </c>
      <c r="F22" s="225"/>
      <c r="G22" s="233">
        <v>6126651.4399999995</v>
      </c>
      <c r="H22" s="233"/>
      <c r="I22" s="233">
        <v>-7182263.8699999992</v>
      </c>
      <c r="J22" s="233"/>
      <c r="K22" s="232">
        <f t="shared" si="2"/>
        <v>36807037.570000008</v>
      </c>
      <c r="L22" s="225"/>
      <c r="M22" s="233">
        <v>2906518.19</v>
      </c>
      <c r="N22" s="233"/>
      <c r="O22" s="233">
        <v>-256127.12</v>
      </c>
      <c r="P22" s="233"/>
      <c r="Q22" s="232">
        <f t="shared" si="3"/>
        <v>39457428.640000008</v>
      </c>
      <c r="R22" s="196"/>
    </row>
    <row r="23" spans="1:18" ht="22.5" customHeight="1">
      <c r="C23" s="115" t="s">
        <v>333</v>
      </c>
      <c r="E23" s="236">
        <f>SUM(E17:E22)</f>
        <v>220496335.95000005</v>
      </c>
      <c r="F23" s="225"/>
      <c r="G23" s="236">
        <f>SUM(G17:G22)</f>
        <v>16457772.229999999</v>
      </c>
      <c r="H23" s="225"/>
      <c r="I23" s="246">
        <f>SUM(I17:I22)</f>
        <v>-50639686.68</v>
      </c>
      <c r="J23" s="233"/>
      <c r="K23" s="236">
        <f>SUM(K17:K22)</f>
        <v>186314421.50000006</v>
      </c>
      <c r="L23" s="225"/>
      <c r="M23" s="236">
        <f>SUM(M17:M22)</f>
        <v>7666884.3200000003</v>
      </c>
      <c r="N23" s="233"/>
      <c r="O23" s="246">
        <f>SUM(O17:O22)</f>
        <v>-3370083.79</v>
      </c>
      <c r="P23" s="233"/>
      <c r="Q23" s="236">
        <f>SUM(Q17:Q22)</f>
        <v>190611222.03000006</v>
      </c>
      <c r="R23" s="196"/>
    </row>
    <row r="24" spans="1:18" ht="22.5" customHeight="1" thickBot="1">
      <c r="B24" s="115" t="s">
        <v>465</v>
      </c>
      <c r="E24" s="240">
        <f>SUM(E15-E23)</f>
        <v>48930113.889999986</v>
      </c>
      <c r="K24" s="43">
        <f>SUM(K15-K23)</f>
        <v>42800361.589999974</v>
      </c>
      <c r="M24" s="196"/>
      <c r="N24" s="196"/>
      <c r="O24" s="196"/>
      <c r="P24" s="196"/>
      <c r="Q24" s="240">
        <f>Q15-Q23</f>
        <v>51736848.229999959</v>
      </c>
    </row>
    <row r="25" spans="1:18" ht="22.5" customHeight="1" thickTop="1">
      <c r="E25" s="232"/>
      <c r="K25" s="63"/>
      <c r="M25" s="196"/>
      <c r="N25" s="196"/>
      <c r="O25" s="196"/>
      <c r="P25" s="196"/>
      <c r="Q25" s="232"/>
    </row>
    <row r="26" spans="1:18" ht="22.5" customHeight="1">
      <c r="E26" s="232"/>
      <c r="K26" s="63"/>
      <c r="M26" s="196"/>
      <c r="N26" s="196"/>
      <c r="O26" s="196"/>
      <c r="P26" s="196"/>
      <c r="Q26" s="232"/>
    </row>
    <row r="27" spans="1:18" ht="22.5" customHeight="1">
      <c r="E27" s="110" t="s">
        <v>112</v>
      </c>
      <c r="I27" s="92"/>
      <c r="J27" s="92"/>
      <c r="Q27" s="44"/>
    </row>
    <row r="28" spans="1:18" ht="22.5" customHeight="1">
      <c r="E28" s="111" t="s">
        <v>337</v>
      </c>
      <c r="F28" s="87"/>
      <c r="I28" s="92"/>
      <c r="J28" s="92"/>
      <c r="Q28" s="44"/>
    </row>
  </sheetData>
  <mergeCells count="1">
    <mergeCell ref="A1:Q1"/>
  </mergeCells>
  <pageMargins left="1.02" right="0.39370078740157483" top="0.59055118110236227" bottom="0.31496062992125984" header="0.35433070866141736" footer="0.15748031496062992"/>
  <pageSetup paperSize="9" scale="8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30"/>
  <sheetViews>
    <sheetView topLeftCell="A10" zoomScale="92" zoomScaleNormal="92" workbookViewId="0">
      <selection activeCell="V81" sqref="V81"/>
    </sheetView>
  </sheetViews>
  <sheetFormatPr defaultColWidth="9.140625" defaultRowHeight="26.25" customHeight="1"/>
  <cols>
    <col min="1" max="1" width="5.42578125" style="106" customWidth="1"/>
    <col min="2" max="2" width="8.42578125" style="106" customWidth="1"/>
    <col min="3" max="3" width="9.140625" style="106" customWidth="1"/>
    <col min="4" max="4" width="13.5703125" style="106" customWidth="1"/>
    <col min="5" max="5" width="8.28515625" style="106" customWidth="1"/>
    <col min="6" max="6" width="1.140625" style="106" customWidth="1"/>
    <col min="7" max="7" width="17.140625" style="106" customWidth="1"/>
    <col min="8" max="8" width="1.140625" style="106" customWidth="1"/>
    <col min="9" max="9" width="17.140625" style="106" customWidth="1"/>
    <col min="10" max="10" width="1.140625" style="106" customWidth="1"/>
    <col min="11" max="11" width="17.140625" style="106" customWidth="1"/>
    <col min="12" max="12" width="1.140625" style="106" customWidth="1"/>
    <col min="13" max="13" width="17.140625" style="106" customWidth="1"/>
    <col min="14" max="14" width="1.140625" style="106" customWidth="1"/>
    <col min="15" max="15" width="17.140625" style="106" customWidth="1"/>
    <col min="16" max="16" width="1.140625" style="106" customWidth="1"/>
    <col min="17" max="17" width="17.140625" style="106" customWidth="1"/>
    <col min="18" max="18" width="1.140625" style="106" customWidth="1"/>
    <col min="19" max="19" width="17.140625" style="106" customWidth="1"/>
    <col min="20" max="20" width="1.140625" style="106" customWidth="1"/>
    <col min="21" max="21" width="17.140625" style="106" customWidth="1"/>
    <col min="22" max="22" width="1.140625" style="106" customWidth="1"/>
    <col min="23" max="23" width="17.140625" style="106" customWidth="1"/>
    <col min="24" max="24" width="1.140625" style="106" customWidth="1"/>
    <col min="25" max="25" width="17.7109375" style="106" bestFit="1" customWidth="1"/>
    <col min="26" max="16384" width="9.140625" style="106"/>
  </cols>
  <sheetData>
    <row r="1" spans="1:25" ht="26.25" customHeight="1">
      <c r="A1" s="686" t="s">
        <v>442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</row>
    <row r="2" spans="1:25" ht="26.25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5" s="87" customFormat="1" ht="26.25" customHeight="1">
      <c r="A3" s="98" t="s">
        <v>472</v>
      </c>
      <c r="B3" s="99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5" s="87" customFormat="1" ht="26.25" customHeight="1">
      <c r="A4" s="97" t="s">
        <v>997</v>
      </c>
      <c r="B4" s="129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25" s="91" customFormat="1" ht="26.25" customHeight="1">
      <c r="A5" s="87"/>
      <c r="B5" s="87"/>
      <c r="C5" s="87"/>
      <c r="D5" s="131"/>
      <c r="E5" s="125"/>
      <c r="F5" s="131"/>
      <c r="G5" s="125"/>
      <c r="H5" s="131"/>
      <c r="I5" s="125"/>
      <c r="J5" s="131"/>
      <c r="K5" s="125"/>
      <c r="L5" s="131"/>
      <c r="M5" s="125"/>
      <c r="N5" s="131"/>
      <c r="O5" s="132"/>
      <c r="P5" s="132"/>
      <c r="Q5" s="132"/>
      <c r="R5" s="132"/>
      <c r="S5" s="132"/>
      <c r="T5" s="132"/>
      <c r="U5" s="132"/>
      <c r="V5" s="87"/>
      <c r="W5" s="132" t="s">
        <v>368</v>
      </c>
    </row>
    <row r="6" spans="1:25" s="91" customFormat="1" ht="26.25" customHeight="1">
      <c r="A6" s="87"/>
      <c r="B6" s="87"/>
      <c r="C6" s="87"/>
      <c r="D6" s="131"/>
      <c r="E6" s="88"/>
      <c r="F6" s="117"/>
      <c r="G6" s="674" t="s">
        <v>327</v>
      </c>
      <c r="H6" s="674"/>
      <c r="I6" s="674"/>
      <c r="J6" s="674"/>
      <c r="K6" s="674"/>
      <c r="L6" s="674"/>
      <c r="M6" s="674"/>
      <c r="N6" s="674"/>
      <c r="O6" s="674"/>
      <c r="P6" s="117"/>
      <c r="Q6" s="674" t="s">
        <v>328</v>
      </c>
      <c r="R6" s="674"/>
      <c r="S6" s="674"/>
      <c r="T6" s="674"/>
      <c r="U6" s="674"/>
      <c r="V6" s="674"/>
      <c r="W6" s="674"/>
    </row>
    <row r="7" spans="1:25" s="91" customFormat="1" ht="26.25" customHeight="1">
      <c r="A7" s="87"/>
      <c r="B7" s="87"/>
      <c r="C7" s="87"/>
      <c r="D7" s="131"/>
      <c r="E7" s="88"/>
      <c r="F7" s="117"/>
      <c r="G7" s="105" t="s">
        <v>222</v>
      </c>
      <c r="H7" s="117"/>
      <c r="I7" s="133" t="s">
        <v>223</v>
      </c>
      <c r="J7" s="117"/>
      <c r="K7" s="134" t="s">
        <v>224</v>
      </c>
      <c r="L7" s="117"/>
      <c r="M7" s="105" t="s">
        <v>154</v>
      </c>
      <c r="N7" s="117"/>
      <c r="O7" s="133" t="s">
        <v>333</v>
      </c>
      <c r="P7" s="117"/>
      <c r="Q7" s="133" t="s">
        <v>222</v>
      </c>
      <c r="R7" s="117"/>
      <c r="S7" s="135" t="s">
        <v>224</v>
      </c>
      <c r="T7" s="117"/>
      <c r="U7" s="133" t="s">
        <v>154</v>
      </c>
      <c r="V7" s="117"/>
      <c r="W7" s="133" t="s">
        <v>333</v>
      </c>
    </row>
    <row r="8" spans="1:25" s="91" customFormat="1" ht="26.25" customHeight="1">
      <c r="A8" s="87"/>
      <c r="B8" s="131" t="s">
        <v>444</v>
      </c>
      <c r="C8" s="131"/>
      <c r="D8" s="131"/>
      <c r="E8" s="125"/>
      <c r="F8" s="131"/>
      <c r="G8" s="125"/>
      <c r="H8" s="131"/>
      <c r="I8" s="125"/>
      <c r="J8" s="131"/>
      <c r="K8" s="125"/>
      <c r="L8" s="131"/>
      <c r="M8" s="125"/>
      <c r="N8" s="131"/>
      <c r="O8" s="132"/>
      <c r="P8" s="132"/>
      <c r="Q8" s="132"/>
      <c r="R8" s="132"/>
      <c r="S8" s="132"/>
      <c r="T8" s="132"/>
      <c r="U8" s="132"/>
      <c r="V8" s="87"/>
      <c r="W8" s="132"/>
    </row>
    <row r="9" spans="1:25" s="91" customFormat="1" ht="26.25" customHeight="1">
      <c r="A9" s="87"/>
      <c r="B9" s="131"/>
      <c r="C9" s="131" t="s">
        <v>918</v>
      </c>
      <c r="D9" s="131"/>
      <c r="E9" s="125"/>
      <c r="F9" s="131"/>
      <c r="G9" s="132">
        <v>51269734.579999998</v>
      </c>
      <c r="H9" s="136"/>
      <c r="I9" s="129">
        <v>2992165.8899999997</v>
      </c>
      <c r="J9" s="132"/>
      <c r="K9" s="132">
        <v>26803236.190000013</v>
      </c>
      <c r="L9" s="132"/>
      <c r="M9" s="132">
        <v>16846548.640000001</v>
      </c>
      <c r="N9" s="136"/>
      <c r="O9" s="132">
        <f>SUM(G9:M9)</f>
        <v>97911685.300000012</v>
      </c>
      <c r="P9" s="132"/>
      <c r="Q9" s="132">
        <v>38921410.140000001</v>
      </c>
      <c r="R9" s="132"/>
      <c r="S9" s="132">
        <v>24720232.88000001</v>
      </c>
      <c r="T9" s="132"/>
      <c r="U9" s="132">
        <v>16353841.690000001</v>
      </c>
      <c r="V9" s="96"/>
      <c r="W9" s="132">
        <f>SUM(Q9:U9)</f>
        <v>79995484.710000008</v>
      </c>
    </row>
    <row r="10" spans="1:25" s="91" customFormat="1" ht="26.25" customHeight="1">
      <c r="A10" s="87"/>
      <c r="B10" s="131"/>
      <c r="C10" s="131" t="s">
        <v>350</v>
      </c>
      <c r="D10" s="131"/>
      <c r="E10" s="125"/>
      <c r="F10" s="131"/>
      <c r="G10" s="132">
        <v>33432564.140000001</v>
      </c>
      <c r="H10" s="136"/>
      <c r="I10" s="129">
        <v>0</v>
      </c>
      <c r="J10" s="132"/>
      <c r="K10" s="132">
        <v>13380146.309999999</v>
      </c>
      <c r="L10" s="132"/>
      <c r="M10" s="132">
        <v>6944141.3799999999</v>
      </c>
      <c r="N10" s="136"/>
      <c r="O10" s="132">
        <f>SUM(G10:M10)</f>
        <v>53756851.830000006</v>
      </c>
      <c r="P10" s="132"/>
      <c r="Q10" s="132">
        <v>20836426.050000001</v>
      </c>
      <c r="R10" s="132"/>
      <c r="S10" s="132">
        <v>12346680.629999999</v>
      </c>
      <c r="T10" s="132"/>
      <c r="U10" s="132">
        <v>6944141.3799999999</v>
      </c>
      <c r="V10" s="96"/>
      <c r="W10" s="132">
        <f>SUM(Q10:U10)</f>
        <v>40127248.060000002</v>
      </c>
    </row>
    <row r="11" spans="1:25" s="91" customFormat="1" ht="26.25" customHeight="1">
      <c r="A11" s="137"/>
      <c r="B11" s="131"/>
      <c r="C11" s="91" t="s">
        <v>351</v>
      </c>
      <c r="D11" s="131"/>
      <c r="E11" s="125"/>
      <c r="F11" s="131"/>
      <c r="G11" s="138">
        <v>-30822391.219999999</v>
      </c>
      <c r="H11" s="136"/>
      <c r="I11" s="139">
        <v>-2992165.89</v>
      </c>
      <c r="J11" s="114"/>
      <c r="K11" s="138">
        <v>-13055839.910000002</v>
      </c>
      <c r="L11" s="114"/>
      <c r="M11" s="140">
        <v>-5773965.9699999997</v>
      </c>
      <c r="N11" s="141"/>
      <c r="O11" s="138">
        <f t="shared" ref="O11" si="0">SUM(G11:M11)</f>
        <v>-52644362.990000002</v>
      </c>
      <c r="P11" s="114">
        <f>SUM(G11:O11)</f>
        <v>-105288725.98</v>
      </c>
      <c r="Q11" s="140">
        <v>-18474066.780000001</v>
      </c>
      <c r="R11" s="114"/>
      <c r="S11" s="140">
        <v>-10972836.600000001</v>
      </c>
      <c r="T11" s="114"/>
      <c r="U11" s="140">
        <v>-5281259.0199999996</v>
      </c>
      <c r="V11" s="141"/>
      <c r="W11" s="138">
        <f>SUM(Q11:U11)</f>
        <v>-34728162.400000006</v>
      </c>
    </row>
    <row r="12" spans="1:25" s="91" customFormat="1" ht="26.25" customHeight="1">
      <c r="A12" s="137"/>
      <c r="B12" s="131"/>
      <c r="C12" s="131" t="s">
        <v>884</v>
      </c>
      <c r="D12" s="131"/>
      <c r="E12" s="125"/>
      <c r="F12" s="131"/>
      <c r="G12" s="141">
        <f>SUM(G9:G11)</f>
        <v>53879907.5</v>
      </c>
      <c r="H12" s="136"/>
      <c r="I12" s="141">
        <f>SUM(I9:I11)</f>
        <v>0</v>
      </c>
      <c r="J12" s="141"/>
      <c r="K12" s="141">
        <f>SUM(K9:K11)</f>
        <v>27127542.590000011</v>
      </c>
      <c r="L12" s="141"/>
      <c r="M12" s="141">
        <f>SUM(M9:M11)</f>
        <v>18016724.050000001</v>
      </c>
      <c r="N12" s="141"/>
      <c r="O12" s="141">
        <f>SUM(O9:O11)</f>
        <v>99024174.140000015</v>
      </c>
      <c r="P12" s="141"/>
      <c r="Q12" s="141">
        <f>SUM(Q9:Q11)</f>
        <v>41283769.409999996</v>
      </c>
      <c r="R12" s="141"/>
      <c r="S12" s="141">
        <f>SUM(S9:S11)</f>
        <v>26094076.910000004</v>
      </c>
      <c r="T12" s="141"/>
      <c r="U12" s="141">
        <f>SUM(U9:U11)</f>
        <v>18016724.050000001</v>
      </c>
      <c r="V12" s="141"/>
      <c r="W12" s="141">
        <f>SUM(W9:W11)</f>
        <v>85394570.370000005</v>
      </c>
    </row>
    <row r="13" spans="1:25" s="91" customFormat="1" ht="26.25" customHeight="1">
      <c r="A13" s="137"/>
      <c r="B13" s="131"/>
      <c r="C13" s="131" t="s">
        <v>350</v>
      </c>
      <c r="D13" s="131"/>
      <c r="E13" s="125"/>
      <c r="F13" s="131"/>
      <c r="G13" s="141">
        <v>708773.09</v>
      </c>
      <c r="H13" s="136"/>
      <c r="I13" s="141">
        <v>0</v>
      </c>
      <c r="J13" s="141"/>
      <c r="K13" s="141">
        <f>19147828.17</f>
        <v>19147828.170000002</v>
      </c>
      <c r="L13" s="141"/>
      <c r="M13" s="141">
        <v>2814418.12</v>
      </c>
      <c r="N13" s="141"/>
      <c r="O13" s="141">
        <f>SUM(G13:M13)</f>
        <v>22671019.380000003</v>
      </c>
      <c r="P13" s="141"/>
      <c r="Q13" s="141">
        <v>708773.09</v>
      </c>
      <c r="R13" s="141"/>
      <c r="S13" s="141">
        <f>19147828.17</f>
        <v>19147828.170000002</v>
      </c>
      <c r="T13" s="141"/>
      <c r="U13" s="141">
        <v>2814418.12</v>
      </c>
      <c r="V13" s="141"/>
      <c r="W13" s="141">
        <f>SUM(Q13:U13)</f>
        <v>22671019.380000003</v>
      </c>
      <c r="Y13" s="176"/>
    </row>
    <row r="14" spans="1:25" s="91" customFormat="1" ht="26.25" customHeight="1">
      <c r="A14" s="137"/>
      <c r="B14" s="131"/>
      <c r="C14" s="131" t="s">
        <v>351</v>
      </c>
      <c r="D14" s="131"/>
      <c r="E14" s="125"/>
      <c r="F14" s="131"/>
      <c r="G14" s="141">
        <v>0</v>
      </c>
      <c r="H14" s="136"/>
      <c r="I14" s="141">
        <v>0</v>
      </c>
      <c r="J14" s="141"/>
      <c r="K14" s="141">
        <f>-9710727.27-114300.11</f>
        <v>-9825027.379999999</v>
      </c>
      <c r="L14" s="141"/>
      <c r="M14" s="141">
        <v>-1546185.02</v>
      </c>
      <c r="N14" s="141"/>
      <c r="O14" s="141">
        <f>SUM(G14:M14)</f>
        <v>-11371212.399999999</v>
      </c>
      <c r="P14" s="141"/>
      <c r="Q14" s="141">
        <v>0</v>
      </c>
      <c r="R14" s="141"/>
      <c r="S14" s="141">
        <f>-9710727.27-114300.11</f>
        <v>-9825027.379999999</v>
      </c>
      <c r="T14" s="141"/>
      <c r="U14" s="141">
        <v>-1546185.02</v>
      </c>
      <c r="V14" s="141"/>
      <c r="W14" s="141">
        <f>SUM(Q14:U14)</f>
        <v>-11371212.399999999</v>
      </c>
      <c r="Y14" s="513"/>
    </row>
    <row r="15" spans="1:25" s="91" customFormat="1" ht="26.25" customHeight="1">
      <c r="A15" s="137"/>
      <c r="B15" s="131"/>
      <c r="C15" s="131" t="s">
        <v>991</v>
      </c>
      <c r="D15" s="142"/>
      <c r="E15" s="125"/>
      <c r="F15" s="131"/>
      <c r="G15" s="143">
        <f>SUM(G12:G14)</f>
        <v>54588680.590000004</v>
      </c>
      <c r="H15" s="141"/>
      <c r="I15" s="143">
        <f>SUM(I12:I14)</f>
        <v>0</v>
      </c>
      <c r="J15" s="141"/>
      <c r="K15" s="143">
        <f>SUM(K12:K14)</f>
        <v>36450343.38000001</v>
      </c>
      <c r="L15" s="141"/>
      <c r="M15" s="143">
        <f>SUM(M12:M14)</f>
        <v>19284957.150000002</v>
      </c>
      <c r="N15" s="141"/>
      <c r="O15" s="143">
        <f>SUM(O12:O14)</f>
        <v>110323981.12</v>
      </c>
      <c r="P15" s="141"/>
      <c r="Q15" s="143">
        <f>SUM(Q12:Q14)</f>
        <v>41992542.5</v>
      </c>
      <c r="R15" s="141"/>
      <c r="S15" s="143">
        <f>SUM(S12:S14)</f>
        <v>35416877.700000003</v>
      </c>
      <c r="T15" s="141"/>
      <c r="U15" s="143">
        <f>SUM(U12:U14)</f>
        <v>19284957.150000002</v>
      </c>
      <c r="V15" s="141"/>
      <c r="W15" s="143">
        <f>SUM(W12:W14)</f>
        <v>96694377.349999994</v>
      </c>
    </row>
    <row r="16" spans="1:25" s="91" customFormat="1" ht="26.25" customHeight="1">
      <c r="A16" s="137"/>
      <c r="B16" s="131" t="s">
        <v>473</v>
      </c>
      <c r="C16" s="131"/>
      <c r="D16" s="131"/>
      <c r="E16" s="125"/>
      <c r="F16" s="131"/>
      <c r="G16" s="129"/>
      <c r="H16" s="136"/>
      <c r="I16" s="129"/>
      <c r="J16" s="129"/>
      <c r="K16" s="129"/>
      <c r="L16" s="129"/>
      <c r="M16" s="129"/>
      <c r="N16" s="136"/>
      <c r="O16" s="129"/>
      <c r="P16" s="129"/>
      <c r="Q16" s="129"/>
      <c r="R16" s="129"/>
      <c r="S16" s="129"/>
      <c r="T16" s="129"/>
      <c r="U16" s="129"/>
      <c r="V16" s="129"/>
      <c r="W16" s="129"/>
    </row>
    <row r="17" spans="1:23" ht="26.25" customHeight="1">
      <c r="B17" s="131"/>
      <c r="C17" s="131" t="str">
        <f>+C9</f>
        <v>ณ วันที่ 1 มกราคม 2568</v>
      </c>
      <c r="D17" s="131"/>
      <c r="E17" s="125"/>
      <c r="F17" s="131"/>
      <c r="G17" s="132">
        <v>-30402438.580000006</v>
      </c>
      <c r="H17" s="136"/>
      <c r="I17" s="129">
        <v>-581810.04</v>
      </c>
      <c r="J17" s="114"/>
      <c r="K17" s="141">
        <v>-13468981.600000001</v>
      </c>
      <c r="L17" s="114"/>
      <c r="M17" s="114">
        <v>-7852193.6500000032</v>
      </c>
      <c r="N17" s="141"/>
      <c r="O17" s="114">
        <f>SUM(G17:M17)</f>
        <v>-52305423.870000012</v>
      </c>
      <c r="P17" s="114"/>
      <c r="Q17" s="114">
        <v>-18054114.140000001</v>
      </c>
      <c r="R17" s="114"/>
      <c r="S17" s="114">
        <v>-11385978.289999995</v>
      </c>
      <c r="T17" s="114"/>
      <c r="U17" s="114">
        <v>-7541856.6499999994</v>
      </c>
      <c r="V17" s="114"/>
      <c r="W17" s="132">
        <f>SUM(Q17:U17)</f>
        <v>-36981949.079999998</v>
      </c>
    </row>
    <row r="18" spans="1:23" ht="26.25" customHeight="1">
      <c r="B18" s="131"/>
      <c r="C18" s="131" t="s">
        <v>474</v>
      </c>
      <c r="D18" s="131"/>
      <c r="E18" s="125"/>
      <c r="F18" s="131"/>
      <c r="G18" s="132">
        <v>-23636645.420000002</v>
      </c>
      <c r="H18" s="136"/>
      <c r="I18" s="129">
        <v>-997388.64</v>
      </c>
      <c r="J18" s="114"/>
      <c r="K18" s="141">
        <v>-17327780.169999998</v>
      </c>
      <c r="L18" s="114"/>
      <c r="M18" s="114">
        <v>-5783102.7400000002</v>
      </c>
      <c r="N18" s="141"/>
      <c r="O18" s="114">
        <f>SUM(G18:M18)</f>
        <v>-47744916.970000006</v>
      </c>
      <c r="P18" s="114"/>
      <c r="Q18" s="114">
        <v>-19437932.77</v>
      </c>
      <c r="R18" s="114"/>
      <c r="S18" s="114">
        <v>-16983291.609999999</v>
      </c>
      <c r="T18" s="114"/>
      <c r="U18" s="114">
        <v>-5659925.9800000004</v>
      </c>
      <c r="V18" s="114"/>
      <c r="W18" s="132">
        <f>SUM(Q18:U18)</f>
        <v>-42081150.359999999</v>
      </c>
    </row>
    <row r="19" spans="1:23" ht="26.25" customHeight="1">
      <c r="B19" s="131"/>
      <c r="C19" s="91" t="s">
        <v>351</v>
      </c>
      <c r="D19" s="131"/>
      <c r="E19" s="125"/>
      <c r="F19" s="131"/>
      <c r="G19" s="144">
        <v>30624836.57</v>
      </c>
      <c r="H19" s="136"/>
      <c r="I19" s="139">
        <v>1579198.68</v>
      </c>
      <c r="J19" s="114"/>
      <c r="K19" s="144">
        <v>12979199.710000001</v>
      </c>
      <c r="L19" s="114"/>
      <c r="M19" s="140">
        <v>5695390.5599999996</v>
      </c>
      <c r="N19" s="141"/>
      <c r="O19" s="140">
        <f>SUM(G19:N19)</f>
        <v>50878625.520000003</v>
      </c>
      <c r="P19" s="114"/>
      <c r="Q19" s="140">
        <v>18276512.129999999</v>
      </c>
      <c r="R19" s="114"/>
      <c r="S19" s="140">
        <v>10896196.4</v>
      </c>
      <c r="T19" s="114"/>
      <c r="U19" s="140">
        <v>5261876.8</v>
      </c>
      <c r="V19" s="114"/>
      <c r="W19" s="138">
        <f>SUM(Q19:U19)</f>
        <v>34434585.329999998</v>
      </c>
    </row>
    <row r="20" spans="1:23" ht="26.25" customHeight="1">
      <c r="B20" s="131"/>
      <c r="C20" s="131" t="str">
        <f>+C12</f>
        <v>ณ วันที่ 31 ธันวาคม 2568</v>
      </c>
      <c r="D20" s="131"/>
      <c r="E20" s="125"/>
      <c r="F20" s="131"/>
      <c r="G20" s="114">
        <f>SUM(G17:G19)</f>
        <v>-23414247.430000007</v>
      </c>
      <c r="H20" s="136"/>
      <c r="I20" s="114">
        <f>SUM(I17:I19)</f>
        <v>0</v>
      </c>
      <c r="J20" s="114"/>
      <c r="K20" s="114">
        <f>SUM(K17:K19)</f>
        <v>-17817562.059999999</v>
      </c>
      <c r="L20" s="114"/>
      <c r="M20" s="114">
        <f>SUM(M17:M19)</f>
        <v>-7939905.8300000047</v>
      </c>
      <c r="N20" s="141"/>
      <c r="O20" s="141">
        <f>SUM(O17:O19)</f>
        <v>-49171715.320000015</v>
      </c>
      <c r="P20" s="114"/>
      <c r="Q20" s="114">
        <f>SUM(Q17:Q19)</f>
        <v>-19215534.779999997</v>
      </c>
      <c r="R20" s="114"/>
      <c r="S20" s="114">
        <f>SUM(S17:S19)</f>
        <v>-17473073.499999993</v>
      </c>
      <c r="T20" s="114"/>
      <c r="U20" s="114">
        <f>SUM(U17:U19)</f>
        <v>-7939905.8299999991</v>
      </c>
      <c r="V20" s="114"/>
      <c r="W20" s="114">
        <f>SUM(W17:W19)</f>
        <v>-44628514.109999999</v>
      </c>
    </row>
    <row r="21" spans="1:23" ht="26.25" customHeight="1">
      <c r="B21" s="131"/>
      <c r="C21" s="131" t="s">
        <v>922</v>
      </c>
      <c r="D21" s="131"/>
      <c r="E21" s="125"/>
      <c r="F21" s="131"/>
      <c r="G21" s="141">
        <v>-11322652.59</v>
      </c>
      <c r="H21" s="136"/>
      <c r="I21" s="141">
        <v>0</v>
      </c>
      <c r="J21" s="141"/>
      <c r="K21" s="141">
        <v>-9646887.2599999998</v>
      </c>
      <c r="L21" s="141"/>
      <c r="M21" s="141">
        <v>-3069546.52</v>
      </c>
      <c r="N21" s="141"/>
      <c r="O21" s="141">
        <f>SUM(G21:M21)</f>
        <v>-24039086.370000001</v>
      </c>
      <c r="P21" s="114"/>
      <c r="Q21" s="114">
        <v>-9223296.2699999996</v>
      </c>
      <c r="R21" s="114"/>
      <c r="S21" s="114">
        <v>-9474642.9800000004</v>
      </c>
      <c r="T21" s="114"/>
      <c r="U21" s="114">
        <v>-3069546.52</v>
      </c>
      <c r="V21" s="114"/>
      <c r="W21" s="141">
        <f>SUM(Q21:U21)</f>
        <v>-21767485.77</v>
      </c>
    </row>
    <row r="22" spans="1:23" ht="26.25" customHeight="1">
      <c r="B22" s="131"/>
      <c r="C22" s="91" t="s">
        <v>351</v>
      </c>
      <c r="D22" s="131"/>
      <c r="E22" s="125"/>
      <c r="F22" s="131"/>
      <c r="G22" s="141">
        <v>0</v>
      </c>
      <c r="H22" s="136"/>
      <c r="I22" s="141">
        <v>0</v>
      </c>
      <c r="J22" s="141"/>
      <c r="K22" s="141">
        <v>9579136.2300000004</v>
      </c>
      <c r="L22" s="141"/>
      <c r="M22" s="141">
        <v>1546185.24</v>
      </c>
      <c r="N22" s="141"/>
      <c r="O22" s="141">
        <f>SUM(G22:M22)</f>
        <v>11125321.470000001</v>
      </c>
      <c r="P22" s="114"/>
      <c r="Q22" s="114">
        <v>0</v>
      </c>
      <c r="R22" s="114"/>
      <c r="S22" s="114">
        <v>9579136.2300000004</v>
      </c>
      <c r="T22" s="114"/>
      <c r="U22" s="114">
        <v>1546185.24</v>
      </c>
      <c r="V22" s="114"/>
      <c r="W22" s="141">
        <f>SUM(Q22:U22)</f>
        <v>11125321.470000001</v>
      </c>
    </row>
    <row r="23" spans="1:23" ht="26.25" customHeight="1">
      <c r="B23" s="142"/>
      <c r="C23" s="131" t="str">
        <f>C15</f>
        <v>ณ วันที่ 30 มิถุนายน 2569</v>
      </c>
      <c r="D23" s="131"/>
      <c r="E23" s="125"/>
      <c r="F23" s="131"/>
      <c r="G23" s="145">
        <f>SUM(G20:G22)</f>
        <v>-34736900.020000011</v>
      </c>
      <c r="H23" s="136"/>
      <c r="I23" s="145">
        <f>SUM(I20:I22)</f>
        <v>0</v>
      </c>
      <c r="J23" s="114"/>
      <c r="K23" s="145">
        <f>SUM(K20:K22)</f>
        <v>-17885313.09</v>
      </c>
      <c r="L23" s="136"/>
      <c r="M23" s="145">
        <f>SUM(M20:M22)</f>
        <v>-9463267.110000005</v>
      </c>
      <c r="N23" s="141"/>
      <c r="O23" s="145">
        <f>SUM(O20:O22)</f>
        <v>-62085480.220000014</v>
      </c>
      <c r="P23" s="114"/>
      <c r="Q23" s="145">
        <f>SUM(Q20:Q22)</f>
        <v>-28438831.049999997</v>
      </c>
      <c r="R23" s="114"/>
      <c r="S23" s="145">
        <f>SUM(S20:S22)</f>
        <v>-17368580.249999993</v>
      </c>
      <c r="T23" s="114"/>
      <c r="U23" s="145">
        <f>SUM(U20:U22)</f>
        <v>-9463267.1099999994</v>
      </c>
      <c r="V23" s="114"/>
      <c r="W23" s="145">
        <f>SUM(W20:W22)</f>
        <v>-55270678.409999996</v>
      </c>
    </row>
    <row r="24" spans="1:23" ht="26.25" customHeight="1">
      <c r="B24" s="131" t="s">
        <v>447</v>
      </c>
      <c r="C24" s="131"/>
      <c r="D24" s="131"/>
      <c r="E24" s="125"/>
      <c r="F24" s="131"/>
      <c r="G24" s="129"/>
      <c r="H24" s="136"/>
      <c r="I24" s="129"/>
      <c r="J24" s="136"/>
      <c r="K24" s="129"/>
      <c r="L24" s="136"/>
      <c r="M24" s="129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 ht="26.25" customHeight="1" thickBot="1">
      <c r="B25" s="131"/>
      <c r="C25" s="131" t="str">
        <f>C12</f>
        <v>ณ วันที่ 31 ธันวาคม 2568</v>
      </c>
      <c r="D25" s="131"/>
      <c r="E25" s="125"/>
      <c r="F25" s="131"/>
      <c r="G25" s="141"/>
      <c r="H25" s="136"/>
      <c r="I25" s="141"/>
      <c r="J25" s="136"/>
      <c r="K25" s="129"/>
      <c r="L25" s="136"/>
      <c r="M25" s="129"/>
      <c r="N25" s="141"/>
      <c r="O25" s="146">
        <f>+O12+O20</f>
        <v>49852458.82</v>
      </c>
      <c r="P25" s="141"/>
      <c r="Q25" s="141"/>
      <c r="R25" s="141"/>
      <c r="S25" s="141"/>
      <c r="T25" s="141"/>
      <c r="U25" s="141"/>
      <c r="V25" s="141"/>
      <c r="W25" s="146">
        <f>+W12+W20</f>
        <v>40766056.260000005</v>
      </c>
    </row>
    <row r="26" spans="1:23" ht="26.25" customHeight="1" thickTop="1" thickBot="1">
      <c r="B26" s="131"/>
      <c r="C26" s="131" t="str">
        <f>C15</f>
        <v>ณ วันที่ 30 มิถุนายน 2569</v>
      </c>
      <c r="D26" s="131"/>
      <c r="E26" s="125"/>
      <c r="F26" s="131"/>
      <c r="G26" s="141"/>
      <c r="H26" s="136"/>
      <c r="I26" s="141"/>
      <c r="J26" s="136"/>
      <c r="K26" s="129"/>
      <c r="L26" s="136"/>
      <c r="M26" s="129"/>
      <c r="N26" s="141"/>
      <c r="O26" s="146">
        <f>+O15+O23</f>
        <v>48238500.899999991</v>
      </c>
      <c r="P26" s="141"/>
      <c r="Q26" s="141"/>
      <c r="R26" s="141"/>
      <c r="S26" s="141"/>
      <c r="T26" s="141"/>
      <c r="U26" s="141"/>
      <c r="V26" s="141"/>
      <c r="W26" s="146">
        <f>+W15+W23</f>
        <v>41423698.939999998</v>
      </c>
    </row>
    <row r="27" spans="1:23" ht="26.25" customHeight="1" thickTop="1">
      <c r="B27" s="131"/>
      <c r="C27" s="131"/>
      <c r="D27" s="131"/>
      <c r="E27" s="125"/>
      <c r="F27" s="131"/>
      <c r="G27" s="141"/>
      <c r="H27" s="136"/>
      <c r="I27" s="141"/>
      <c r="J27" s="136"/>
      <c r="K27" s="129"/>
      <c r="L27" s="136"/>
      <c r="M27" s="129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 ht="26.25" customHeight="1">
      <c r="B28" s="131"/>
      <c r="C28" s="131"/>
      <c r="D28" s="131"/>
      <c r="E28" s="125"/>
      <c r="F28" s="131"/>
      <c r="G28" s="141"/>
      <c r="H28" s="136"/>
      <c r="I28" s="141"/>
      <c r="J28" s="136"/>
      <c r="K28" s="129"/>
      <c r="L28" s="136"/>
      <c r="M28" s="129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 ht="26.25" customHeight="1">
      <c r="A29" s="104"/>
      <c r="B29" s="115"/>
      <c r="D29" s="92"/>
      <c r="E29" s="87"/>
      <c r="F29" s="87"/>
      <c r="G29" s="87"/>
      <c r="H29" s="87"/>
      <c r="I29" s="110" t="s">
        <v>112</v>
      </c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ht="26.25" customHeight="1">
      <c r="A30" s="104"/>
      <c r="B30" s="115"/>
      <c r="D30" s="92"/>
      <c r="E30" s="87"/>
      <c r="F30" s="87"/>
      <c r="G30" s="87"/>
      <c r="H30" s="87"/>
      <c r="I30" s="111" t="s">
        <v>337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</row>
  </sheetData>
  <mergeCells count="3">
    <mergeCell ref="A1:W1"/>
    <mergeCell ref="Q6:W6"/>
    <mergeCell ref="G6:O6"/>
  </mergeCells>
  <pageMargins left="0.78740157480314965" right="0.28000000000000003" top="0.51181102362204722" bottom="0.35433070866141736" header="0.31496062992125984" footer="0.23622047244094491"/>
  <pageSetup paperSize="9" scale="69" orientation="landscape" r:id="rId1"/>
  <headerFooter alignWithMargins="0"/>
  <ignoredErrors>
    <ignoredError sqref="W12 W20 O1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37"/>
  <sheetViews>
    <sheetView topLeftCell="A13" zoomScale="92" zoomScaleNormal="92" workbookViewId="0">
      <selection activeCell="V81" sqref="V81"/>
    </sheetView>
  </sheetViews>
  <sheetFormatPr defaultColWidth="9.140625" defaultRowHeight="28.5" customHeight="1"/>
  <cols>
    <col min="1" max="1" width="7.140625" style="106" customWidth="1"/>
    <col min="2" max="2" width="9.140625" style="106" customWidth="1"/>
    <col min="3" max="3" width="7.85546875" style="106" customWidth="1"/>
    <col min="4" max="4" width="5.140625" style="106" customWidth="1"/>
    <col min="5" max="5" width="9.140625" style="106" customWidth="1"/>
    <col min="6" max="6" width="0.85546875" style="106" customWidth="1"/>
    <col min="7" max="7" width="14.5703125" style="106" customWidth="1"/>
    <col min="8" max="8" width="0.85546875" style="106" customWidth="1"/>
    <col min="9" max="9" width="14.5703125" style="106" customWidth="1"/>
    <col min="10" max="10" width="0.85546875" style="106" customWidth="1"/>
    <col min="11" max="11" width="14.5703125" style="106" customWidth="1"/>
    <col min="12" max="12" width="0.7109375" style="106" customWidth="1"/>
    <col min="13" max="13" width="14.5703125" style="106" customWidth="1"/>
    <col min="14" max="14" width="0.7109375" style="106" customWidth="1"/>
    <col min="15" max="15" width="14.5703125" style="106" customWidth="1"/>
    <col min="16" max="16" width="0.7109375" style="106" customWidth="1"/>
    <col min="17" max="17" width="14.5703125" style="106" customWidth="1"/>
    <col min="18" max="18" width="2.5703125" style="106" customWidth="1"/>
    <col min="19" max="16384" width="9.140625" style="106"/>
  </cols>
  <sheetData>
    <row r="1" spans="1:17" ht="28.5" customHeight="1">
      <c r="A1" s="686" t="s">
        <v>452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  <c r="O1" s="686"/>
      <c r="P1" s="686"/>
      <c r="Q1" s="686"/>
    </row>
    <row r="3" spans="1:17" s="91" customFormat="1" ht="28.5" customHeight="1">
      <c r="A3" s="131" t="s">
        <v>476</v>
      </c>
      <c r="B3" s="131"/>
      <c r="C3" s="131"/>
      <c r="D3" s="131"/>
      <c r="E3" s="131"/>
      <c r="F3" s="147"/>
      <c r="G3" s="131"/>
      <c r="H3" s="147"/>
    </row>
    <row r="4" spans="1:17" s="91" customFormat="1" ht="28.5" customHeight="1">
      <c r="A4" s="87" t="s">
        <v>998</v>
      </c>
      <c r="B4" s="131"/>
      <c r="C4" s="131"/>
      <c r="D4" s="131"/>
      <c r="E4" s="131"/>
      <c r="F4" s="147"/>
      <c r="G4" s="131"/>
      <c r="H4" s="147"/>
    </row>
    <row r="5" spans="1:17" s="91" customFormat="1" ht="28.5" customHeight="1">
      <c r="A5" s="131"/>
      <c r="B5" s="131"/>
      <c r="C5" s="131"/>
      <c r="D5" s="131"/>
      <c r="E5" s="131"/>
      <c r="G5" s="131"/>
      <c r="H5" s="131"/>
      <c r="O5" s="148"/>
      <c r="Q5" s="148" t="s">
        <v>326</v>
      </c>
    </row>
    <row r="6" spans="1:17" s="91" customFormat="1" ht="28.5" customHeight="1">
      <c r="A6" s="131"/>
      <c r="B6" s="131"/>
      <c r="C6" s="131"/>
      <c r="D6" s="131"/>
      <c r="E6" s="131"/>
      <c r="F6" s="131"/>
      <c r="G6" s="149"/>
      <c r="H6" s="149"/>
      <c r="I6" s="150" t="s">
        <v>327</v>
      </c>
      <c r="J6" s="149"/>
      <c r="K6" s="151"/>
      <c r="L6" s="131"/>
      <c r="M6" s="150"/>
      <c r="N6" s="149"/>
      <c r="O6" s="152" t="s">
        <v>328</v>
      </c>
      <c r="P6" s="149"/>
      <c r="Q6" s="153"/>
    </row>
    <row r="7" spans="1:17" s="91" customFormat="1" ht="28.5" customHeight="1">
      <c r="A7" s="131"/>
      <c r="B7" s="131"/>
      <c r="C7" s="131"/>
      <c r="D7" s="131"/>
      <c r="E7" s="154"/>
      <c r="F7" s="163"/>
      <c r="G7" s="154" t="s">
        <v>477</v>
      </c>
      <c r="H7" s="154"/>
      <c r="I7" s="154" t="s">
        <v>477</v>
      </c>
      <c r="J7" s="163"/>
      <c r="K7" s="154" t="s">
        <v>333</v>
      </c>
      <c r="L7" s="163"/>
      <c r="M7" s="154" t="s">
        <v>477</v>
      </c>
      <c r="N7" s="163"/>
      <c r="O7" s="154" t="s">
        <v>477</v>
      </c>
      <c r="P7" s="163"/>
      <c r="Q7" s="154" t="s">
        <v>333</v>
      </c>
    </row>
    <row r="8" spans="1:17" s="91" customFormat="1" ht="28.5" customHeight="1">
      <c r="A8" s="131"/>
      <c r="B8" s="131"/>
      <c r="C8" s="131"/>
      <c r="D8" s="131"/>
      <c r="E8" s="154"/>
      <c r="F8" s="163"/>
      <c r="G8" s="154" t="s">
        <v>478</v>
      </c>
      <c r="H8" s="154"/>
      <c r="I8" s="154" t="s">
        <v>478</v>
      </c>
      <c r="J8" s="163"/>
      <c r="K8" s="154"/>
      <c r="L8" s="163"/>
      <c r="M8" s="154" t="s">
        <v>478</v>
      </c>
      <c r="N8" s="163"/>
      <c r="O8" s="154" t="s">
        <v>478</v>
      </c>
      <c r="P8" s="163"/>
      <c r="Q8" s="154"/>
    </row>
    <row r="9" spans="1:17" s="91" customFormat="1" ht="28.5" customHeight="1">
      <c r="A9" s="131"/>
      <c r="B9" s="131"/>
      <c r="C9" s="131"/>
      <c r="D9" s="131"/>
      <c r="E9" s="154"/>
      <c r="F9" s="163"/>
      <c r="G9" s="152"/>
      <c r="H9" s="154"/>
      <c r="I9" s="152" t="s">
        <v>479</v>
      </c>
      <c r="J9" s="163"/>
      <c r="K9" s="152"/>
      <c r="L9" s="163"/>
      <c r="M9" s="152"/>
      <c r="N9" s="163"/>
      <c r="O9" s="152" t="s">
        <v>479</v>
      </c>
      <c r="P9" s="163"/>
      <c r="Q9" s="152"/>
    </row>
    <row r="10" spans="1:17" s="91" customFormat="1" ht="28.5" customHeight="1">
      <c r="A10" s="131" t="s">
        <v>444</v>
      </c>
      <c r="B10" s="131"/>
      <c r="C10" s="131"/>
      <c r="D10" s="131"/>
      <c r="E10" s="131"/>
      <c r="G10" s="131"/>
      <c r="H10" s="131"/>
      <c r="I10" s="131"/>
      <c r="K10" s="131"/>
      <c r="M10" s="131"/>
      <c r="O10" s="131"/>
      <c r="Q10" s="131"/>
    </row>
    <row r="11" spans="1:17" s="91" customFormat="1" ht="28.5" customHeight="1">
      <c r="A11" s="131"/>
      <c r="B11" s="131" t="s">
        <v>918</v>
      </c>
      <c r="C11" s="131"/>
      <c r="D11" s="131"/>
      <c r="E11" s="125"/>
      <c r="G11" s="125">
        <v>26011370.16</v>
      </c>
      <c r="H11" s="98"/>
      <c r="I11" s="125">
        <v>300000</v>
      </c>
      <c r="K11" s="125">
        <f>SUM(G11:J11)</f>
        <v>26311370.16</v>
      </c>
      <c r="M11" s="125">
        <v>19883217.839999996</v>
      </c>
      <c r="O11" s="125">
        <v>300000</v>
      </c>
      <c r="Q11" s="125">
        <f>SUM(M11:O11)</f>
        <v>20183217.839999996</v>
      </c>
    </row>
    <row r="12" spans="1:17" s="91" customFormat="1" ht="28.5" customHeight="1">
      <c r="A12" s="131"/>
      <c r="B12" s="131" t="s">
        <v>480</v>
      </c>
      <c r="C12" s="131"/>
      <c r="D12" s="131"/>
      <c r="E12" s="125"/>
      <c r="G12" s="125">
        <v>931550.65999999992</v>
      </c>
      <c r="H12" s="98"/>
      <c r="I12" s="125">
        <v>360000</v>
      </c>
      <c r="K12" s="125">
        <f>SUM(G12:J12)</f>
        <v>1291550.6599999999</v>
      </c>
      <c r="M12" s="125">
        <v>660508.62</v>
      </c>
      <c r="O12" s="125">
        <v>360000</v>
      </c>
      <c r="Q12" s="125">
        <f t="shared" ref="Q12:Q13" si="0">SUM(M12:O12)</f>
        <v>1020508.62</v>
      </c>
    </row>
    <row r="13" spans="1:17" s="91" customFormat="1" ht="28.5" customHeight="1">
      <c r="A13" s="131"/>
      <c r="B13" s="131" t="s">
        <v>481</v>
      </c>
      <c r="C13" s="131"/>
      <c r="D13" s="131"/>
      <c r="E13" s="125"/>
      <c r="G13" s="125">
        <v>-11856317.859999999</v>
      </c>
      <c r="H13" s="98"/>
      <c r="I13" s="125">
        <v>0</v>
      </c>
      <c r="K13" s="125">
        <f>SUM(G13:J13)</f>
        <v>-11856317.859999999</v>
      </c>
      <c r="M13" s="125">
        <v>-11677508.859999999</v>
      </c>
      <c r="O13" s="125">
        <v>0</v>
      </c>
      <c r="Q13" s="125">
        <f t="shared" si="0"/>
        <v>-11677508.859999999</v>
      </c>
    </row>
    <row r="14" spans="1:17" s="91" customFormat="1" ht="28.5" customHeight="1">
      <c r="A14" s="131"/>
      <c r="B14" s="131" t="s">
        <v>884</v>
      </c>
      <c r="C14" s="131"/>
      <c r="D14" s="131"/>
      <c r="E14" s="125"/>
      <c r="G14" s="127">
        <f>SUM(G11:G13)</f>
        <v>15086602.960000001</v>
      </c>
      <c r="H14" s="98"/>
      <c r="I14" s="127">
        <f>SUM(I11:I13)</f>
        <v>660000</v>
      </c>
      <c r="K14" s="127">
        <f>SUM(K11:K13)</f>
        <v>15746602.960000001</v>
      </c>
      <c r="M14" s="127">
        <f>SUM(M11:M13)</f>
        <v>8866217.5999999978</v>
      </c>
      <c r="O14" s="127">
        <f>SUM(O11:O13)</f>
        <v>660000</v>
      </c>
      <c r="Q14" s="127">
        <f t="shared" ref="Q14:Q15" si="1">SUM(M14:O14)</f>
        <v>9526217.5999999978</v>
      </c>
    </row>
    <row r="15" spans="1:17" s="91" customFormat="1" ht="28.5" customHeight="1">
      <c r="A15" s="131"/>
      <c r="B15" s="131" t="s">
        <v>480</v>
      </c>
      <c r="C15" s="131"/>
      <c r="D15" s="131"/>
      <c r="E15" s="125"/>
      <c r="G15" s="125">
        <f>+M15+139367</f>
        <v>537207</v>
      </c>
      <c r="H15" s="98"/>
      <c r="I15" s="125">
        <f>+O15+1675000</f>
        <v>1975000</v>
      </c>
      <c r="K15" s="125">
        <f t="shared" ref="K15:K16" si="2">SUM(G15:I15)</f>
        <v>2512207</v>
      </c>
      <c r="M15" s="125">
        <v>397840</v>
      </c>
      <c r="O15" s="125">
        <f>960000-660000</f>
        <v>300000</v>
      </c>
      <c r="Q15" s="125">
        <f t="shared" si="1"/>
        <v>697840</v>
      </c>
    </row>
    <row r="16" spans="1:17" s="91" customFormat="1" ht="28.5" customHeight="1">
      <c r="A16" s="131"/>
      <c r="B16" s="131" t="s">
        <v>481</v>
      </c>
      <c r="C16" s="131"/>
      <c r="D16" s="131"/>
      <c r="E16" s="125"/>
      <c r="G16" s="125">
        <f>+M16</f>
        <v>-1100328.76</v>
      </c>
      <c r="H16" s="98"/>
      <c r="I16" s="125">
        <f>+O16</f>
        <v>0</v>
      </c>
      <c r="K16" s="125">
        <f t="shared" si="2"/>
        <v>-1100328.76</v>
      </c>
      <c r="M16" s="125">
        <v>-1100328.76</v>
      </c>
      <c r="O16" s="125">
        <v>0</v>
      </c>
      <c r="Q16" s="125">
        <f>SUM(M16:O16)</f>
        <v>-1100328.76</v>
      </c>
    </row>
    <row r="17" spans="1:17" s="91" customFormat="1" ht="28.5" customHeight="1">
      <c r="A17" s="131"/>
      <c r="B17" s="131" t="s">
        <v>991</v>
      </c>
      <c r="C17" s="142"/>
      <c r="D17" s="142"/>
      <c r="E17" s="125"/>
      <c r="G17" s="126">
        <f>SUM(G14:G16)</f>
        <v>14523481.200000001</v>
      </c>
      <c r="H17" s="98"/>
      <c r="I17" s="126">
        <f>SUM(I14:I16)</f>
        <v>2635000</v>
      </c>
      <c r="K17" s="126">
        <f>SUM(K14:K16)</f>
        <v>17158481.199999999</v>
      </c>
      <c r="M17" s="126">
        <f>SUM(M14:M16)</f>
        <v>8163728.839999998</v>
      </c>
      <c r="O17" s="126">
        <f>SUM(O14:O16)</f>
        <v>960000</v>
      </c>
      <c r="Q17" s="126">
        <f>SUM(Q14:Q16)</f>
        <v>9123728.839999998</v>
      </c>
    </row>
    <row r="18" spans="1:17" s="91" customFormat="1" ht="28.5" customHeight="1">
      <c r="A18" s="131" t="s">
        <v>473</v>
      </c>
      <c r="B18" s="131"/>
      <c r="C18" s="131"/>
      <c r="D18" s="131"/>
      <c r="E18" s="98"/>
      <c r="G18" s="98"/>
      <c r="H18" s="98"/>
      <c r="I18" s="125"/>
      <c r="K18" s="98"/>
      <c r="M18" s="125"/>
      <c r="O18" s="125"/>
      <c r="Q18" s="125"/>
    </row>
    <row r="19" spans="1:17" s="91" customFormat="1" ht="28.5" customHeight="1">
      <c r="A19" s="131"/>
      <c r="B19" s="131" t="str">
        <f>+B11</f>
        <v>ณ วันที่ 1 มกราคม 2568</v>
      </c>
      <c r="C19" s="131"/>
      <c r="D19" s="131"/>
      <c r="E19" s="125"/>
      <c r="G19" s="125">
        <v>-21740278.98</v>
      </c>
      <c r="H19" s="98"/>
      <c r="I19" s="125">
        <v>0</v>
      </c>
      <c r="K19" s="125">
        <f>SUM(G19:I19)</f>
        <v>-21740278.98</v>
      </c>
      <c r="M19" s="125">
        <v>-17608824.98</v>
      </c>
      <c r="O19" s="125">
        <v>0</v>
      </c>
      <c r="Q19" s="125">
        <f>SUM(M19:O19)</f>
        <v>-17608824.98</v>
      </c>
    </row>
    <row r="20" spans="1:17" s="91" customFormat="1" ht="28.5" customHeight="1">
      <c r="A20" s="131"/>
      <c r="B20" s="131" t="s">
        <v>474</v>
      </c>
      <c r="C20" s="131"/>
      <c r="D20" s="131"/>
      <c r="E20" s="125"/>
      <c r="G20" s="125">
        <v>-1618257.37</v>
      </c>
      <c r="H20" s="98"/>
      <c r="I20" s="125">
        <v>0</v>
      </c>
      <c r="K20" s="125">
        <f t="shared" ref="K20:K21" si="3">SUM(G20:I20)</f>
        <v>-1618257.37</v>
      </c>
      <c r="M20" s="125">
        <v>-1041810.45</v>
      </c>
      <c r="O20" s="125">
        <v>0</v>
      </c>
      <c r="Q20" s="125">
        <f t="shared" ref="Q20:Q21" si="4">SUM(M20:O20)</f>
        <v>-1041810.45</v>
      </c>
    </row>
    <row r="21" spans="1:17" s="91" customFormat="1" ht="28.5" customHeight="1">
      <c r="A21" s="131"/>
      <c r="B21" s="131" t="s">
        <v>481</v>
      </c>
      <c r="C21" s="131"/>
      <c r="D21" s="131"/>
      <c r="E21" s="125"/>
      <c r="G21" s="125">
        <v>11722472.98</v>
      </c>
      <c r="H21" s="98"/>
      <c r="I21" s="125">
        <v>0</v>
      </c>
      <c r="K21" s="125">
        <f t="shared" si="3"/>
        <v>11722472.98</v>
      </c>
      <c r="M21" s="125">
        <v>11549672.16</v>
      </c>
      <c r="O21" s="125">
        <v>0</v>
      </c>
      <c r="Q21" s="125">
        <f t="shared" si="4"/>
        <v>11549672.16</v>
      </c>
    </row>
    <row r="22" spans="1:17" s="91" customFormat="1" ht="28.5" customHeight="1">
      <c r="A22" s="131"/>
      <c r="B22" s="131" t="str">
        <f>+B14</f>
        <v>ณ วันที่ 31 ธันวาคม 2568</v>
      </c>
      <c r="C22" s="131"/>
      <c r="D22" s="131"/>
      <c r="E22" s="125"/>
      <c r="G22" s="127">
        <f>SUM(G19:G21)</f>
        <v>-11636063.370000001</v>
      </c>
      <c r="H22" s="98"/>
      <c r="I22" s="127">
        <f>SUM(I19:I21)</f>
        <v>0</v>
      </c>
      <c r="K22" s="127">
        <f>SUM(K19:K21)</f>
        <v>-11636063.370000001</v>
      </c>
      <c r="M22" s="127">
        <f>SUM(M19:M21)</f>
        <v>-7100963.2699999996</v>
      </c>
      <c r="O22" s="127">
        <f>SUM(O19:O21)</f>
        <v>0</v>
      </c>
      <c r="Q22" s="127">
        <f>SUM(Q19:Q21)</f>
        <v>-7100963.2699999996</v>
      </c>
    </row>
    <row r="23" spans="1:17" s="91" customFormat="1" ht="28.5" customHeight="1">
      <c r="A23" s="131"/>
      <c r="B23" s="131" t="s">
        <v>922</v>
      </c>
      <c r="C23" s="131"/>
      <c r="D23" s="131"/>
      <c r="E23" s="125"/>
      <c r="G23" s="125">
        <f>-203182.57-80714.62+M23</f>
        <v>-696750.4</v>
      </c>
      <c r="H23" s="98"/>
      <c r="I23" s="125">
        <f>+O23</f>
        <v>0</v>
      </c>
      <c r="K23" s="125">
        <f>SUM(G23:I23)</f>
        <v>-696750.4</v>
      </c>
      <c r="M23" s="125">
        <v>-412853.21</v>
      </c>
      <c r="O23" s="125">
        <v>0</v>
      </c>
      <c r="Q23" s="125">
        <f>SUM(M23:O23)</f>
        <v>-412853.21</v>
      </c>
    </row>
    <row r="24" spans="1:17" s="91" customFormat="1" ht="28.5" customHeight="1">
      <c r="A24" s="131"/>
      <c r="B24" s="131" t="s">
        <v>481</v>
      </c>
      <c r="C24" s="131"/>
      <c r="D24" s="131"/>
      <c r="E24" s="125"/>
      <c r="G24" s="125">
        <f>+M24</f>
        <v>929369.71</v>
      </c>
      <c r="H24" s="98"/>
      <c r="I24" s="125">
        <f>+O24</f>
        <v>0</v>
      </c>
      <c r="K24" s="125">
        <f t="shared" ref="K24" si="5">SUM(G24:I24)</f>
        <v>929369.71</v>
      </c>
      <c r="M24" s="125">
        <v>929369.71</v>
      </c>
      <c r="O24" s="125">
        <v>0</v>
      </c>
      <c r="Q24" s="125">
        <f>SUM(M24:O24)</f>
        <v>929369.71</v>
      </c>
    </row>
    <row r="25" spans="1:17" s="91" customFormat="1" ht="28.5" customHeight="1">
      <c r="A25" s="142"/>
      <c r="B25" s="131" t="str">
        <f>B17</f>
        <v>ณ วันที่ 30 มิถุนายน 2569</v>
      </c>
      <c r="C25" s="131"/>
      <c r="D25" s="131"/>
      <c r="E25" s="125"/>
      <c r="G25" s="126">
        <f>SUM(G22:G24)</f>
        <v>-11403444.060000002</v>
      </c>
      <c r="H25" s="98"/>
      <c r="I25" s="126">
        <f>SUM(I22:I24)</f>
        <v>0</v>
      </c>
      <c r="K25" s="126">
        <f>SUM(K22:K24)</f>
        <v>-11403444.060000002</v>
      </c>
      <c r="M25" s="126">
        <f>SUM(M22:M24)</f>
        <v>-6584446.7699999996</v>
      </c>
      <c r="O25" s="126">
        <f>SUM(O22:O24)</f>
        <v>0</v>
      </c>
      <c r="Q25" s="126">
        <f>SUM(Q22:Q24)</f>
        <v>-6584446.7699999996</v>
      </c>
    </row>
    <row r="26" spans="1:17" s="91" customFormat="1" ht="28.5" customHeight="1">
      <c r="A26" s="131" t="s">
        <v>447</v>
      </c>
      <c r="B26" s="131"/>
      <c r="C26" s="131"/>
      <c r="D26" s="131"/>
      <c r="E26" s="125"/>
      <c r="G26" s="125"/>
      <c r="H26" s="98"/>
      <c r="I26" s="125"/>
      <c r="K26" s="125"/>
      <c r="M26" s="125"/>
      <c r="O26" s="125"/>
      <c r="Q26" s="125"/>
    </row>
    <row r="27" spans="1:17" s="91" customFormat="1" ht="28.5" customHeight="1" thickBot="1">
      <c r="A27" s="131"/>
      <c r="B27" s="131" t="str">
        <f>B14</f>
        <v>ณ วันที่ 31 ธันวาคม 2568</v>
      </c>
      <c r="C27" s="131"/>
      <c r="D27" s="131"/>
      <c r="E27" s="125"/>
      <c r="G27" s="128">
        <f>+G14+G22</f>
        <v>3450539.59</v>
      </c>
      <c r="H27" s="98"/>
      <c r="I27" s="128">
        <f>+I14+I22</f>
        <v>660000</v>
      </c>
      <c r="K27" s="128">
        <f>+K14+K22</f>
        <v>4110539.59</v>
      </c>
      <c r="M27" s="128">
        <f>+M14+M22</f>
        <v>1765254.3299999982</v>
      </c>
      <c r="O27" s="128">
        <f>+O14+O22</f>
        <v>660000</v>
      </c>
      <c r="Q27" s="128">
        <f>+Q14+Q22</f>
        <v>2425254.3299999982</v>
      </c>
    </row>
    <row r="28" spans="1:17" s="91" customFormat="1" ht="28.5" customHeight="1" thickTop="1" thickBot="1">
      <c r="A28" s="131"/>
      <c r="B28" s="131" t="str">
        <f>B17</f>
        <v>ณ วันที่ 30 มิถุนายน 2569</v>
      </c>
      <c r="C28" s="131"/>
      <c r="D28" s="131"/>
      <c r="E28" s="125"/>
      <c r="G28" s="128">
        <f>+G17+G25</f>
        <v>3120037.1399999987</v>
      </c>
      <c r="H28" s="98"/>
      <c r="I28" s="128">
        <f>+I17+I25</f>
        <v>2635000</v>
      </c>
      <c r="K28" s="128">
        <f>+K17+K25</f>
        <v>5755037.1399999969</v>
      </c>
      <c r="M28" s="128">
        <f>+M17+M25</f>
        <v>1579282.0699999984</v>
      </c>
      <c r="O28" s="128">
        <f>+O17+O25</f>
        <v>960000</v>
      </c>
      <c r="Q28" s="128">
        <f>+Q17+Q25</f>
        <v>2539282.0699999984</v>
      </c>
    </row>
    <row r="29" spans="1:17" s="91" customFormat="1" ht="33.75" customHeight="1" thickTop="1">
      <c r="A29" s="131" t="s">
        <v>999</v>
      </c>
      <c r="B29" s="131"/>
      <c r="D29" s="131"/>
      <c r="E29" s="125"/>
      <c r="F29" s="131"/>
      <c r="H29" s="98"/>
      <c r="I29" s="125"/>
      <c r="K29" s="125">
        <v>809694.66</v>
      </c>
      <c r="L29" s="98"/>
      <c r="M29" s="125"/>
      <c r="N29" s="98"/>
      <c r="O29" s="125"/>
      <c r="P29" s="98"/>
      <c r="Q29" s="125">
        <v>518647.83</v>
      </c>
    </row>
    <row r="30" spans="1:17" s="91" customFormat="1" ht="28.5" customHeight="1">
      <c r="A30" s="131" t="s">
        <v>1000</v>
      </c>
      <c r="B30" s="131"/>
      <c r="D30" s="131"/>
      <c r="E30" s="125"/>
      <c r="F30" s="131"/>
      <c r="H30" s="98"/>
      <c r="K30" s="125">
        <f>-K23</f>
        <v>696750.4</v>
      </c>
      <c r="L30" s="98"/>
      <c r="M30" s="125"/>
      <c r="N30" s="98"/>
      <c r="O30" s="125"/>
      <c r="P30" s="98"/>
      <c r="Q30" s="125">
        <f>-Q23</f>
        <v>412853.21</v>
      </c>
    </row>
    <row r="31" spans="1:17" s="91" customFormat="1" ht="28.5" customHeight="1">
      <c r="A31" s="131"/>
      <c r="B31" s="131"/>
      <c r="D31" s="131"/>
      <c r="E31" s="125"/>
      <c r="F31" s="131"/>
      <c r="H31" s="98"/>
      <c r="K31" s="125"/>
      <c r="L31" s="98"/>
      <c r="M31" s="125"/>
      <c r="N31" s="98"/>
      <c r="O31" s="125"/>
      <c r="P31" s="98"/>
      <c r="Q31" s="125"/>
    </row>
    <row r="32" spans="1:17" s="91" customFormat="1" ht="28.5" customHeight="1">
      <c r="A32" s="131"/>
      <c r="B32" s="131"/>
      <c r="D32" s="131"/>
      <c r="E32" s="125"/>
      <c r="F32" s="131"/>
      <c r="H32" s="98"/>
      <c r="K32" s="125"/>
      <c r="L32" s="98"/>
      <c r="M32" s="125"/>
      <c r="N32" s="98"/>
      <c r="O32" s="125"/>
      <c r="P32" s="98"/>
      <c r="Q32" s="125"/>
    </row>
    <row r="33" spans="1:17" s="91" customFormat="1" ht="28.5" customHeight="1">
      <c r="A33" s="131"/>
      <c r="B33" s="131"/>
      <c r="D33" s="131"/>
      <c r="E33" s="125"/>
      <c r="F33" s="131"/>
      <c r="H33" s="98"/>
      <c r="K33" s="125"/>
      <c r="L33" s="98"/>
      <c r="M33" s="125"/>
      <c r="N33" s="98"/>
      <c r="O33" s="125"/>
      <c r="P33" s="98"/>
      <c r="Q33" s="125"/>
    </row>
    <row r="34" spans="1:17" s="91" customFormat="1" ht="25.9" customHeight="1">
      <c r="A34" s="131"/>
      <c r="B34" s="131"/>
      <c r="D34" s="131"/>
      <c r="E34" s="125"/>
      <c r="F34" s="131"/>
      <c r="H34" s="98"/>
      <c r="K34" s="125"/>
      <c r="L34" s="98"/>
      <c r="M34" s="125"/>
      <c r="N34" s="98"/>
      <c r="O34" s="125"/>
      <c r="P34" s="98"/>
      <c r="Q34" s="125"/>
    </row>
    <row r="35" spans="1:17" s="91" customFormat="1" ht="25.9" customHeight="1">
      <c r="A35" s="131"/>
      <c r="B35" s="131"/>
      <c r="D35" s="131"/>
      <c r="E35" s="125"/>
      <c r="F35" s="131"/>
      <c r="H35" s="98"/>
      <c r="K35" s="125"/>
      <c r="L35" s="98"/>
      <c r="M35" s="125"/>
      <c r="N35" s="98"/>
      <c r="O35" s="125"/>
      <c r="P35" s="98"/>
      <c r="Q35" s="125"/>
    </row>
    <row r="36" spans="1:17" s="91" customFormat="1" ht="28.5" customHeight="1">
      <c r="A36" s="131"/>
      <c r="B36" s="131"/>
      <c r="D36" s="87"/>
      <c r="E36" s="110" t="s">
        <v>112</v>
      </c>
      <c r="F36" s="131"/>
      <c r="G36" s="125"/>
      <c r="H36" s="98"/>
      <c r="K36" s="98"/>
      <c r="L36" s="98"/>
      <c r="M36" s="98"/>
      <c r="N36" s="98"/>
      <c r="O36" s="125"/>
      <c r="P36" s="98"/>
      <c r="Q36" s="125"/>
    </row>
    <row r="37" spans="1:17" s="91" customFormat="1" ht="28.5" customHeight="1">
      <c r="A37" s="106"/>
      <c r="B37" s="106"/>
      <c r="D37" s="87"/>
      <c r="E37" s="111" t="s">
        <v>113</v>
      </c>
      <c r="F37" s="87"/>
      <c r="G37" s="87"/>
      <c r="H37" s="142"/>
      <c r="I37" s="155"/>
      <c r="K37" s="62"/>
    </row>
  </sheetData>
  <mergeCells count="1">
    <mergeCell ref="A1:Q1"/>
  </mergeCells>
  <pageMargins left="0.78740157480314965" right="0.28000000000000003" top="0.59055118110236227" bottom="0.39370078740157483" header="0.31496062992125984" footer="0.35433070866141736"/>
  <pageSetup paperSize="9" scale="75" orientation="portrait" r:id="rId1"/>
  <headerFooter alignWithMargins="0"/>
  <ignoredErrors>
    <ignoredError sqref="K22 Q2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260"/>
  <sheetViews>
    <sheetView topLeftCell="A175" zoomScale="92" zoomScaleNormal="92" zoomScaleSheetLayoutView="100" workbookViewId="0">
      <selection activeCell="V81" sqref="V81"/>
    </sheetView>
  </sheetViews>
  <sheetFormatPr defaultColWidth="9.140625" defaultRowHeight="25.35" customHeight="1"/>
  <cols>
    <col min="1" max="1" width="7" style="106" customWidth="1"/>
    <col min="2" max="2" width="15.7109375" style="106" customWidth="1"/>
    <col min="3" max="3" width="0.85546875" style="106" customWidth="1"/>
    <col min="4" max="4" width="15.5703125" style="106" customWidth="1"/>
    <col min="5" max="5" width="0.85546875" style="106" customWidth="1"/>
    <col min="6" max="6" width="15.140625" style="106" customWidth="1"/>
    <col min="7" max="7" width="0.85546875" style="106" customWidth="1"/>
    <col min="8" max="8" width="16" style="106" customWidth="1"/>
    <col min="9" max="9" width="0.85546875" style="106" customWidth="1"/>
    <col min="10" max="10" width="16.140625" style="106" bestFit="1" customWidth="1"/>
    <col min="11" max="11" width="0.85546875" style="106" customWidth="1"/>
    <col min="12" max="12" width="17.140625" style="106" customWidth="1"/>
    <col min="13" max="13" width="0.85546875" style="106" customWidth="1"/>
    <col min="14" max="14" width="17.42578125" style="106" customWidth="1"/>
    <col min="15" max="15" width="3" style="106" customWidth="1"/>
    <col min="16" max="16" width="13" style="106" bestFit="1" customWidth="1"/>
    <col min="17" max="16384" width="9.140625" style="106"/>
  </cols>
  <sheetData>
    <row r="1" spans="1:14" ht="23.25" customHeight="1">
      <c r="A1" s="675" t="s">
        <v>467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  <c r="M1" s="675"/>
      <c r="N1" s="675"/>
    </row>
    <row r="2" spans="1:14" ht="23.25" customHeight="1"/>
    <row r="3" spans="1:14" ht="23.25" customHeight="1">
      <c r="A3" s="130" t="s">
        <v>483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</row>
    <row r="4" spans="1:14" ht="23.25" customHeight="1">
      <c r="B4" s="106" t="s">
        <v>1001</v>
      </c>
    </row>
    <row r="5" spans="1:14" ht="23.25" customHeight="1">
      <c r="N5" s="113" t="s">
        <v>368</v>
      </c>
    </row>
    <row r="6" spans="1:14" ht="23.25" customHeight="1">
      <c r="H6" s="108"/>
      <c r="I6" s="654" t="s">
        <v>327</v>
      </c>
      <c r="J6" s="654"/>
      <c r="K6" s="88"/>
      <c r="L6" s="108"/>
      <c r="M6" s="654" t="s">
        <v>328</v>
      </c>
      <c r="N6" s="108"/>
    </row>
    <row r="7" spans="1:14" ht="23.25" customHeight="1">
      <c r="H7" s="109" t="s">
        <v>963</v>
      </c>
      <c r="I7" s="101"/>
      <c r="J7" s="109" t="s">
        <v>882</v>
      </c>
      <c r="K7" s="657"/>
      <c r="L7" s="109" t="s">
        <v>963</v>
      </c>
      <c r="M7" s="101"/>
      <c r="N7" s="109" t="s">
        <v>882</v>
      </c>
    </row>
    <row r="8" spans="1:14" ht="23.25" customHeight="1">
      <c r="B8" s="106" t="s">
        <v>484</v>
      </c>
    </row>
    <row r="9" spans="1:14" ht="23.25" customHeight="1">
      <c r="B9" s="106" t="s">
        <v>772</v>
      </c>
      <c r="H9" s="106">
        <f>8802275.06+4814473.13</f>
        <v>13616748.190000001</v>
      </c>
      <c r="J9" s="106">
        <v>14796748.190000001</v>
      </c>
      <c r="L9" s="106">
        <f>220275.06+4814473.13</f>
        <v>5034748.1899999995</v>
      </c>
      <c r="N9" s="106">
        <v>6294748.1899999995</v>
      </c>
    </row>
    <row r="10" spans="1:14" ht="23.25" customHeight="1">
      <c r="B10" s="106" t="s">
        <v>782</v>
      </c>
      <c r="I10" s="514"/>
      <c r="J10" s="514"/>
      <c r="K10" s="514"/>
      <c r="L10" s="514"/>
      <c r="M10" s="514"/>
      <c r="N10" s="514"/>
    </row>
    <row r="11" spans="1:14" ht="23.25" customHeight="1">
      <c r="B11" s="106" t="s">
        <v>783</v>
      </c>
      <c r="H11" s="106">
        <v>28914824.77</v>
      </c>
      <c r="I11" s="514"/>
      <c r="J11" s="514">
        <v>31132268.890000001</v>
      </c>
      <c r="K11" s="514"/>
      <c r="L11" s="514">
        <v>25092757.699999999</v>
      </c>
      <c r="M11" s="514"/>
      <c r="N11" s="514">
        <v>27523908</v>
      </c>
    </row>
    <row r="12" spans="1:14" ht="23.25" customHeight="1">
      <c r="B12" s="106" t="s">
        <v>485</v>
      </c>
      <c r="H12" s="106">
        <f>8714966.57+100000</f>
        <v>8814966.5700000003</v>
      </c>
      <c r="I12" s="514"/>
      <c r="J12" s="514">
        <v>8714966.5700000003</v>
      </c>
      <c r="K12" s="514"/>
      <c r="L12" s="514">
        <v>8714966.5700000003</v>
      </c>
      <c r="M12" s="514"/>
      <c r="N12" s="514">
        <v>8714966.5700000003</v>
      </c>
    </row>
    <row r="13" spans="1:14" ht="23.25" customHeight="1">
      <c r="B13" s="106" t="s">
        <v>486</v>
      </c>
      <c r="H13" s="156">
        <v>-9647700.1699999999</v>
      </c>
      <c r="I13" s="514"/>
      <c r="J13" s="156">
        <v>-9970491.7599999998</v>
      </c>
      <c r="K13" s="514"/>
      <c r="L13" s="156">
        <v>-8284739.7800000003</v>
      </c>
      <c r="M13" s="514"/>
      <c r="N13" s="156">
        <v>-8153211.25</v>
      </c>
    </row>
    <row r="14" spans="1:14" ht="23.25" customHeight="1">
      <c r="B14" s="106" t="s">
        <v>487</v>
      </c>
      <c r="H14" s="106">
        <v>10668691.93</v>
      </c>
      <c r="I14" s="514"/>
      <c r="J14" s="514">
        <v>10764121.09</v>
      </c>
      <c r="K14" s="514"/>
      <c r="L14" s="514">
        <v>9232877.9600000009</v>
      </c>
      <c r="M14" s="514"/>
      <c r="N14" s="514">
        <v>8882450.1699999999</v>
      </c>
    </row>
    <row r="15" spans="1:14" ht="23.25" customHeight="1">
      <c r="B15" s="106" t="s">
        <v>488</v>
      </c>
      <c r="H15" s="106">
        <v>5423175.5499999998</v>
      </c>
      <c r="I15" s="514"/>
      <c r="J15" s="514">
        <v>5430888.3399999999</v>
      </c>
      <c r="K15" s="514"/>
      <c r="L15" s="514">
        <v>0</v>
      </c>
      <c r="M15" s="514"/>
      <c r="N15" s="514">
        <v>0</v>
      </c>
    </row>
    <row r="16" spans="1:14" ht="23.25" customHeight="1">
      <c r="B16" s="106" t="s">
        <v>771</v>
      </c>
      <c r="H16" s="106">
        <v>36938412.439999998</v>
      </c>
      <c r="I16" s="514"/>
      <c r="J16" s="514">
        <v>29297986.650000002</v>
      </c>
      <c r="K16" s="514"/>
      <c r="L16" s="514">
        <v>0</v>
      </c>
      <c r="M16" s="514"/>
      <c r="N16" s="514">
        <v>0</v>
      </c>
    </row>
    <row r="17" spans="1:14" ht="23.25" customHeight="1">
      <c r="B17" s="106" t="s">
        <v>489</v>
      </c>
      <c r="H17" s="514">
        <f>852615.37-201241.99-100000</f>
        <v>551373.38</v>
      </c>
      <c r="I17" s="514"/>
      <c r="J17" s="514">
        <v>621330.23</v>
      </c>
      <c r="K17" s="514"/>
      <c r="L17" s="156">
        <v>-142743.45000000001</v>
      </c>
      <c r="M17" s="514"/>
      <c r="N17" s="156">
        <v>-80384.070000000007</v>
      </c>
    </row>
    <row r="18" spans="1:14" ht="23.25" customHeight="1" thickBot="1">
      <c r="D18" s="106" t="s">
        <v>490</v>
      </c>
      <c r="H18" s="515">
        <f>SUM(H9:H17)</f>
        <v>95280492.659999996</v>
      </c>
      <c r="I18" s="514"/>
      <c r="J18" s="515">
        <f>SUM(J9:J17)</f>
        <v>90787818.200000018</v>
      </c>
      <c r="K18" s="514"/>
      <c r="L18" s="515">
        <f>SUM(L9:L17)</f>
        <v>39647867.189999998</v>
      </c>
      <c r="M18" s="514"/>
      <c r="N18" s="515">
        <f>SUM(N9:N17)</f>
        <v>43182477.609999999</v>
      </c>
    </row>
    <row r="19" spans="1:14" s="115" customFormat="1" ht="23.25" customHeight="1" thickTop="1">
      <c r="A19" s="87" t="s">
        <v>491</v>
      </c>
      <c r="B19" s="87"/>
      <c r="C19" s="87"/>
      <c r="D19" s="87"/>
      <c r="E19" s="125"/>
      <c r="F19" s="131"/>
      <c r="G19" s="125"/>
      <c r="H19" s="62"/>
      <c r="I19" s="125"/>
      <c r="J19" s="62"/>
      <c r="K19" s="132"/>
      <c r="L19" s="181"/>
      <c r="M19" s="180"/>
      <c r="N19" s="87"/>
    </row>
    <row r="20" spans="1:14" s="87" customFormat="1" ht="23.25" customHeight="1">
      <c r="A20" s="97" t="s">
        <v>1002</v>
      </c>
      <c r="H20" s="93"/>
      <c r="I20" s="93"/>
      <c r="J20" s="132"/>
      <c r="K20" s="38"/>
      <c r="L20" s="132"/>
      <c r="M20" s="91"/>
      <c r="N20" s="91"/>
    </row>
    <row r="21" spans="1:14" s="87" customFormat="1" ht="23.25" customHeight="1">
      <c r="H21" s="106"/>
      <c r="I21" s="106"/>
      <c r="J21" s="106"/>
      <c r="K21" s="106"/>
      <c r="L21" s="106"/>
      <c r="M21" s="106"/>
      <c r="N21" s="113" t="s">
        <v>368</v>
      </c>
    </row>
    <row r="22" spans="1:14" s="87" customFormat="1" ht="23.25" customHeight="1">
      <c r="H22" s="108"/>
      <c r="I22" s="654" t="s">
        <v>327</v>
      </c>
      <c r="J22" s="654"/>
      <c r="K22" s="88"/>
      <c r="L22" s="108"/>
      <c r="M22" s="654" t="s">
        <v>328</v>
      </c>
      <c r="N22" s="108"/>
    </row>
    <row r="23" spans="1:14" s="87" customFormat="1" ht="23.25" customHeight="1">
      <c r="B23" s="102"/>
      <c r="C23" s="102"/>
      <c r="H23" s="109" t="s">
        <v>963</v>
      </c>
      <c r="I23" s="101"/>
      <c r="J23" s="109" t="s">
        <v>882</v>
      </c>
      <c r="K23" s="657"/>
      <c r="L23" s="109" t="s">
        <v>963</v>
      </c>
      <c r="M23" s="101"/>
      <c r="N23" s="109" t="s">
        <v>882</v>
      </c>
    </row>
    <row r="24" spans="1:14" s="87" customFormat="1" ht="23.25" customHeight="1">
      <c r="B24" s="102" t="s">
        <v>803</v>
      </c>
      <c r="C24" s="102"/>
      <c r="H24" s="93"/>
      <c r="I24" s="93"/>
      <c r="L24" s="132"/>
      <c r="M24" s="38"/>
      <c r="N24" s="132"/>
    </row>
    <row r="25" spans="1:14" s="87" customFormat="1" ht="23.25" customHeight="1">
      <c r="B25" s="106" t="s">
        <v>804</v>
      </c>
      <c r="C25" s="106"/>
      <c r="H25" s="132">
        <f>+L25+884375.3</f>
        <v>32298649.940000001</v>
      </c>
      <c r="I25" s="93"/>
      <c r="J25" s="87">
        <v>32273239.690000001</v>
      </c>
      <c r="L25" s="132">
        <f>1955249.94+20000000+9459024.7</f>
        <v>31414274.640000001</v>
      </c>
      <c r="M25" s="38"/>
      <c r="N25" s="132">
        <v>31388864.390000001</v>
      </c>
    </row>
    <row r="26" spans="1:14" s="87" customFormat="1" ht="23.25" customHeight="1">
      <c r="B26" s="106" t="s">
        <v>805</v>
      </c>
      <c r="C26" s="106"/>
      <c r="H26" s="132">
        <f t="shared" ref="H26" si="0">+L26</f>
        <v>55369818.460000001</v>
      </c>
      <c r="I26" s="93"/>
      <c r="J26" s="87">
        <v>56896037.359999999</v>
      </c>
      <c r="L26" s="132">
        <v>55369818.460000001</v>
      </c>
      <c r="M26" s="38"/>
      <c r="N26" s="132">
        <v>56896037.359999999</v>
      </c>
    </row>
    <row r="27" spans="1:14" s="87" customFormat="1" ht="23.25" customHeight="1">
      <c r="B27" s="106" t="s">
        <v>806</v>
      </c>
      <c r="C27" s="106"/>
      <c r="H27" s="132">
        <f>+L27</f>
        <v>106223400</v>
      </c>
      <c r="I27" s="93"/>
      <c r="J27" s="87">
        <v>106223400</v>
      </c>
      <c r="L27" s="132">
        <f>77000000+29223400</f>
        <v>106223400</v>
      </c>
      <c r="M27" s="38"/>
      <c r="N27" s="132">
        <v>106223400</v>
      </c>
    </row>
    <row r="28" spans="1:14" ht="23.25" customHeight="1" thickBot="1">
      <c r="D28" s="106" t="s">
        <v>490</v>
      </c>
      <c r="H28" s="515">
        <f>SUM(H25:H27)</f>
        <v>193891868.40000001</v>
      </c>
      <c r="I28" s="514"/>
      <c r="J28" s="515">
        <f>SUM(J25:J27)</f>
        <v>195392677.05000001</v>
      </c>
      <c r="K28" s="514"/>
      <c r="L28" s="515">
        <f>SUM(L25:L27)</f>
        <v>193007493.09999999</v>
      </c>
      <c r="M28" s="514"/>
      <c r="N28" s="515">
        <f>SUM(N25:N27)</f>
        <v>194508301.75</v>
      </c>
    </row>
    <row r="29" spans="1:14" s="115" customFormat="1" ht="33" customHeight="1" thickTop="1">
      <c r="A29" s="87" t="s">
        <v>1003</v>
      </c>
      <c r="B29" s="106"/>
      <c r="C29" s="106"/>
      <c r="D29" s="87"/>
      <c r="E29" s="125"/>
      <c r="F29" s="131"/>
      <c r="G29" s="125"/>
      <c r="H29" s="131"/>
      <c r="I29" s="125"/>
      <c r="J29" s="131"/>
      <c r="K29" s="132"/>
      <c r="L29" s="181"/>
      <c r="M29" s="180"/>
      <c r="N29" s="87"/>
    </row>
    <row r="30" spans="1:14" s="115" customFormat="1" ht="23.25" customHeight="1">
      <c r="A30" s="87" t="s">
        <v>1085</v>
      </c>
      <c r="B30" s="87"/>
      <c r="C30" s="87"/>
      <c r="D30" s="87"/>
      <c r="E30" s="125"/>
      <c r="F30" s="131"/>
      <c r="G30" s="125"/>
      <c r="H30" s="131"/>
      <c r="I30" s="125"/>
      <c r="J30" s="87"/>
      <c r="K30" s="132"/>
      <c r="L30" s="181"/>
      <c r="M30" s="180"/>
      <c r="N30" s="87"/>
    </row>
    <row r="31" spans="1:14" ht="28.5" customHeight="1">
      <c r="A31" s="87" t="s">
        <v>492</v>
      </c>
      <c r="B31" s="185"/>
      <c r="C31" s="185"/>
      <c r="D31" s="185"/>
      <c r="E31" s="185"/>
      <c r="F31" s="185"/>
      <c r="G31" s="185"/>
      <c r="H31" s="185"/>
      <c r="I31" s="185"/>
      <c r="J31" s="185"/>
      <c r="K31" s="87"/>
      <c r="L31" s="185"/>
      <c r="M31" s="185"/>
      <c r="N31" s="185"/>
    </row>
    <row r="32" spans="1:14" s="130" customFormat="1" ht="23.25" customHeight="1">
      <c r="A32" s="88"/>
      <c r="B32" s="106" t="s">
        <v>1004</v>
      </c>
      <c r="C32" s="106"/>
      <c r="D32" s="516"/>
      <c r="E32" s="87"/>
      <c r="F32" s="87"/>
      <c r="G32" s="87"/>
      <c r="H32" s="87"/>
      <c r="I32" s="87"/>
      <c r="J32" s="87"/>
      <c r="K32" s="87"/>
      <c r="L32" s="87"/>
      <c r="M32" s="87"/>
      <c r="N32" s="179"/>
    </row>
    <row r="33" spans="1:14" s="130" customFormat="1" ht="22.5" customHeight="1">
      <c r="A33" s="88"/>
      <c r="B33" s="88"/>
      <c r="C33" s="88"/>
      <c r="D33" s="516"/>
      <c r="E33" s="87"/>
      <c r="F33" s="87"/>
      <c r="G33" s="87"/>
      <c r="H33" s="87"/>
      <c r="I33" s="87"/>
      <c r="J33" s="87"/>
      <c r="K33" s="87"/>
      <c r="L33" s="87"/>
      <c r="M33" s="87"/>
      <c r="N33" s="179" t="s">
        <v>326</v>
      </c>
    </row>
    <row r="34" spans="1:14" s="130" customFormat="1" ht="23.25" customHeight="1">
      <c r="A34" s="88"/>
      <c r="B34" s="674" t="s">
        <v>493</v>
      </c>
      <c r="C34" s="674"/>
      <c r="D34" s="674"/>
      <c r="E34" s="657"/>
      <c r="F34" s="654"/>
      <c r="G34" s="654" t="s">
        <v>494</v>
      </c>
      <c r="H34" s="654"/>
      <c r="I34" s="87"/>
      <c r="J34" s="657" t="s">
        <v>495</v>
      </c>
      <c r="L34" s="186"/>
      <c r="M34" s="186" t="s">
        <v>439</v>
      </c>
      <c r="N34" s="186"/>
    </row>
    <row r="35" spans="1:14" s="130" customFormat="1" ht="23.25" customHeight="1">
      <c r="A35" s="88"/>
      <c r="B35" s="87"/>
      <c r="C35" s="87"/>
      <c r="D35" s="87"/>
      <c r="E35" s="657"/>
      <c r="F35" s="109" t="s">
        <v>963</v>
      </c>
      <c r="G35" s="101"/>
      <c r="H35" s="109" t="s">
        <v>882</v>
      </c>
      <c r="I35" s="87"/>
      <c r="J35" s="655" t="s">
        <v>496</v>
      </c>
      <c r="K35" s="88"/>
      <c r="L35" s="109" t="str">
        <f>+F35</f>
        <v>30 มิถุนายน 2569</v>
      </c>
      <c r="M35" s="101"/>
      <c r="N35" s="109" t="str">
        <f>+H35</f>
        <v>31 ธันวาคม 2568</v>
      </c>
    </row>
    <row r="36" spans="1:14" s="130" customFormat="1" ht="23.25" customHeight="1">
      <c r="A36" s="88"/>
      <c r="B36" s="87" t="s">
        <v>497</v>
      </c>
      <c r="C36" s="87"/>
      <c r="D36" s="87"/>
      <c r="E36" s="87"/>
      <c r="F36" s="87">
        <v>165</v>
      </c>
      <c r="G36" s="187"/>
      <c r="H36" s="87">
        <v>195</v>
      </c>
      <c r="I36" s="87"/>
      <c r="J36" s="655" t="s">
        <v>498</v>
      </c>
      <c r="K36" s="88"/>
      <c r="L36" s="87">
        <v>11955711.1</v>
      </c>
      <c r="M36" s="187"/>
      <c r="N36" s="87">
        <v>0</v>
      </c>
    </row>
    <row r="37" spans="1:14" s="130" customFormat="1" ht="23.25" customHeight="1">
      <c r="A37" s="88"/>
      <c r="B37" s="106" t="s">
        <v>825</v>
      </c>
      <c r="C37" s="106"/>
      <c r="D37" s="87"/>
      <c r="E37" s="87"/>
      <c r="F37" s="87">
        <v>450</v>
      </c>
      <c r="G37" s="87"/>
      <c r="H37" s="87">
        <v>450</v>
      </c>
      <c r="I37" s="87"/>
      <c r="J37" s="655" t="s">
        <v>499</v>
      </c>
      <c r="K37" s="87"/>
      <c r="L37" s="87">
        <v>0</v>
      </c>
      <c r="M37" s="87"/>
      <c r="N37" s="87">
        <v>0</v>
      </c>
    </row>
    <row r="38" spans="1:14" ht="23.25" customHeight="1" thickBot="1">
      <c r="A38" s="88"/>
      <c r="B38" s="88"/>
      <c r="C38" s="88"/>
      <c r="D38" s="516" t="s">
        <v>333</v>
      </c>
      <c r="E38" s="87"/>
      <c r="F38" s="184">
        <f>SUM(F36:F37)</f>
        <v>615</v>
      </c>
      <c r="G38" s="87"/>
      <c r="H38" s="184">
        <f>SUM(H36:H37)</f>
        <v>645</v>
      </c>
      <c r="I38" s="87">
        <v>273.33</v>
      </c>
      <c r="J38" s="87"/>
      <c r="K38" s="87"/>
      <c r="L38" s="184">
        <f>SUM(L36:L37)</f>
        <v>11955711.1</v>
      </c>
      <c r="M38" s="87"/>
      <c r="N38" s="184">
        <f>SUM(N36:N37)</f>
        <v>0</v>
      </c>
    </row>
    <row r="39" spans="1:14" ht="27.75" customHeight="1" thickTop="1">
      <c r="A39" s="87" t="s">
        <v>844</v>
      </c>
      <c r="D39" s="185"/>
      <c r="E39" s="185"/>
      <c r="F39" s="185"/>
      <c r="G39" s="185"/>
      <c r="H39" s="185"/>
      <c r="I39" s="185"/>
      <c r="J39" s="185"/>
      <c r="K39" s="188"/>
      <c r="L39" s="185"/>
      <c r="M39" s="185"/>
      <c r="N39" s="185"/>
    </row>
    <row r="40" spans="1:14" ht="23.25" customHeight="1">
      <c r="A40" s="87" t="s">
        <v>843</v>
      </c>
      <c r="B40" s="87"/>
      <c r="C40" s="87"/>
      <c r="D40" s="185"/>
      <c r="E40" s="185"/>
      <c r="F40" s="185"/>
      <c r="G40" s="185"/>
      <c r="H40" s="185"/>
      <c r="I40" s="185"/>
      <c r="J40" s="185"/>
      <c r="K40" s="188"/>
      <c r="L40" s="185"/>
      <c r="M40" s="185"/>
      <c r="N40" s="185"/>
    </row>
    <row r="41" spans="1:14" ht="21.75">
      <c r="A41" s="87"/>
      <c r="B41" s="87"/>
      <c r="C41" s="87"/>
      <c r="D41" s="185"/>
      <c r="E41" s="185"/>
      <c r="F41" s="185"/>
      <c r="G41" s="185"/>
      <c r="H41" s="185"/>
      <c r="I41" s="185"/>
      <c r="J41" s="185"/>
      <c r="K41" s="188"/>
      <c r="L41" s="185"/>
      <c r="M41" s="185"/>
      <c r="N41" s="185"/>
    </row>
    <row r="42" spans="1:14" ht="21.75">
      <c r="A42" s="87"/>
      <c r="B42" s="87"/>
      <c r="C42" s="87"/>
      <c r="D42" s="185"/>
      <c r="E42" s="185"/>
      <c r="F42" s="185"/>
      <c r="G42" s="185"/>
      <c r="H42" s="185"/>
      <c r="I42" s="185"/>
      <c r="J42" s="185"/>
      <c r="K42" s="188"/>
      <c r="L42" s="185"/>
      <c r="M42" s="185"/>
      <c r="N42" s="185"/>
    </row>
    <row r="43" spans="1:14" ht="21.75">
      <c r="A43" s="87"/>
      <c r="B43" s="87"/>
      <c r="C43" s="87"/>
      <c r="D43" s="185"/>
      <c r="E43" s="185"/>
      <c r="F43" s="185"/>
      <c r="G43" s="185"/>
      <c r="H43" s="185"/>
      <c r="I43" s="185"/>
      <c r="J43" s="185"/>
      <c r="K43" s="188"/>
      <c r="L43" s="185"/>
      <c r="M43" s="185"/>
      <c r="N43" s="185"/>
    </row>
    <row r="44" spans="1:14" ht="23.25" customHeight="1">
      <c r="A44" s="87"/>
      <c r="B44" s="87"/>
      <c r="C44" s="87"/>
      <c r="D44" s="110" t="s">
        <v>112</v>
      </c>
      <c r="E44" s="185"/>
      <c r="F44" s="115"/>
      <c r="G44" s="185"/>
      <c r="H44" s="185"/>
      <c r="I44" s="185"/>
      <c r="J44" s="185"/>
      <c r="K44" s="188"/>
      <c r="L44" s="185"/>
      <c r="M44" s="185"/>
      <c r="N44" s="185"/>
    </row>
    <row r="45" spans="1:14" ht="23.25" customHeight="1">
      <c r="A45" s="87"/>
      <c r="B45" s="87"/>
      <c r="C45" s="87"/>
      <c r="D45" s="111" t="s">
        <v>500</v>
      </c>
      <c r="E45" s="185"/>
      <c r="F45" s="115"/>
      <c r="G45" s="185"/>
      <c r="H45" s="185"/>
      <c r="I45" s="185"/>
      <c r="J45" s="185"/>
      <c r="K45" s="188"/>
      <c r="L45" s="185"/>
      <c r="M45" s="185"/>
      <c r="N45" s="185"/>
    </row>
    <row r="46" spans="1:14" ht="23.25" customHeight="1">
      <c r="A46" s="87"/>
      <c r="B46" s="87"/>
      <c r="C46" s="87"/>
      <c r="D46" s="111"/>
      <c r="E46" s="185"/>
      <c r="F46" s="115"/>
      <c r="G46" s="185"/>
      <c r="H46" s="185"/>
      <c r="I46" s="185"/>
      <c r="J46" s="185"/>
      <c r="K46" s="188"/>
      <c r="L46" s="185"/>
      <c r="M46" s="185"/>
      <c r="N46" s="185"/>
    </row>
    <row r="47" spans="1:14" ht="25.5" customHeight="1">
      <c r="A47" s="675" t="s">
        <v>471</v>
      </c>
      <c r="B47" s="675"/>
      <c r="C47" s="675"/>
      <c r="D47" s="675"/>
      <c r="E47" s="675"/>
      <c r="F47" s="675"/>
      <c r="G47" s="675"/>
      <c r="H47" s="675"/>
      <c r="I47" s="675"/>
      <c r="J47" s="675"/>
      <c r="K47" s="675"/>
      <c r="L47" s="675"/>
      <c r="M47" s="675"/>
      <c r="N47" s="675"/>
    </row>
    <row r="48" spans="1:14" ht="25.5" customHeight="1">
      <c r="A48" s="87"/>
      <c r="B48" s="87"/>
      <c r="C48" s="87"/>
      <c r="D48" s="185"/>
      <c r="E48" s="185"/>
      <c r="F48" s="185"/>
      <c r="G48" s="185"/>
      <c r="H48" s="185"/>
      <c r="I48" s="185"/>
      <c r="J48" s="185"/>
      <c r="K48" s="188"/>
      <c r="L48" s="185"/>
      <c r="M48" s="185"/>
      <c r="N48" s="185"/>
    </row>
    <row r="49" spans="1:14" ht="25.5" customHeight="1">
      <c r="A49" s="87" t="s">
        <v>502</v>
      </c>
    </row>
    <row r="50" spans="1:14" ht="25.5" customHeight="1">
      <c r="B50" s="87" t="s">
        <v>1005</v>
      </c>
      <c r="C50" s="87"/>
    </row>
    <row r="51" spans="1:14" ht="25.5" customHeight="1">
      <c r="A51" s="87"/>
      <c r="N51" s="113" t="s">
        <v>368</v>
      </c>
    </row>
    <row r="52" spans="1:14" ht="25.5" customHeight="1">
      <c r="A52" s="87"/>
      <c r="H52" s="108"/>
      <c r="I52" s="654" t="s">
        <v>327</v>
      </c>
      <c r="J52" s="654"/>
      <c r="K52" s="88"/>
      <c r="L52" s="108"/>
      <c r="M52" s="654" t="s">
        <v>328</v>
      </c>
      <c r="N52" s="108"/>
    </row>
    <row r="53" spans="1:14" ht="25.5" customHeight="1">
      <c r="A53" s="87"/>
      <c r="H53" s="109" t="s">
        <v>963</v>
      </c>
      <c r="I53" s="101"/>
      <c r="J53" s="109" t="s">
        <v>882</v>
      </c>
      <c r="K53" s="657"/>
      <c r="L53" s="101" t="str">
        <f>+H53</f>
        <v>30 มิถุนายน 2569</v>
      </c>
      <c r="M53" s="101"/>
      <c r="N53" s="101" t="str">
        <f>+J53</f>
        <v>31 ธันวาคม 2568</v>
      </c>
    </row>
    <row r="54" spans="1:14" ht="25.5" customHeight="1">
      <c r="B54" s="106" t="s">
        <v>800</v>
      </c>
      <c r="H54" s="189">
        <f>527493620.76-0.03</f>
        <v>527493620.73000002</v>
      </c>
      <c r="I54" s="87"/>
      <c r="J54" s="517">
        <v>559862255.49000001</v>
      </c>
      <c r="K54" s="87"/>
      <c r="L54" s="189">
        <v>519586488.39999998</v>
      </c>
      <c r="M54" s="87"/>
      <c r="N54" s="189">
        <v>553237844.63</v>
      </c>
    </row>
    <row r="55" spans="1:14" ht="25.5" customHeight="1">
      <c r="B55" s="106" t="s">
        <v>503</v>
      </c>
      <c r="H55" s="87"/>
      <c r="I55" s="87"/>
      <c r="K55" s="87"/>
      <c r="L55" s="87"/>
      <c r="M55" s="87"/>
      <c r="N55" s="87"/>
    </row>
    <row r="56" spans="1:14" ht="25.5" customHeight="1">
      <c r="B56" s="106" t="s">
        <v>346</v>
      </c>
      <c r="H56" s="87">
        <v>192705849.20999998</v>
      </c>
      <c r="I56" s="87"/>
      <c r="J56" s="106">
        <v>288509827.32999998</v>
      </c>
      <c r="K56" s="87"/>
      <c r="L56" s="87">
        <f>174225.16+177717824.07</f>
        <v>177892049.22999999</v>
      </c>
      <c r="M56" s="87"/>
      <c r="N56" s="87">
        <v>274025043.29000002</v>
      </c>
    </row>
    <row r="57" spans="1:14" ht="25.5" customHeight="1">
      <c r="B57" s="106" t="s">
        <v>504</v>
      </c>
      <c r="D57" s="87"/>
      <c r="E57" s="87"/>
      <c r="F57" s="87"/>
      <c r="G57" s="87"/>
      <c r="H57" s="87">
        <v>99458053.210000008</v>
      </c>
      <c r="I57" s="87"/>
      <c r="J57" s="106">
        <v>128055285.31</v>
      </c>
      <c r="K57" s="87"/>
      <c r="L57" s="87">
        <v>74617350.200000003</v>
      </c>
      <c r="M57" s="87"/>
      <c r="N57" s="87">
        <v>106364865.55</v>
      </c>
    </row>
    <row r="58" spans="1:14" ht="25.5" customHeight="1">
      <c r="B58" s="106" t="s">
        <v>505</v>
      </c>
      <c r="D58" s="87"/>
      <c r="E58" s="87"/>
      <c r="F58" s="87"/>
      <c r="G58" s="87"/>
      <c r="H58" s="87">
        <f>1477608.49+82349.55</f>
        <v>1559958.04</v>
      </c>
      <c r="I58" s="87"/>
      <c r="J58" s="106">
        <v>4594182.9800000042</v>
      </c>
      <c r="K58" s="87"/>
      <c r="L58" s="87">
        <f>1477608.49+64982.88</f>
        <v>1542591.3699999999</v>
      </c>
      <c r="M58" s="87"/>
      <c r="N58" s="87">
        <v>4565278.9000000004</v>
      </c>
    </row>
    <row r="59" spans="1:14" ht="25.5" customHeight="1">
      <c r="B59" s="106" t="s">
        <v>506</v>
      </c>
      <c r="D59" s="87"/>
      <c r="E59" s="87"/>
      <c r="F59" s="87"/>
      <c r="G59" s="87"/>
      <c r="H59" s="106">
        <v>7847333.7400000002</v>
      </c>
      <c r="I59" s="87"/>
      <c r="J59" s="87">
        <v>6868444.2199999997</v>
      </c>
      <c r="K59" s="87"/>
      <c r="L59" s="106">
        <v>7211419.7400000002</v>
      </c>
      <c r="M59" s="87"/>
      <c r="N59" s="87">
        <v>5769425.2199999997</v>
      </c>
    </row>
    <row r="60" spans="1:14" ht="25.5" customHeight="1">
      <c r="B60" s="106" t="s">
        <v>507</v>
      </c>
      <c r="D60" s="87"/>
      <c r="E60" s="87"/>
      <c r="F60" s="87"/>
      <c r="G60" s="87"/>
      <c r="H60" s="106">
        <v>10011329.99</v>
      </c>
      <c r="I60" s="87"/>
      <c r="J60" s="87">
        <v>9233015.2599999998</v>
      </c>
      <c r="K60" s="87"/>
      <c r="L60" s="106">
        <v>9330969.6699999999</v>
      </c>
      <c r="M60" s="87"/>
      <c r="N60" s="87">
        <v>8418544.9499999993</v>
      </c>
    </row>
    <row r="61" spans="1:14" ht="25.5" customHeight="1">
      <c r="B61" s="106" t="s">
        <v>508</v>
      </c>
      <c r="H61" s="517">
        <v>9406521.2800000012</v>
      </c>
      <c r="J61" s="517">
        <v>3250758.85</v>
      </c>
      <c r="L61" s="517">
        <v>5564134.1200000001</v>
      </c>
      <c r="N61" s="189">
        <v>2443703.71</v>
      </c>
    </row>
    <row r="62" spans="1:14" ht="25.5" customHeight="1">
      <c r="H62" s="106">
        <f>SUM(H56:H61)</f>
        <v>320989045.47000003</v>
      </c>
      <c r="J62" s="106">
        <f>SUM(J56:J61)</f>
        <v>440511513.95000005</v>
      </c>
      <c r="L62" s="106">
        <f>SUM(L56:L61)</f>
        <v>276158514.33000004</v>
      </c>
      <c r="N62" s="106">
        <f>SUM(N56:N61)</f>
        <v>401586861.62</v>
      </c>
    </row>
    <row r="63" spans="1:14" ht="25.5" customHeight="1" thickBot="1">
      <c r="B63" s="106" t="s">
        <v>333</v>
      </c>
      <c r="H63" s="518">
        <f>+H54+H62</f>
        <v>848482666.20000005</v>
      </c>
      <c r="J63" s="518">
        <f>+J54+J62</f>
        <v>1000373769.4400001</v>
      </c>
      <c r="L63" s="518">
        <f>+L54+L62</f>
        <v>795745002.73000002</v>
      </c>
      <c r="N63" s="518">
        <f>+N54+N62</f>
        <v>954824706.25</v>
      </c>
    </row>
    <row r="64" spans="1:14" ht="25.5" customHeight="1" thickTop="1">
      <c r="A64" s="87" t="s">
        <v>745</v>
      </c>
      <c r="B64" s="87"/>
      <c r="C64" s="87"/>
      <c r="D64" s="98"/>
    </row>
    <row r="65" spans="1:14" ht="25.5" customHeight="1">
      <c r="A65" s="87" t="s">
        <v>1006</v>
      </c>
      <c r="B65" s="87" t="s">
        <v>1086</v>
      </c>
      <c r="C65" s="87"/>
      <c r="D65" s="516"/>
    </row>
    <row r="66" spans="1:14" ht="25.5" customHeight="1">
      <c r="A66" s="87"/>
      <c r="B66" s="87"/>
      <c r="C66" s="87"/>
      <c r="D66" s="516"/>
      <c r="N66" s="179" t="s">
        <v>326</v>
      </c>
    </row>
    <row r="67" spans="1:14" ht="25.5" customHeight="1">
      <c r="A67" s="88"/>
      <c r="B67" s="674" t="s">
        <v>493</v>
      </c>
      <c r="C67" s="674"/>
      <c r="D67" s="674"/>
      <c r="E67" s="657"/>
      <c r="F67" s="674" t="s">
        <v>494</v>
      </c>
      <c r="G67" s="674"/>
      <c r="H67" s="674"/>
      <c r="J67" s="657" t="s">
        <v>495</v>
      </c>
      <c r="L67" s="674" t="s">
        <v>327</v>
      </c>
      <c r="M67" s="674"/>
      <c r="N67" s="674"/>
    </row>
    <row r="68" spans="1:14" ht="25.5" customHeight="1">
      <c r="A68" s="88"/>
      <c r="B68" s="87"/>
      <c r="C68" s="87"/>
      <c r="D68" s="87"/>
      <c r="E68" s="657"/>
      <c r="F68" s="109" t="s">
        <v>963</v>
      </c>
      <c r="G68" s="101"/>
      <c r="H68" s="109" t="s">
        <v>882</v>
      </c>
      <c r="J68" s="655" t="s">
        <v>496</v>
      </c>
      <c r="L68" s="157" t="str">
        <f>+F68</f>
        <v>30 มิถุนายน 2569</v>
      </c>
      <c r="M68" s="101"/>
      <c r="N68" s="519" t="str">
        <f>+H68</f>
        <v>31 ธันวาคม 2568</v>
      </c>
    </row>
    <row r="69" spans="1:14" ht="25.5" customHeight="1" thickBot="1">
      <c r="A69" s="88"/>
      <c r="B69" s="106" t="s">
        <v>518</v>
      </c>
      <c r="D69" s="87"/>
      <c r="E69" s="96"/>
      <c r="F69" s="520">
        <v>1793.94</v>
      </c>
      <c r="G69" s="96"/>
      <c r="H69" s="520">
        <f>1125.44+H75</f>
        <v>1425.44</v>
      </c>
      <c r="J69" s="655" t="s">
        <v>499</v>
      </c>
      <c r="L69" s="96">
        <f>+L75+83157990.5</f>
        <v>658157990.5</v>
      </c>
      <c r="M69" s="93"/>
      <c r="N69" s="96">
        <v>384072990.5</v>
      </c>
    </row>
    <row r="70" spans="1:14" ht="25.5" customHeight="1" thickTop="1">
      <c r="B70" s="106" t="s">
        <v>519</v>
      </c>
      <c r="E70" s="87"/>
      <c r="F70" s="87"/>
      <c r="G70" s="87"/>
      <c r="H70" s="87"/>
      <c r="J70" s="130"/>
      <c r="L70" s="138">
        <f>+L76-37592589</f>
        <v>-152592589</v>
      </c>
      <c r="M70" s="124"/>
      <c r="N70" s="521">
        <v>-164667589</v>
      </c>
    </row>
    <row r="71" spans="1:14" ht="25.5" customHeight="1" thickBot="1">
      <c r="B71" s="183" t="s">
        <v>520</v>
      </c>
      <c r="C71" s="183"/>
      <c r="E71" s="87"/>
      <c r="F71" s="87"/>
      <c r="G71" s="87"/>
      <c r="H71" s="87"/>
      <c r="J71" s="130"/>
      <c r="L71" s="522">
        <f>SUM(L69:L70)</f>
        <v>505565401.5</v>
      </c>
      <c r="M71" s="97"/>
      <c r="N71" s="522">
        <f>SUM(N69:N70)</f>
        <v>219405401.5</v>
      </c>
    </row>
    <row r="72" spans="1:14" ht="25.5" customHeight="1" thickTop="1">
      <c r="A72" s="88"/>
      <c r="B72" s="88"/>
      <c r="C72" s="88"/>
      <c r="D72" s="111"/>
      <c r="E72" s="87"/>
      <c r="F72" s="87"/>
      <c r="G72" s="87"/>
      <c r="H72" s="87"/>
      <c r="I72" s="87"/>
      <c r="J72" s="87"/>
      <c r="K72" s="87"/>
      <c r="L72" s="87"/>
      <c r="M72" s="87"/>
      <c r="N72" s="179" t="s">
        <v>326</v>
      </c>
    </row>
    <row r="73" spans="1:14" ht="25.5" customHeight="1">
      <c r="A73" s="88"/>
      <c r="B73" s="674" t="s">
        <v>493</v>
      </c>
      <c r="C73" s="674"/>
      <c r="D73" s="674"/>
      <c r="E73" s="657"/>
      <c r="F73" s="674" t="s">
        <v>494</v>
      </c>
      <c r="G73" s="674"/>
      <c r="H73" s="674"/>
      <c r="I73" s="108"/>
      <c r="J73" s="657" t="s">
        <v>495</v>
      </c>
      <c r="K73" s="130"/>
      <c r="L73" s="674" t="s">
        <v>328</v>
      </c>
      <c r="M73" s="674"/>
      <c r="N73" s="674"/>
    </row>
    <row r="74" spans="1:14" ht="25.5" customHeight="1">
      <c r="A74" s="88"/>
      <c r="B74" s="88"/>
      <c r="C74" s="88"/>
      <c r="D74" s="111"/>
      <c r="E74" s="657"/>
      <c r="F74" s="157" t="str">
        <f>+F68</f>
        <v>30 มิถุนายน 2569</v>
      </c>
      <c r="G74" s="101"/>
      <c r="H74" s="157" t="str">
        <f>+H68</f>
        <v>31 ธันวาคม 2568</v>
      </c>
      <c r="I74" s="87"/>
      <c r="J74" s="655" t="s">
        <v>496</v>
      </c>
      <c r="K74" s="88"/>
      <c r="L74" s="157" t="str">
        <f>+F74</f>
        <v>30 มิถุนายน 2569</v>
      </c>
      <c r="M74" s="101"/>
      <c r="N74" s="157" t="str">
        <f>+H74</f>
        <v>31 ธันวาคม 2568</v>
      </c>
    </row>
    <row r="75" spans="1:14" ht="25.5" customHeight="1" thickBot="1">
      <c r="A75" s="88"/>
      <c r="B75" s="106" t="s">
        <v>518</v>
      </c>
      <c r="D75" s="111"/>
      <c r="E75" s="87"/>
      <c r="F75" s="250">
        <v>700</v>
      </c>
      <c r="G75" s="87"/>
      <c r="H75" s="250">
        <v>300</v>
      </c>
      <c r="I75" s="87">
        <v>0</v>
      </c>
      <c r="J75" s="655" t="s">
        <v>499</v>
      </c>
      <c r="K75" s="87"/>
      <c r="L75" s="132">
        <v>575000000</v>
      </c>
      <c r="M75" s="97"/>
      <c r="N75" s="64">
        <v>250000000</v>
      </c>
    </row>
    <row r="76" spans="1:14" ht="25.5" customHeight="1" thickTop="1">
      <c r="A76" s="88"/>
      <c r="B76" s="106" t="s">
        <v>519</v>
      </c>
      <c r="E76" s="87"/>
      <c r="F76" s="87"/>
      <c r="G76" s="87"/>
      <c r="H76" s="87"/>
      <c r="J76" s="130"/>
      <c r="L76" s="521">
        <v>-115000000</v>
      </c>
      <c r="M76" s="97"/>
      <c r="N76" s="521">
        <v>-100000000</v>
      </c>
    </row>
    <row r="77" spans="1:14" ht="25.5" customHeight="1" thickBot="1">
      <c r="A77" s="88"/>
      <c r="B77" s="183" t="s">
        <v>520</v>
      </c>
      <c r="C77" s="183"/>
      <c r="E77" s="87"/>
      <c r="F77" s="87"/>
      <c r="G77" s="87"/>
      <c r="H77" s="87"/>
      <c r="J77" s="130"/>
      <c r="L77" s="522">
        <f>SUM(L75:L76)</f>
        <v>460000000</v>
      </c>
      <c r="M77" s="97"/>
      <c r="N77" s="522">
        <f>SUM(N75:N76)</f>
        <v>150000000</v>
      </c>
    </row>
    <row r="78" spans="1:14" ht="25.5" customHeight="1" thickTop="1">
      <c r="A78" s="88"/>
      <c r="B78" s="183"/>
      <c r="C78" s="183"/>
      <c r="E78" s="87"/>
      <c r="F78" s="87"/>
      <c r="G78" s="87"/>
      <c r="H78" s="87"/>
      <c r="J78" s="130"/>
      <c r="L78" s="97"/>
      <c r="M78" s="97"/>
      <c r="N78" s="97"/>
    </row>
    <row r="79" spans="1:14" ht="25.5" customHeight="1">
      <c r="A79" s="88" t="s">
        <v>1130</v>
      </c>
      <c r="B79" s="183"/>
      <c r="C79" s="183"/>
      <c r="E79" s="87"/>
      <c r="F79" s="87"/>
      <c r="G79" s="87"/>
      <c r="H79" s="87"/>
      <c r="J79" s="130"/>
      <c r="L79" s="97"/>
      <c r="M79" s="97"/>
      <c r="N79" s="97"/>
    </row>
    <row r="80" spans="1:14" ht="25.5" customHeight="1">
      <c r="A80" s="88" t="s">
        <v>1087</v>
      </c>
      <c r="B80" s="183"/>
      <c r="C80" s="183"/>
      <c r="E80" s="87"/>
      <c r="F80" s="87"/>
      <c r="G80" s="87"/>
      <c r="H80" s="87"/>
      <c r="J80" s="130"/>
      <c r="L80" s="97"/>
      <c r="M80" s="97"/>
      <c r="N80" s="97"/>
    </row>
    <row r="81" spans="1:14" s="130" customFormat="1" ht="25.5" customHeight="1">
      <c r="A81" s="88" t="s">
        <v>866</v>
      </c>
      <c r="B81" s="88"/>
      <c r="C81" s="88"/>
      <c r="D81" s="516"/>
      <c r="E81" s="516"/>
      <c r="F81" s="516"/>
      <c r="G81" s="516"/>
      <c r="H81" s="87"/>
      <c r="I81" s="87"/>
      <c r="J81" s="87"/>
      <c r="K81" s="87"/>
      <c r="L81" s="87"/>
      <c r="M81" s="87"/>
      <c r="N81" s="87"/>
    </row>
    <row r="82" spans="1:14" s="130" customFormat="1" ht="25.5" customHeight="1">
      <c r="A82" s="88" t="s">
        <v>868</v>
      </c>
      <c r="B82" s="88"/>
      <c r="C82" s="88"/>
      <c r="D82" s="516"/>
      <c r="E82" s="516"/>
      <c r="F82" s="516"/>
      <c r="G82" s="516"/>
      <c r="H82" s="87"/>
      <c r="I82" s="87"/>
      <c r="J82" s="655"/>
      <c r="K82" s="87"/>
      <c r="L82" s="87"/>
      <c r="M82" s="87"/>
      <c r="N82" s="523"/>
    </row>
    <row r="83" spans="1:14" s="130" customFormat="1" ht="25.5" customHeight="1">
      <c r="A83" s="88" t="s">
        <v>867</v>
      </c>
      <c r="B83" s="88"/>
      <c r="C83" s="88"/>
      <c r="D83" s="516"/>
      <c r="E83" s="516"/>
      <c r="F83" s="516"/>
      <c r="G83" s="516"/>
      <c r="H83" s="87"/>
      <c r="I83" s="87"/>
      <c r="J83" s="87"/>
      <c r="K83" s="87"/>
      <c r="L83" s="87"/>
      <c r="M83" s="87"/>
      <c r="N83" s="87"/>
    </row>
    <row r="84" spans="1:14" s="130" customFormat="1" ht="25.5" customHeight="1">
      <c r="A84" s="88"/>
      <c r="B84" s="88"/>
      <c r="C84" s="88"/>
      <c r="D84" s="516"/>
      <c r="E84" s="516"/>
      <c r="F84" s="516"/>
      <c r="G84" s="516"/>
      <c r="H84" s="87"/>
      <c r="I84" s="87"/>
      <c r="J84" s="87"/>
      <c r="K84" s="87"/>
      <c r="L84" s="87"/>
      <c r="M84" s="87"/>
      <c r="N84" s="87"/>
    </row>
    <row r="85" spans="1:14" ht="25.5" customHeight="1">
      <c r="A85" s="524"/>
      <c r="B85" s="183"/>
      <c r="C85" s="183"/>
      <c r="D85" s="525"/>
      <c r="E85" s="87"/>
      <c r="F85" s="525"/>
      <c r="G85" s="87"/>
      <c r="H85" s="87"/>
      <c r="I85" s="87"/>
      <c r="J85" s="87"/>
      <c r="K85" s="87"/>
      <c r="L85" s="87"/>
      <c r="M85" s="87"/>
      <c r="N85" s="87"/>
    </row>
    <row r="86" spans="1:14" ht="25.5" customHeight="1">
      <c r="A86" s="524"/>
      <c r="B86" s="183"/>
      <c r="C86" s="183"/>
      <c r="D86" s="525"/>
      <c r="E86" s="87"/>
      <c r="F86" s="525"/>
      <c r="G86" s="87"/>
      <c r="H86" s="87"/>
      <c r="I86" s="87"/>
      <c r="J86" s="87"/>
      <c r="K86" s="87"/>
      <c r="L86" s="87"/>
      <c r="M86" s="87"/>
      <c r="N86" s="87"/>
    </row>
    <row r="87" spans="1:14" ht="25.5" customHeight="1">
      <c r="D87" s="110" t="s">
        <v>112</v>
      </c>
      <c r="F87" s="115"/>
    </row>
    <row r="88" spans="1:14" ht="25.5" customHeight="1">
      <c r="D88" s="111" t="s">
        <v>500</v>
      </c>
      <c r="F88" s="115"/>
    </row>
    <row r="89" spans="1:14" ht="25.5" customHeight="1">
      <c r="D89" s="111"/>
      <c r="F89" s="115"/>
    </row>
    <row r="90" spans="1:14" ht="25.5" customHeight="1">
      <c r="A90" s="675" t="s">
        <v>475</v>
      </c>
      <c r="B90" s="675"/>
      <c r="C90" s="675"/>
      <c r="D90" s="675"/>
      <c r="E90" s="675"/>
      <c r="F90" s="675"/>
      <c r="G90" s="675"/>
      <c r="H90" s="675"/>
      <c r="I90" s="675"/>
      <c r="J90" s="675"/>
      <c r="K90" s="675"/>
      <c r="L90" s="675"/>
      <c r="M90" s="675"/>
      <c r="N90" s="675"/>
    </row>
    <row r="91" spans="1:14" ht="25.5" customHeight="1">
      <c r="A91" s="655"/>
      <c r="B91" s="655"/>
      <c r="C91" s="655"/>
      <c r="D91" s="655"/>
      <c r="E91" s="655"/>
      <c r="F91" s="655"/>
      <c r="G91" s="655"/>
      <c r="H91" s="655"/>
      <c r="I91" s="655"/>
      <c r="J91" s="655"/>
      <c r="K91" s="655"/>
      <c r="L91" s="655"/>
      <c r="M91" s="655"/>
      <c r="N91" s="655"/>
    </row>
    <row r="92" spans="1:14" ht="25.5" customHeight="1">
      <c r="A92" s="524" t="s">
        <v>746</v>
      </c>
      <c r="B92" s="524"/>
      <c r="C92" s="524"/>
      <c r="D92" s="525"/>
      <c r="E92" s="87"/>
      <c r="F92" s="525"/>
      <c r="G92" s="87"/>
      <c r="H92" s="87"/>
      <c r="I92" s="87"/>
      <c r="J92" s="87"/>
      <c r="K92" s="87"/>
      <c r="L92" s="87"/>
      <c r="M92" s="87"/>
      <c r="N92" s="87"/>
    </row>
    <row r="93" spans="1:14" ht="25.5" customHeight="1">
      <c r="B93" s="87" t="s">
        <v>1007</v>
      </c>
      <c r="C93" s="87"/>
      <c r="D93" s="525"/>
      <c r="E93" s="87"/>
      <c r="F93" s="525"/>
      <c r="G93" s="87"/>
      <c r="H93" s="87"/>
      <c r="I93" s="87"/>
      <c r="J93" s="87"/>
      <c r="K93" s="87"/>
      <c r="L93" s="87"/>
      <c r="M93" s="87"/>
      <c r="N93" s="87"/>
    </row>
    <row r="94" spans="1:14" ht="25.5" customHeight="1">
      <c r="A94" s="524"/>
      <c r="B94" s="524"/>
      <c r="C94" s="524"/>
      <c r="D94" s="525"/>
      <c r="E94" s="87"/>
      <c r="F94" s="525"/>
      <c r="G94" s="87"/>
      <c r="H94" s="93"/>
      <c r="I94" s="93"/>
      <c r="J94" s="93"/>
      <c r="K94" s="93"/>
      <c r="L94" s="87"/>
      <c r="M94" s="87"/>
      <c r="N94" s="132" t="s">
        <v>368</v>
      </c>
    </row>
    <row r="95" spans="1:14" ht="25.5" customHeight="1">
      <c r="A95" s="524"/>
      <c r="B95" s="524"/>
      <c r="C95" s="524"/>
      <c r="D95" s="525"/>
      <c r="E95" s="87"/>
      <c r="F95" s="525"/>
      <c r="G95" s="87"/>
      <c r="H95" s="108"/>
      <c r="I95" s="654" t="s">
        <v>327</v>
      </c>
      <c r="J95" s="654"/>
      <c r="K95" s="88"/>
      <c r="L95" s="108"/>
      <c r="M95" s="654" t="s">
        <v>328</v>
      </c>
      <c r="N95" s="108"/>
    </row>
    <row r="96" spans="1:14" ht="25.5" customHeight="1">
      <c r="A96" s="524"/>
      <c r="B96" s="524"/>
      <c r="C96" s="524"/>
      <c r="D96" s="525"/>
      <c r="E96" s="87"/>
      <c r="F96" s="525"/>
      <c r="G96" s="87"/>
      <c r="H96" s="109" t="s">
        <v>963</v>
      </c>
      <c r="I96" s="101"/>
      <c r="J96" s="109" t="s">
        <v>882</v>
      </c>
      <c r="K96" s="657"/>
      <c r="L96" s="101" t="str">
        <f>+H96</f>
        <v>30 มิถุนายน 2569</v>
      </c>
      <c r="M96" s="101"/>
      <c r="N96" s="101" t="str">
        <f>+J96</f>
        <v>31 ธันวาคม 2568</v>
      </c>
    </row>
    <row r="97" spans="1:14" ht="25.5" customHeight="1">
      <c r="A97" s="524"/>
      <c r="B97" s="525" t="s">
        <v>923</v>
      </c>
      <c r="C97" s="525"/>
      <c r="D97" s="525"/>
      <c r="E97" s="87"/>
      <c r="F97" s="525"/>
      <c r="G97" s="87"/>
      <c r="H97" s="87">
        <f>J101</f>
        <v>53820609.009999976</v>
      </c>
      <c r="I97" s="87"/>
      <c r="J97" s="87">
        <v>49048950.859999985</v>
      </c>
      <c r="K97" s="87"/>
      <c r="L97" s="87">
        <f>N101</f>
        <v>44412250.870000005</v>
      </c>
      <c r="M97" s="87"/>
      <c r="N97" s="87">
        <v>46409485.340000018</v>
      </c>
    </row>
    <row r="98" spans="1:14" ht="25.5" customHeight="1">
      <c r="A98" s="524"/>
      <c r="B98" s="526" t="s">
        <v>924</v>
      </c>
      <c r="C98" s="526"/>
      <c r="D98" s="525"/>
      <c r="E98" s="87"/>
      <c r="F98" s="525"/>
      <c r="G98" s="87"/>
      <c r="H98" s="87">
        <f>L98</f>
        <v>22671019.380000003</v>
      </c>
      <c r="I98" s="87"/>
      <c r="J98" s="87">
        <v>53756851.829999998</v>
      </c>
      <c r="K98" s="87"/>
      <c r="L98" s="87">
        <f>+'P28'!W13</f>
        <v>22671019.380000003</v>
      </c>
      <c r="M98" s="87"/>
      <c r="N98" s="87">
        <v>40127248.059999995</v>
      </c>
    </row>
    <row r="99" spans="1:14" ht="25.5" customHeight="1">
      <c r="A99" s="524"/>
      <c r="B99" s="526" t="s">
        <v>925</v>
      </c>
      <c r="C99" s="526"/>
      <c r="D99" s="525"/>
      <c r="E99" s="87"/>
      <c r="F99" s="525"/>
      <c r="G99" s="87"/>
      <c r="H99" s="124">
        <f>L99</f>
        <v>-457454.17</v>
      </c>
      <c r="I99" s="87"/>
      <c r="J99" s="124">
        <v>-1832021.2600000002</v>
      </c>
      <c r="K99" s="87"/>
      <c r="L99" s="124">
        <v>-457454.17</v>
      </c>
      <c r="M99" s="87"/>
      <c r="N99" s="124">
        <v>-298132.14</v>
      </c>
    </row>
    <row r="100" spans="1:14" ht="25.5" customHeight="1">
      <c r="A100" s="524"/>
      <c r="B100" s="526" t="s">
        <v>926</v>
      </c>
      <c r="C100" s="526"/>
      <c r="D100" s="525"/>
      <c r="E100" s="87"/>
      <c r="F100" s="525"/>
      <c r="G100" s="87"/>
      <c r="H100" s="521">
        <f>-2229287.84+L100</f>
        <v>-22690714.109999999</v>
      </c>
      <c r="I100" s="87"/>
      <c r="J100" s="521">
        <v>-47153172.420000002</v>
      </c>
      <c r="K100" s="87"/>
      <c r="L100" s="521">
        <v>-20461426.27</v>
      </c>
      <c r="M100" s="87"/>
      <c r="N100" s="521">
        <v>-41826350.390000001</v>
      </c>
    </row>
    <row r="101" spans="1:14" ht="25.5" customHeight="1">
      <c r="A101" s="524"/>
      <c r="B101" s="190" t="s">
        <v>927</v>
      </c>
      <c r="C101" s="190"/>
      <c r="D101" s="525"/>
      <c r="E101" s="87"/>
      <c r="F101" s="525"/>
      <c r="G101" s="87"/>
      <c r="H101" s="87">
        <f>SUM(H97:H100)</f>
        <v>53343460.109999985</v>
      </c>
      <c r="I101" s="87"/>
      <c r="J101" s="527">
        <f>SUM(J97:J100)</f>
        <v>53820609.009999976</v>
      </c>
      <c r="K101" s="87"/>
      <c r="L101" s="87">
        <f>SUM(L97:L100)</f>
        <v>46164389.810000002</v>
      </c>
      <c r="M101" s="87"/>
      <c r="N101" s="527">
        <f>SUM(N97:N100)</f>
        <v>44412250.870000005</v>
      </c>
    </row>
    <row r="102" spans="1:14" ht="25.5" customHeight="1">
      <c r="A102" s="524"/>
      <c r="B102" s="526" t="s">
        <v>509</v>
      </c>
      <c r="C102" s="526"/>
      <c r="D102" s="525"/>
      <c r="E102" s="87"/>
      <c r="F102" s="525"/>
      <c r="G102" s="87"/>
      <c r="H102" s="521">
        <f>-4699767.82+L102</f>
        <v>-40503171.460000001</v>
      </c>
      <c r="I102" s="124"/>
      <c r="J102" s="521">
        <v>-34549046.549999997</v>
      </c>
      <c r="K102" s="124"/>
      <c r="L102" s="521">
        <v>-35803403.640000001</v>
      </c>
      <c r="M102" s="124"/>
      <c r="N102" s="521">
        <v>-30013639.02</v>
      </c>
    </row>
    <row r="103" spans="1:14" ht="25.5" customHeight="1">
      <c r="A103" s="524"/>
      <c r="B103" s="190" t="s">
        <v>510</v>
      </c>
      <c r="C103" s="190"/>
      <c r="D103" s="525"/>
      <c r="E103" s="87"/>
      <c r="F103" s="525"/>
      <c r="G103" s="87"/>
      <c r="H103" s="124"/>
      <c r="I103" s="124"/>
      <c r="J103" s="124"/>
      <c r="K103" s="124"/>
      <c r="L103" s="124"/>
      <c r="M103" s="124"/>
      <c r="N103" s="124"/>
    </row>
    <row r="104" spans="1:14" ht="25.5" customHeight="1" thickBot="1">
      <c r="A104" s="524"/>
      <c r="B104" s="183" t="s">
        <v>511</v>
      </c>
      <c r="C104" s="183"/>
      <c r="D104" s="525"/>
      <c r="E104" s="87"/>
      <c r="F104" s="525"/>
      <c r="G104" s="87"/>
      <c r="H104" s="528">
        <f>SUM(H101:H103)</f>
        <v>12840288.649999984</v>
      </c>
      <c r="I104" s="87"/>
      <c r="J104" s="528">
        <f>SUM(J101:J103)</f>
        <v>19271562.459999979</v>
      </c>
      <c r="K104" s="87"/>
      <c r="L104" s="528">
        <f>SUM(L101:L103)</f>
        <v>10360986.170000002</v>
      </c>
      <c r="M104" s="87"/>
      <c r="N104" s="528">
        <f>SUM(N101:N103)</f>
        <v>14398611.850000005</v>
      </c>
    </row>
    <row r="105" spans="1:14" ht="25.5" customHeight="1" thickTop="1">
      <c r="A105" s="524"/>
      <c r="B105" s="183"/>
      <c r="C105" s="183"/>
      <c r="D105" s="525"/>
      <c r="E105" s="87"/>
      <c r="F105" s="525"/>
      <c r="G105" s="87"/>
      <c r="H105" s="87"/>
      <c r="I105" s="87"/>
      <c r="J105" s="87"/>
      <c r="K105" s="87"/>
      <c r="L105" s="87"/>
      <c r="M105" s="87"/>
      <c r="N105" s="87"/>
    </row>
    <row r="106" spans="1:14" ht="25.5" customHeight="1">
      <c r="A106" s="524" t="s">
        <v>1008</v>
      </c>
      <c r="B106" s="183"/>
      <c r="C106" s="183"/>
      <c r="D106" s="525"/>
      <c r="E106" s="87"/>
      <c r="F106" s="525"/>
      <c r="G106" s="87"/>
      <c r="H106" s="87"/>
      <c r="I106" s="87"/>
      <c r="J106" s="87"/>
      <c r="K106" s="87"/>
      <c r="L106" s="87"/>
      <c r="M106" s="87"/>
      <c r="N106" s="87"/>
    </row>
    <row r="107" spans="1:14" s="531" customFormat="1" ht="25.5" customHeight="1">
      <c r="A107" s="529"/>
      <c r="B107" s="529"/>
      <c r="C107" s="529"/>
      <c r="D107" s="530"/>
      <c r="E107" s="87"/>
      <c r="F107" s="530"/>
      <c r="G107" s="191"/>
      <c r="H107" s="93"/>
      <c r="I107" s="93"/>
      <c r="J107" s="93"/>
      <c r="K107" s="93"/>
      <c r="L107" s="87"/>
      <c r="M107" s="87"/>
      <c r="N107" s="132" t="s">
        <v>368</v>
      </c>
    </row>
    <row r="108" spans="1:14" ht="25.5" customHeight="1">
      <c r="A108" s="524"/>
      <c r="B108" s="524"/>
      <c r="C108" s="524"/>
      <c r="D108" s="525"/>
      <c r="E108" s="87"/>
      <c r="F108" s="525"/>
      <c r="G108" s="87"/>
      <c r="H108" s="108"/>
      <c r="I108" s="654" t="s">
        <v>327</v>
      </c>
      <c r="J108" s="654"/>
      <c r="K108" s="88"/>
      <c r="L108" s="108"/>
      <c r="M108" s="654" t="s">
        <v>328</v>
      </c>
      <c r="N108" s="108"/>
    </row>
    <row r="109" spans="1:14" ht="25.5" customHeight="1">
      <c r="A109" s="524"/>
      <c r="B109" s="524"/>
      <c r="C109" s="524"/>
      <c r="D109" s="525"/>
      <c r="E109" s="87"/>
      <c r="F109" s="525"/>
      <c r="G109" s="87"/>
      <c r="H109" s="109" t="s">
        <v>913</v>
      </c>
      <c r="I109" s="101"/>
      <c r="J109" s="109" t="s">
        <v>788</v>
      </c>
      <c r="K109" s="657"/>
      <c r="L109" s="101" t="str">
        <f>+H109</f>
        <v>2569</v>
      </c>
      <c r="M109" s="101"/>
      <c r="N109" s="101" t="str">
        <f>+J109</f>
        <v>2568</v>
      </c>
    </row>
    <row r="110" spans="1:14" ht="25.5" customHeight="1">
      <c r="A110" s="190"/>
      <c r="B110" s="190" t="s">
        <v>513</v>
      </c>
      <c r="C110" s="190"/>
      <c r="D110" s="131"/>
      <c r="E110" s="131"/>
      <c r="F110" s="532"/>
      <c r="G110" s="131"/>
      <c r="H110" s="124">
        <f>H120-10735569.66</f>
        <v>13303516.710000001</v>
      </c>
      <c r="I110" s="124"/>
      <c r="J110" s="124">
        <v>11720500.880000001</v>
      </c>
      <c r="K110" s="124"/>
      <c r="L110" s="124">
        <f>L120-9599769.36</f>
        <v>12167716.41</v>
      </c>
      <c r="M110" s="124"/>
      <c r="N110" s="124">
        <v>10335353.42</v>
      </c>
    </row>
    <row r="111" spans="1:14" ht="25.5" customHeight="1">
      <c r="A111" s="533"/>
      <c r="B111" s="190" t="s">
        <v>514</v>
      </c>
      <c r="C111" s="190"/>
      <c r="D111" s="131"/>
      <c r="E111" s="131"/>
      <c r="F111" s="131"/>
      <c r="G111" s="131"/>
      <c r="H111" s="124">
        <f>H121-692343.49</f>
        <v>789611.39999999991</v>
      </c>
      <c r="I111" s="124"/>
      <c r="J111" s="124">
        <v>691200.53</v>
      </c>
      <c r="K111" s="124"/>
      <c r="L111" s="124">
        <f>L121-531830.84</f>
        <v>647267.89</v>
      </c>
      <c r="M111" s="124"/>
      <c r="N111" s="124">
        <v>445593.7300000001</v>
      </c>
    </row>
    <row r="112" spans="1:14" ht="25.5" customHeight="1">
      <c r="A112" s="533"/>
      <c r="B112" s="190" t="s">
        <v>515</v>
      </c>
      <c r="C112" s="190"/>
      <c r="D112" s="131"/>
      <c r="E112" s="131"/>
      <c r="F112" s="131"/>
      <c r="G112" s="131"/>
      <c r="H112" s="124">
        <f>H122-39269763.96</f>
        <v>46740153.460000001</v>
      </c>
      <c r="I112" s="124"/>
      <c r="J112" s="124">
        <v>40833418.039999992</v>
      </c>
      <c r="K112" s="124"/>
      <c r="L112" s="124">
        <f>L122-39269763.96</f>
        <v>46740153.460000001</v>
      </c>
      <c r="M112" s="124"/>
      <c r="N112" s="124">
        <v>40787836.039999992</v>
      </c>
    </row>
    <row r="113" spans="1:14" ht="25.5" customHeight="1">
      <c r="A113" s="533"/>
      <c r="B113" s="190" t="s">
        <v>516</v>
      </c>
      <c r="C113" s="190"/>
      <c r="D113" s="131"/>
      <c r="E113" s="131"/>
      <c r="F113" s="611"/>
      <c r="G113" s="131"/>
      <c r="H113" s="124"/>
      <c r="I113" s="124"/>
      <c r="J113" s="124"/>
      <c r="K113" s="124"/>
      <c r="L113" s="124"/>
      <c r="M113" s="124"/>
      <c r="N113" s="124"/>
    </row>
    <row r="114" spans="1:14" ht="25.5" customHeight="1">
      <c r="A114" s="533"/>
      <c r="B114" s="183" t="s">
        <v>517</v>
      </c>
      <c r="C114" s="183"/>
      <c r="D114" s="131"/>
      <c r="E114" s="131"/>
      <c r="F114" s="62"/>
      <c r="G114" s="131"/>
      <c r="H114" s="124">
        <f>H124-346107.1+49000</f>
        <v>304735.34999999998</v>
      </c>
      <c r="I114" s="124"/>
      <c r="J114" s="124">
        <v>284733.45</v>
      </c>
      <c r="K114" s="124"/>
      <c r="L114" s="124">
        <f>L124-218200</f>
        <v>215300</v>
      </c>
      <c r="M114" s="124"/>
      <c r="N114" s="124">
        <v>193600</v>
      </c>
    </row>
    <row r="115" spans="1:14" ht="25.5" customHeight="1">
      <c r="A115" s="533"/>
      <c r="B115" s="183"/>
      <c r="C115" s="183"/>
      <c r="D115" s="131"/>
      <c r="E115" s="131"/>
      <c r="F115" s="62"/>
      <c r="G115" s="131"/>
      <c r="H115" s="124"/>
      <c r="I115" s="124"/>
      <c r="J115" s="124"/>
      <c r="K115" s="124"/>
      <c r="L115" s="124"/>
      <c r="M115" s="124"/>
      <c r="N115" s="124"/>
    </row>
    <row r="116" spans="1:14" ht="25.5" customHeight="1">
      <c r="A116" s="524" t="s">
        <v>1009</v>
      </c>
      <c r="B116" s="183"/>
      <c r="C116" s="183"/>
      <c r="D116" s="525"/>
      <c r="E116" s="87"/>
      <c r="F116" s="525"/>
      <c r="G116" s="87"/>
      <c r="H116" s="87"/>
      <c r="I116" s="87"/>
      <c r="J116" s="87"/>
      <c r="K116" s="87"/>
      <c r="L116" s="87"/>
      <c r="M116" s="87"/>
      <c r="N116" s="87"/>
    </row>
    <row r="117" spans="1:14" s="531" customFormat="1" ht="25.5" customHeight="1">
      <c r="A117" s="529"/>
      <c r="B117" s="529"/>
      <c r="C117" s="529"/>
      <c r="D117" s="530"/>
      <c r="E117" s="87"/>
      <c r="F117" s="530"/>
      <c r="G117" s="191"/>
      <c r="H117" s="93"/>
      <c r="I117" s="93"/>
      <c r="J117" s="93"/>
      <c r="K117" s="93"/>
      <c r="L117" s="87"/>
      <c r="M117" s="87"/>
      <c r="N117" s="132" t="s">
        <v>368</v>
      </c>
    </row>
    <row r="118" spans="1:14" ht="25.5" customHeight="1">
      <c r="A118" s="524"/>
      <c r="B118" s="524"/>
      <c r="C118" s="524"/>
      <c r="D118" s="525"/>
      <c r="E118" s="87"/>
      <c r="F118" s="525"/>
      <c r="G118" s="87"/>
      <c r="H118" s="108"/>
      <c r="I118" s="654" t="s">
        <v>327</v>
      </c>
      <c r="J118" s="654"/>
      <c r="K118" s="88"/>
      <c r="L118" s="108"/>
      <c r="M118" s="654" t="s">
        <v>328</v>
      </c>
      <c r="N118" s="108"/>
    </row>
    <row r="119" spans="1:14" ht="25.5" customHeight="1">
      <c r="A119" s="524"/>
      <c r="B119" s="524"/>
      <c r="C119" s="524"/>
      <c r="D119" s="525"/>
      <c r="E119" s="87"/>
      <c r="F119" s="525"/>
      <c r="G119" s="87"/>
      <c r="H119" s="109" t="s">
        <v>913</v>
      </c>
      <c r="I119" s="101"/>
      <c r="J119" s="109" t="s">
        <v>788</v>
      </c>
      <c r="K119" s="657"/>
      <c r="L119" s="101" t="str">
        <f>+H119</f>
        <v>2569</v>
      </c>
      <c r="M119" s="101"/>
      <c r="N119" s="101" t="str">
        <f>+J119</f>
        <v>2568</v>
      </c>
    </row>
    <row r="120" spans="1:14" ht="25.5" customHeight="1">
      <c r="A120" s="190"/>
      <c r="B120" s="190" t="s">
        <v>513</v>
      </c>
      <c r="C120" s="190"/>
      <c r="D120" s="131"/>
      <c r="E120" s="131"/>
      <c r="F120" s="532"/>
      <c r="G120" s="131"/>
      <c r="H120" s="124">
        <f>-'P28'!O21</f>
        <v>24039086.370000001</v>
      </c>
      <c r="I120" s="124"/>
      <c r="J120" s="124">
        <v>23116592.32</v>
      </c>
      <c r="K120" s="124"/>
      <c r="L120" s="124">
        <f>-'P28'!W21</f>
        <v>21767485.77</v>
      </c>
      <c r="M120" s="124"/>
      <c r="N120" s="124">
        <v>20346297.390000001</v>
      </c>
    </row>
    <row r="121" spans="1:14" ht="25.5" customHeight="1">
      <c r="A121" s="533"/>
      <c r="B121" s="190" t="s">
        <v>514</v>
      </c>
      <c r="C121" s="190"/>
      <c r="D121" s="131"/>
      <c r="E121" s="131"/>
      <c r="F121" s="131"/>
      <c r="G121" s="131"/>
      <c r="H121" s="124">
        <f>+L121+302856.16</f>
        <v>1481954.89</v>
      </c>
      <c r="I121" s="124"/>
      <c r="J121" s="124">
        <v>1491987.53</v>
      </c>
      <c r="K121" s="124"/>
      <c r="L121" s="124">
        <v>1179098.73</v>
      </c>
      <c r="M121" s="124"/>
      <c r="N121" s="124">
        <v>982208.55</v>
      </c>
    </row>
    <row r="122" spans="1:14" ht="25.5" customHeight="1">
      <c r="A122" s="533"/>
      <c r="B122" s="190" t="s">
        <v>515</v>
      </c>
      <c r="C122" s="190"/>
      <c r="D122" s="131"/>
      <c r="E122" s="131"/>
      <c r="F122" s="131"/>
      <c r="G122" s="131"/>
      <c r="H122" s="124">
        <f>+L122</f>
        <v>86009917.420000002</v>
      </c>
      <c r="I122" s="124"/>
      <c r="J122" s="124">
        <v>72369302.129999995</v>
      </c>
      <c r="K122" s="124"/>
      <c r="L122" s="124">
        <v>86009917.420000002</v>
      </c>
      <c r="M122" s="124"/>
      <c r="N122" s="124">
        <v>72273690.599999994</v>
      </c>
    </row>
    <row r="123" spans="1:14" ht="25.5" customHeight="1">
      <c r="A123" s="533"/>
      <c r="B123" s="190" t="s">
        <v>516</v>
      </c>
      <c r="C123" s="190"/>
      <c r="D123" s="131"/>
      <c r="E123" s="131"/>
      <c r="F123" s="131"/>
      <c r="G123" s="131"/>
      <c r="H123" s="124"/>
      <c r="I123" s="124"/>
      <c r="J123" s="124"/>
      <c r="K123" s="124"/>
      <c r="L123" s="124"/>
      <c r="M123" s="124"/>
      <c r="N123" s="124"/>
    </row>
    <row r="124" spans="1:14" ht="25.5" customHeight="1">
      <c r="A124" s="533"/>
      <c r="B124" s="183" t="s">
        <v>517</v>
      </c>
      <c r="C124" s="183"/>
      <c r="D124" s="131"/>
      <c r="E124" s="131"/>
      <c r="F124" s="131"/>
      <c r="G124" s="131"/>
      <c r="H124" s="124">
        <f>+L124+168342.45</f>
        <v>601842.44999999995</v>
      </c>
      <c r="I124" s="124"/>
      <c r="J124" s="124">
        <v>580850.43000000005</v>
      </c>
      <c r="K124" s="124"/>
      <c r="L124" s="124">
        <v>433500</v>
      </c>
      <c r="M124" s="124"/>
      <c r="N124" s="124">
        <v>391737.28</v>
      </c>
    </row>
    <row r="125" spans="1:14" ht="25.5" customHeight="1">
      <c r="A125" s="533"/>
      <c r="B125" s="183"/>
      <c r="C125" s="183"/>
      <c r="D125" s="131"/>
      <c r="E125" s="131"/>
      <c r="F125" s="131"/>
      <c r="G125" s="131"/>
      <c r="H125" s="124"/>
      <c r="I125" s="124"/>
      <c r="J125" s="124"/>
      <c r="K125" s="124"/>
      <c r="L125" s="124"/>
      <c r="M125" s="124"/>
      <c r="N125" s="124"/>
    </row>
    <row r="126" spans="1:14" ht="25.5" customHeight="1">
      <c r="A126" s="533"/>
      <c r="B126" s="183"/>
      <c r="C126" s="183"/>
      <c r="D126" s="131"/>
      <c r="E126" s="131"/>
      <c r="F126" s="131"/>
      <c r="G126" s="131"/>
      <c r="H126" s="124"/>
      <c r="I126" s="124"/>
      <c r="J126" s="124"/>
      <c r="K126" s="124"/>
      <c r="L126" s="124"/>
      <c r="M126" s="124"/>
      <c r="N126" s="124"/>
    </row>
    <row r="127" spans="1:14" ht="25.5" customHeight="1">
      <c r="A127" s="533"/>
      <c r="B127" s="183"/>
      <c r="C127" s="183"/>
      <c r="D127" s="131"/>
      <c r="E127" s="131"/>
      <c r="F127" s="131"/>
      <c r="G127" s="131"/>
      <c r="H127" s="124"/>
      <c r="I127" s="124"/>
      <c r="J127" s="124"/>
      <c r="K127" s="124"/>
      <c r="L127" s="124"/>
      <c r="M127" s="124"/>
      <c r="N127" s="124"/>
    </row>
    <row r="128" spans="1:14" ht="25.5" customHeight="1">
      <c r="A128" s="533"/>
      <c r="B128" s="183"/>
      <c r="C128" s="183"/>
      <c r="D128" s="131"/>
      <c r="E128" s="131"/>
      <c r="F128" s="131"/>
      <c r="G128" s="131"/>
      <c r="H128" s="124"/>
      <c r="I128" s="124"/>
      <c r="J128" s="124"/>
      <c r="K128" s="124"/>
      <c r="L128" s="124"/>
      <c r="M128" s="124"/>
      <c r="N128" s="124"/>
    </row>
    <row r="129" spans="1:14" ht="25.5" customHeight="1">
      <c r="A129" s="533"/>
      <c r="B129" s="183"/>
      <c r="C129" s="183"/>
      <c r="D129" s="131"/>
      <c r="E129" s="131"/>
      <c r="F129" s="131"/>
      <c r="G129" s="131"/>
      <c r="H129" s="124"/>
      <c r="I129" s="124"/>
      <c r="J129" s="124"/>
      <c r="K129" s="124"/>
      <c r="L129" s="124"/>
      <c r="M129" s="124"/>
      <c r="N129" s="124"/>
    </row>
    <row r="130" spans="1:14" ht="25.5" customHeight="1">
      <c r="D130" s="110" t="s">
        <v>112</v>
      </c>
      <c r="F130" s="115"/>
    </row>
    <row r="131" spans="1:14" ht="25.5" customHeight="1">
      <c r="D131" s="111" t="s">
        <v>500</v>
      </c>
      <c r="F131" s="115"/>
    </row>
    <row r="132" spans="1:14" ht="25.5" customHeight="1">
      <c r="A132" s="533"/>
      <c r="B132" s="183"/>
      <c r="C132" s="183"/>
      <c r="D132" s="131"/>
      <c r="E132" s="131"/>
      <c r="F132" s="131"/>
      <c r="G132" s="131"/>
      <c r="H132" s="124"/>
      <c r="I132" s="124"/>
      <c r="J132" s="124"/>
      <c r="K132" s="124"/>
      <c r="L132" s="124"/>
      <c r="M132" s="124"/>
      <c r="N132" s="124"/>
    </row>
    <row r="133" spans="1:14" ht="25.5" customHeight="1">
      <c r="A133" s="675" t="s">
        <v>482</v>
      </c>
      <c r="B133" s="675"/>
      <c r="C133" s="675"/>
      <c r="D133" s="675"/>
      <c r="E133" s="675"/>
      <c r="F133" s="675"/>
      <c r="G133" s="675"/>
      <c r="H133" s="675"/>
      <c r="I133" s="675"/>
      <c r="J133" s="675"/>
      <c r="K133" s="675"/>
      <c r="L133" s="675"/>
      <c r="M133" s="675"/>
      <c r="N133" s="675"/>
    </row>
    <row r="134" spans="1:14" ht="25.5" customHeight="1">
      <c r="A134" s="655"/>
      <c r="B134" s="655"/>
      <c r="C134" s="655"/>
      <c r="D134" s="655"/>
      <c r="E134" s="655"/>
      <c r="F134" s="655"/>
      <c r="G134" s="655"/>
      <c r="H134" s="655"/>
      <c r="I134" s="655"/>
      <c r="J134" s="655"/>
      <c r="K134" s="655"/>
      <c r="L134" s="655"/>
      <c r="M134" s="655"/>
      <c r="N134" s="655"/>
    </row>
    <row r="135" spans="1:14" s="130" customFormat="1" ht="25.5" customHeight="1">
      <c r="A135" s="147" t="s">
        <v>522</v>
      </c>
      <c r="B135" s="655"/>
      <c r="C135" s="655"/>
      <c r="D135" s="655"/>
      <c r="E135" s="655"/>
      <c r="F135" s="655"/>
      <c r="G135" s="655"/>
      <c r="H135" s="655"/>
      <c r="I135" s="655"/>
      <c r="J135" s="655"/>
      <c r="K135" s="655"/>
      <c r="L135" s="655"/>
      <c r="M135" s="655"/>
      <c r="N135" s="655"/>
    </row>
    <row r="136" spans="1:14" s="130" customFormat="1" ht="24.75" customHeight="1">
      <c r="A136" s="147"/>
      <c r="B136" s="87" t="s">
        <v>1010</v>
      </c>
      <c r="C136" s="87"/>
      <c r="D136" s="534"/>
      <c r="E136" s="534"/>
      <c r="F136" s="534"/>
      <c r="G136" s="534"/>
      <c r="H136" s="534"/>
      <c r="I136" s="534"/>
      <c r="J136" s="534"/>
      <c r="K136" s="534"/>
      <c r="L136" s="534"/>
      <c r="M136" s="534"/>
      <c r="N136" s="534"/>
    </row>
    <row r="137" spans="1:14" s="130" customFormat="1" ht="24.75" customHeight="1">
      <c r="A137" s="147"/>
      <c r="B137" s="534"/>
      <c r="C137" s="534"/>
      <c r="D137" s="534"/>
      <c r="E137" s="534"/>
      <c r="F137" s="534"/>
      <c r="G137" s="534"/>
      <c r="H137" s="534"/>
      <c r="I137" s="534"/>
      <c r="J137" s="534"/>
      <c r="K137" s="534"/>
      <c r="L137" s="87"/>
      <c r="M137" s="87"/>
      <c r="N137" s="179" t="s">
        <v>326</v>
      </c>
    </row>
    <row r="138" spans="1:14" s="130" customFormat="1" ht="24.75" customHeight="1">
      <c r="A138" s="147"/>
      <c r="B138" s="534"/>
      <c r="C138" s="534"/>
      <c r="D138" s="534"/>
      <c r="E138" s="534"/>
      <c r="F138" s="534"/>
      <c r="G138" s="534"/>
      <c r="H138" s="655" t="s">
        <v>495</v>
      </c>
      <c r="I138" s="534"/>
      <c r="J138" s="534"/>
      <c r="K138" s="534"/>
      <c r="L138" s="186"/>
      <c r="M138" s="186" t="s">
        <v>439</v>
      </c>
      <c r="N138" s="186"/>
    </row>
    <row r="139" spans="1:14" s="130" customFormat="1" ht="24.75" customHeight="1">
      <c r="A139" s="147"/>
      <c r="B139" s="535" t="s">
        <v>524</v>
      </c>
      <c r="C139" s="534"/>
      <c r="D139" s="536" t="s">
        <v>835</v>
      </c>
      <c r="E139" s="534"/>
      <c r="F139" s="536" t="s">
        <v>525</v>
      </c>
      <c r="G139" s="534"/>
      <c r="H139" s="537" t="s">
        <v>496</v>
      </c>
      <c r="I139" s="534"/>
      <c r="J139" s="536" t="s">
        <v>526</v>
      </c>
      <c r="K139" s="534"/>
      <c r="L139" s="101" t="str">
        <f>+L74</f>
        <v>30 มิถุนายน 2569</v>
      </c>
      <c r="M139" s="101"/>
      <c r="N139" s="101" t="str">
        <f>+N74</f>
        <v>31 ธันวาคม 2568</v>
      </c>
    </row>
    <row r="140" spans="1:14" s="130" customFormat="1" ht="24.75" customHeight="1">
      <c r="A140" s="147"/>
      <c r="B140" s="538" t="s">
        <v>827</v>
      </c>
      <c r="C140" s="534"/>
      <c r="D140" s="538" t="s">
        <v>828</v>
      </c>
      <c r="E140" s="534"/>
      <c r="F140" s="523">
        <v>2</v>
      </c>
      <c r="G140" s="534"/>
      <c r="H140" s="539" t="s">
        <v>830</v>
      </c>
      <c r="I140" s="534"/>
      <c r="J140" s="655" t="s">
        <v>529</v>
      </c>
      <c r="K140" s="534"/>
      <c r="L140" s="87">
        <v>311300000</v>
      </c>
      <c r="M140" s="187"/>
      <c r="N140" s="87">
        <v>311300000</v>
      </c>
    </row>
    <row r="141" spans="1:14" s="130" customFormat="1" ht="24.75" customHeight="1">
      <c r="A141" s="147"/>
      <c r="B141" s="538" t="s">
        <v>527</v>
      </c>
      <c r="C141" s="534"/>
      <c r="D141" s="538" t="s">
        <v>528</v>
      </c>
      <c r="E141" s="534"/>
      <c r="F141" s="523">
        <v>3</v>
      </c>
      <c r="G141" s="534"/>
      <c r="H141" s="539" t="s">
        <v>831</v>
      </c>
      <c r="I141" s="534"/>
      <c r="J141" s="655" t="s">
        <v>529</v>
      </c>
      <c r="K141" s="534"/>
      <c r="L141" s="87">
        <v>0</v>
      </c>
      <c r="M141" s="187"/>
      <c r="N141" s="87">
        <v>460400000</v>
      </c>
    </row>
    <row r="142" spans="1:14" s="130" customFormat="1" ht="24.75" customHeight="1">
      <c r="A142" s="147"/>
      <c r="B142" s="540" t="s">
        <v>333</v>
      </c>
      <c r="C142" s="540"/>
      <c r="G142" s="534"/>
      <c r="H142" s="534"/>
      <c r="I142" s="534"/>
      <c r="J142" s="534"/>
      <c r="K142" s="534"/>
      <c r="L142" s="541">
        <f>SUM(L140:L141)</f>
        <v>311300000</v>
      </c>
      <c r="M142" s="87"/>
      <c r="N142" s="541">
        <f>SUM(N140:N141)</f>
        <v>771700000</v>
      </c>
    </row>
    <row r="143" spans="1:14" s="130" customFormat="1" ht="24.75" customHeight="1">
      <c r="A143" s="147"/>
      <c r="B143" s="87" t="s">
        <v>820</v>
      </c>
      <c r="C143" s="87"/>
      <c r="D143" s="534"/>
      <c r="E143" s="534"/>
      <c r="F143" s="534"/>
      <c r="G143" s="534"/>
      <c r="H143" s="534"/>
      <c r="I143" s="534"/>
      <c r="J143" s="534"/>
      <c r="K143" s="534"/>
      <c r="L143" s="542">
        <v>-1398838.35</v>
      </c>
      <c r="M143" s="87"/>
      <c r="N143" s="542">
        <v>-2168613.39</v>
      </c>
    </row>
    <row r="144" spans="1:14" s="130" customFormat="1" ht="24.75" customHeight="1">
      <c r="A144" s="147"/>
      <c r="B144" s="106" t="s">
        <v>832</v>
      </c>
      <c r="C144" s="106"/>
      <c r="F144" s="179"/>
      <c r="G144" s="101"/>
      <c r="I144" s="534"/>
      <c r="K144" s="534"/>
      <c r="L144" s="87">
        <f>SUM(L142:L143)</f>
        <v>309901161.64999998</v>
      </c>
      <c r="M144" s="87"/>
      <c r="N144" s="87">
        <f>SUM(N142:N143)</f>
        <v>769531386.61000001</v>
      </c>
    </row>
    <row r="145" spans="1:14" s="130" customFormat="1" ht="24.75" customHeight="1">
      <c r="A145" s="147"/>
      <c r="B145" s="130" t="s">
        <v>833</v>
      </c>
      <c r="D145" s="101"/>
      <c r="E145" s="534"/>
      <c r="F145" s="101"/>
      <c r="G145" s="534"/>
      <c r="I145" s="655"/>
      <c r="K145" s="655"/>
      <c r="L145" s="96">
        <v>-309901161.64999998</v>
      </c>
      <c r="M145" s="87"/>
      <c r="N145" s="96">
        <v>-458860450</v>
      </c>
    </row>
    <row r="146" spans="1:14" s="130" customFormat="1" ht="24.75" customHeight="1" thickBot="1">
      <c r="A146" s="147"/>
      <c r="B146" s="130" t="s">
        <v>834</v>
      </c>
      <c r="D146" s="179"/>
      <c r="E146" s="179"/>
      <c r="F146" s="179"/>
      <c r="G146" s="655"/>
      <c r="I146" s="655"/>
      <c r="K146" s="655"/>
      <c r="L146" s="184">
        <f>SUM(L144:L145)</f>
        <v>0</v>
      </c>
      <c r="M146" s="87"/>
      <c r="N146" s="184">
        <f>SUM(N144:N145)</f>
        <v>310670936.61000001</v>
      </c>
    </row>
    <row r="147" spans="1:14" s="130" customFormat="1" ht="26.25" customHeight="1" thickTop="1">
      <c r="A147" s="147" t="s">
        <v>530</v>
      </c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</row>
    <row r="148" spans="1:14" s="130" customFormat="1" ht="26.25" customHeight="1">
      <c r="A148" s="190" t="s">
        <v>959</v>
      </c>
      <c r="B148" s="543"/>
      <c r="C148" s="543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</row>
    <row r="149" spans="1:14" s="130" customFormat="1" ht="26.25" customHeight="1">
      <c r="A149" s="533" t="s">
        <v>960</v>
      </c>
      <c r="B149" s="87"/>
      <c r="C149" s="87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</row>
    <row r="150" spans="1:14" s="130" customFormat="1" ht="26.25" customHeight="1">
      <c r="A150" s="190" t="s">
        <v>961</v>
      </c>
      <c r="B150" s="98"/>
      <c r="C150" s="98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</row>
    <row r="151" spans="1:14" s="130" customFormat="1" ht="26.25" customHeight="1">
      <c r="A151" s="533" t="s">
        <v>531</v>
      </c>
      <c r="B151" s="98"/>
      <c r="C151" s="98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</row>
    <row r="152" spans="1:14" s="130" customFormat="1" ht="26.25" customHeight="1">
      <c r="A152" s="190" t="s">
        <v>747</v>
      </c>
      <c r="B152" s="87"/>
      <c r="C152" s="87"/>
      <c r="D152" s="98"/>
      <c r="E152" s="98"/>
      <c r="F152" s="98"/>
      <c r="G152" s="98"/>
      <c r="H152" s="87"/>
      <c r="I152" s="87"/>
      <c r="J152" s="87"/>
      <c r="K152" s="87"/>
      <c r="L152" s="87"/>
      <c r="M152" s="87"/>
      <c r="N152" s="87"/>
    </row>
    <row r="153" spans="1:14" s="130" customFormat="1" ht="26.25" customHeight="1">
      <c r="A153" s="533"/>
      <c r="D153" s="98"/>
      <c r="E153" s="98"/>
      <c r="F153" s="98"/>
      <c r="G153" s="98"/>
      <c r="H153" s="87"/>
      <c r="I153" s="87"/>
      <c r="J153" s="87"/>
      <c r="K153" s="87"/>
      <c r="L153" s="87"/>
      <c r="M153" s="87"/>
      <c r="N153" s="179" t="s">
        <v>368</v>
      </c>
    </row>
    <row r="154" spans="1:14" s="130" customFormat="1" ht="26.25" customHeight="1">
      <c r="A154" s="533"/>
      <c r="B154" s="98"/>
      <c r="C154" s="98"/>
      <c r="D154" s="98"/>
      <c r="E154" s="98"/>
      <c r="F154" s="98"/>
      <c r="G154" s="98"/>
      <c r="H154" s="108"/>
      <c r="I154" s="654" t="s">
        <v>327</v>
      </c>
      <c r="J154" s="654"/>
      <c r="K154" s="106"/>
      <c r="L154" s="108"/>
      <c r="M154" s="654" t="s">
        <v>328</v>
      </c>
      <c r="N154" s="108"/>
    </row>
    <row r="155" spans="1:14" s="130" customFormat="1" ht="26.25" customHeight="1">
      <c r="A155" s="533"/>
      <c r="B155" s="98"/>
      <c r="C155" s="98"/>
      <c r="D155" s="98"/>
      <c r="E155" s="98"/>
      <c r="F155" s="98"/>
      <c r="G155" s="98"/>
      <c r="H155" s="130" t="str">
        <f>+L155</f>
        <v>30 มิถุนายน 2569</v>
      </c>
      <c r="I155" s="101"/>
      <c r="J155" s="109" t="s">
        <v>882</v>
      </c>
      <c r="K155" s="657"/>
      <c r="L155" s="109" t="s">
        <v>963</v>
      </c>
      <c r="M155" s="101"/>
      <c r="N155" s="109" t="s">
        <v>882</v>
      </c>
    </row>
    <row r="156" spans="1:14" s="130" customFormat="1" ht="26.25" customHeight="1" thickBot="1">
      <c r="A156" s="533"/>
      <c r="B156" s="544" t="s">
        <v>532</v>
      </c>
      <c r="C156" s="544"/>
      <c r="D156" s="98"/>
      <c r="E156" s="98"/>
      <c r="F156" s="98"/>
      <c r="G156" s="98"/>
      <c r="H156" s="528">
        <v>144574123.84999999</v>
      </c>
      <c r="I156" s="87"/>
      <c r="J156" s="528">
        <v>155661341.34999999</v>
      </c>
      <c r="K156" s="99"/>
      <c r="L156" s="528">
        <v>125463788.51000001</v>
      </c>
      <c r="M156" s="158"/>
      <c r="N156" s="528">
        <v>137619540.00999999</v>
      </c>
    </row>
    <row r="157" spans="1:14" s="130" customFormat="1" ht="10.15" customHeight="1" thickTop="1">
      <c r="A157" s="533"/>
      <c r="B157" s="544"/>
      <c r="C157" s="544"/>
      <c r="D157" s="98"/>
      <c r="E157" s="98"/>
      <c r="F157" s="98"/>
      <c r="G157" s="98"/>
      <c r="H157" s="87"/>
      <c r="I157" s="87"/>
      <c r="J157" s="87"/>
      <c r="K157" s="99"/>
      <c r="L157" s="87"/>
      <c r="M157" s="158"/>
      <c r="N157" s="87"/>
    </row>
    <row r="158" spans="1:14" s="130" customFormat="1" ht="26.25" customHeight="1">
      <c r="A158" s="533" t="s">
        <v>1011</v>
      </c>
      <c r="B158" s="533"/>
      <c r="C158" s="533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</row>
    <row r="159" spans="1:14" s="130" customFormat="1" ht="26.25" customHeight="1">
      <c r="A159" s="131"/>
      <c r="B159" s="131"/>
      <c r="C159" s="131"/>
      <c r="D159" s="131"/>
      <c r="E159" s="131"/>
      <c r="F159" s="131"/>
      <c r="G159" s="131"/>
      <c r="H159" s="106"/>
      <c r="I159" s="106"/>
      <c r="J159" s="106"/>
      <c r="K159" s="106"/>
      <c r="L159" s="106"/>
      <c r="M159" s="106"/>
      <c r="N159" s="113" t="s">
        <v>368</v>
      </c>
    </row>
    <row r="160" spans="1:14" s="130" customFormat="1" ht="26.25" customHeight="1">
      <c r="A160" s="131"/>
      <c r="B160" s="131"/>
      <c r="C160" s="131"/>
      <c r="D160" s="131"/>
      <c r="E160" s="131"/>
      <c r="F160" s="131"/>
      <c r="G160" s="131"/>
      <c r="H160" s="108"/>
      <c r="I160" s="654" t="s">
        <v>327</v>
      </c>
      <c r="J160" s="654"/>
      <c r="K160" s="88"/>
      <c r="L160" s="108"/>
      <c r="M160" s="654" t="s">
        <v>328</v>
      </c>
      <c r="N160" s="108"/>
    </row>
    <row r="161" spans="1:14" s="130" customFormat="1" ht="26.25" customHeight="1">
      <c r="A161" s="131"/>
      <c r="B161" s="131"/>
      <c r="C161" s="131"/>
      <c r="D161" s="131"/>
      <c r="E161" s="131"/>
      <c r="F161" s="131"/>
      <c r="G161" s="131"/>
      <c r="H161" s="109" t="s">
        <v>963</v>
      </c>
      <c r="I161" s="101"/>
      <c r="J161" s="109" t="s">
        <v>882</v>
      </c>
      <c r="K161" s="657"/>
      <c r="L161" s="109" t="s">
        <v>963</v>
      </c>
      <c r="M161" s="101"/>
      <c r="N161" s="109" t="s">
        <v>882</v>
      </c>
    </row>
    <row r="162" spans="1:14" s="130" customFormat="1" ht="26.25" customHeight="1">
      <c r="A162" s="533"/>
      <c r="B162" s="131"/>
      <c r="C162" s="131"/>
      <c r="D162" s="131"/>
      <c r="E162" s="131"/>
      <c r="F162" s="131"/>
      <c r="G162" s="131"/>
      <c r="H162" s="657"/>
      <c r="I162" s="192"/>
      <c r="J162" s="131"/>
      <c r="K162" s="657"/>
      <c r="L162" s="657"/>
      <c r="M162" s="192"/>
      <c r="N162" s="657"/>
    </row>
    <row r="163" spans="1:14" s="130" customFormat="1" ht="26.25" customHeight="1">
      <c r="A163" s="131"/>
      <c r="B163" s="533" t="s">
        <v>928</v>
      </c>
      <c r="C163" s="533"/>
      <c r="D163" s="131"/>
      <c r="E163" s="131"/>
      <c r="F163" s="131"/>
      <c r="G163" s="131"/>
      <c r="H163" s="125">
        <f>+J170</f>
        <v>155661341.34999999</v>
      </c>
      <c r="I163" s="131"/>
      <c r="J163" s="125">
        <v>143854445.34</v>
      </c>
      <c r="K163" s="131"/>
      <c r="L163" s="125">
        <f>+N170</f>
        <v>137619540.00999999</v>
      </c>
      <c r="M163" s="62"/>
      <c r="N163" s="125">
        <v>124930574</v>
      </c>
    </row>
    <row r="164" spans="1:14" s="130" customFormat="1" ht="26.25" customHeight="1">
      <c r="A164" s="131"/>
      <c r="B164" s="545" t="s">
        <v>533</v>
      </c>
      <c r="C164" s="545"/>
      <c r="D164" s="131"/>
      <c r="E164" s="131"/>
      <c r="F164" s="131"/>
      <c r="G164" s="131"/>
      <c r="H164" s="125">
        <f>1068534+L164</f>
        <v>7074289.5</v>
      </c>
      <c r="I164" s="131"/>
      <c r="J164" s="125">
        <v>14811056</v>
      </c>
      <c r="K164" s="131"/>
      <c r="L164" s="125">
        <v>6005755.5</v>
      </c>
      <c r="M164" s="62"/>
      <c r="N164" s="125">
        <v>12759751</v>
      </c>
    </row>
    <row r="165" spans="1:14" s="130" customFormat="1" ht="26.25" customHeight="1">
      <c r="A165" s="131"/>
      <c r="B165" s="545" t="s">
        <v>790</v>
      </c>
      <c r="C165" s="545"/>
      <c r="D165" s="131"/>
      <c r="E165" s="131"/>
      <c r="F165" s="131"/>
      <c r="G165" s="131"/>
      <c r="H165" s="125"/>
      <c r="I165" s="131"/>
      <c r="J165" s="125"/>
      <c r="K165" s="131"/>
      <c r="L165" s="125"/>
      <c r="M165" s="62"/>
      <c r="N165" s="125"/>
    </row>
    <row r="166" spans="1:14" s="130" customFormat="1" ht="26.25" customHeight="1">
      <c r="A166" s="131"/>
      <c r="B166" s="546" t="s">
        <v>791</v>
      </c>
      <c r="C166" s="546"/>
      <c r="D166" s="131"/>
      <c r="E166" s="131"/>
      <c r="F166" s="131"/>
      <c r="G166" s="131"/>
      <c r="H166" s="125">
        <v>0</v>
      </c>
      <c r="I166" s="131"/>
      <c r="J166" s="125">
        <v>7587042.6600000001</v>
      </c>
      <c r="K166" s="131"/>
      <c r="L166" s="125">
        <v>0</v>
      </c>
      <c r="M166" s="62"/>
      <c r="N166" s="125">
        <v>5472118</v>
      </c>
    </row>
    <row r="167" spans="1:14" s="130" customFormat="1" ht="26.25" customHeight="1">
      <c r="A167" s="131"/>
      <c r="B167" s="545" t="s">
        <v>534</v>
      </c>
      <c r="C167" s="545"/>
      <c r="D167" s="131"/>
      <c r="E167" s="131"/>
      <c r="F167" s="131"/>
      <c r="G167" s="131"/>
      <c r="H167" s="125">
        <f>+L167</f>
        <v>-18161507</v>
      </c>
      <c r="I167" s="131"/>
      <c r="J167" s="125">
        <v>-8044169.6500000004</v>
      </c>
      <c r="K167" s="131"/>
      <c r="L167" s="125">
        <v>-18161507</v>
      </c>
      <c r="M167" s="63"/>
      <c r="N167" s="125">
        <v>-5542902.9900000002</v>
      </c>
    </row>
    <row r="168" spans="1:14" s="130" customFormat="1" ht="26.25" customHeight="1">
      <c r="A168" s="131"/>
      <c r="B168" s="545" t="s">
        <v>852</v>
      </c>
      <c r="C168" s="546"/>
      <c r="D168" s="131"/>
      <c r="E168" s="131"/>
      <c r="F168" s="131"/>
      <c r="G168" s="131"/>
      <c r="H168" s="125"/>
      <c r="I168" s="131"/>
      <c r="J168" s="125"/>
      <c r="K168" s="131"/>
      <c r="L168" s="125"/>
      <c r="M168" s="62"/>
      <c r="N168" s="125"/>
    </row>
    <row r="169" spans="1:14" s="130" customFormat="1" ht="26.25" customHeight="1">
      <c r="A169" s="106"/>
      <c r="B169" s="546" t="s">
        <v>853</v>
      </c>
      <c r="C169" s="546"/>
      <c r="D169" s="131"/>
      <c r="E169" s="131"/>
      <c r="F169" s="131"/>
      <c r="G169" s="131"/>
      <c r="H169" s="193">
        <v>0</v>
      </c>
      <c r="I169" s="131"/>
      <c r="J169" s="193">
        <v>-2547033</v>
      </c>
      <c r="K169" s="131"/>
      <c r="L169" s="193">
        <v>0</v>
      </c>
      <c r="M169" s="62"/>
      <c r="N169" s="193">
        <v>0</v>
      </c>
    </row>
    <row r="170" spans="1:14" s="130" customFormat="1" ht="26.25" customHeight="1" thickBot="1">
      <c r="A170" s="106"/>
      <c r="B170" s="533" t="s">
        <v>929</v>
      </c>
      <c r="C170" s="533"/>
      <c r="D170" s="131"/>
      <c r="E170" s="131"/>
      <c r="F170" s="131"/>
      <c r="G170" s="131"/>
      <c r="H170" s="547">
        <f>SUM(H163:H169)</f>
        <v>144574123.84999999</v>
      </c>
      <c r="I170" s="131"/>
      <c r="J170" s="547">
        <f>SUM(J163:J169)</f>
        <v>155661341.34999999</v>
      </c>
      <c r="K170" s="131"/>
      <c r="L170" s="547">
        <f>SUM(L163:L169)</f>
        <v>125463788.50999999</v>
      </c>
      <c r="M170" s="131"/>
      <c r="N170" s="547">
        <f>SUM(N163:N169)</f>
        <v>137619540.00999999</v>
      </c>
    </row>
    <row r="171" spans="1:14" s="130" customFormat="1" ht="26.25" customHeight="1" thickTop="1"/>
    <row r="172" spans="1:14" s="130" customFormat="1" ht="26.25" customHeight="1"/>
    <row r="173" spans="1:14" s="130" customFormat="1" ht="26.25" customHeight="1">
      <c r="A173" s="106"/>
      <c r="B173" s="106"/>
      <c r="C173" s="106"/>
      <c r="D173" s="110" t="s">
        <v>112</v>
      </c>
      <c r="E173" s="106"/>
      <c r="F173" s="115"/>
      <c r="G173" s="106"/>
      <c r="H173" s="106"/>
      <c r="I173" s="106"/>
      <c r="J173" s="106"/>
      <c r="K173" s="106"/>
      <c r="L173" s="106"/>
      <c r="M173" s="106"/>
      <c r="N173" s="106"/>
    </row>
    <row r="174" spans="1:14" ht="26.25" customHeight="1">
      <c r="D174" s="111" t="s">
        <v>500</v>
      </c>
      <c r="F174" s="115"/>
    </row>
    <row r="175" spans="1:14" ht="26.25" customHeight="1">
      <c r="D175" s="111"/>
      <c r="F175" s="115"/>
    </row>
    <row r="176" spans="1:14" ht="26.25" customHeight="1">
      <c r="A176" s="675" t="s">
        <v>501</v>
      </c>
      <c r="B176" s="675"/>
      <c r="C176" s="675"/>
      <c r="D176" s="675"/>
      <c r="E176" s="675"/>
      <c r="F176" s="675"/>
      <c r="G176" s="675"/>
      <c r="H176" s="675"/>
      <c r="I176" s="675"/>
      <c r="J176" s="675"/>
      <c r="K176" s="675"/>
      <c r="L176" s="675"/>
      <c r="M176" s="675"/>
      <c r="N176" s="675"/>
    </row>
    <row r="177" spans="1:14" ht="26.25" customHeight="1">
      <c r="A177" s="655"/>
      <c r="B177" s="655"/>
      <c r="C177" s="655"/>
      <c r="D177" s="655"/>
      <c r="E177" s="655"/>
      <c r="F177" s="655"/>
      <c r="G177" s="655"/>
      <c r="H177" s="655"/>
      <c r="I177" s="655"/>
      <c r="J177" s="655"/>
      <c r="K177" s="655"/>
      <c r="L177" s="655"/>
      <c r="M177" s="655"/>
      <c r="N177" s="655"/>
    </row>
    <row r="178" spans="1:14" s="130" customFormat="1" ht="28.5" customHeight="1">
      <c r="A178" s="147" t="s">
        <v>535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</row>
    <row r="179" spans="1:14" s="130" customFormat="1" ht="26.25" customHeight="1">
      <c r="A179" s="533" t="s">
        <v>1012</v>
      </c>
      <c r="B179" s="131"/>
      <c r="C179" s="131"/>
      <c r="D179" s="131"/>
      <c r="F179" s="131"/>
    </row>
    <row r="180" spans="1:14" s="130" customFormat="1" ht="26.25" customHeight="1">
      <c r="A180" s="131"/>
      <c r="B180" s="131"/>
      <c r="C180" s="131"/>
      <c r="D180" s="131"/>
      <c r="F180" s="131"/>
      <c r="H180" s="131"/>
      <c r="I180" s="106"/>
      <c r="J180" s="106"/>
      <c r="K180" s="106"/>
      <c r="L180" s="106"/>
      <c r="M180" s="106"/>
      <c r="N180" s="113" t="s">
        <v>368</v>
      </c>
    </row>
    <row r="181" spans="1:14" s="130" customFormat="1" ht="26.25" customHeight="1">
      <c r="A181" s="131"/>
      <c r="B181" s="131"/>
      <c r="C181" s="131"/>
      <c r="D181" s="131"/>
      <c r="F181" s="131"/>
      <c r="H181" s="108"/>
      <c r="I181" s="654" t="s">
        <v>327</v>
      </c>
      <c r="J181" s="654"/>
      <c r="K181" s="88"/>
      <c r="L181" s="108"/>
      <c r="M181" s="654" t="s">
        <v>328</v>
      </c>
      <c r="N181" s="108"/>
    </row>
    <row r="182" spans="1:14" s="130" customFormat="1" ht="26.25" customHeight="1">
      <c r="A182" s="131"/>
      <c r="B182" s="131"/>
      <c r="C182" s="131"/>
      <c r="D182" s="131"/>
      <c r="F182" s="131"/>
      <c r="H182" s="109" t="s">
        <v>913</v>
      </c>
      <c r="I182" s="101"/>
      <c r="J182" s="109" t="s">
        <v>788</v>
      </c>
      <c r="K182" s="112"/>
      <c r="L182" s="112" t="str">
        <f>+H182</f>
        <v>2569</v>
      </c>
      <c r="M182" s="112"/>
      <c r="N182" s="112" t="str">
        <f>+J182</f>
        <v>2568</v>
      </c>
    </row>
    <row r="183" spans="1:14" s="130" customFormat="1" ht="26.25" customHeight="1">
      <c r="A183" s="131"/>
      <c r="B183" s="131" t="s">
        <v>536</v>
      </c>
      <c r="C183" s="131"/>
      <c r="D183" s="131"/>
      <c r="F183" s="131"/>
      <c r="H183" s="251">
        <f>+H190-2739755.25</f>
        <v>2739755.25</v>
      </c>
      <c r="I183" s="125"/>
      <c r="J183" s="125">
        <v>3000979</v>
      </c>
      <c r="K183" s="548"/>
      <c r="L183" s="251">
        <f>+L190-2303721.75</f>
        <v>2303721.75</v>
      </c>
      <c r="M183" s="548"/>
      <c r="N183" s="251">
        <v>2443776.25</v>
      </c>
    </row>
    <row r="184" spans="1:14" s="130" customFormat="1" ht="26.25" customHeight="1">
      <c r="A184" s="131"/>
      <c r="B184" s="131" t="s">
        <v>537</v>
      </c>
      <c r="C184" s="131"/>
      <c r="D184" s="131"/>
      <c r="F184" s="131"/>
      <c r="H184" s="251">
        <f>+H191-797389.5</f>
        <v>797389.5</v>
      </c>
      <c r="I184" s="125"/>
      <c r="J184" s="125">
        <v>861881</v>
      </c>
      <c r="K184" s="548"/>
      <c r="L184" s="251">
        <f>+L191-699156</f>
        <v>699156</v>
      </c>
      <c r="M184" s="548"/>
      <c r="N184" s="251">
        <v>746161.5</v>
      </c>
    </row>
    <row r="185" spans="1:14" s="130" customFormat="1" ht="26.25" customHeight="1" thickBot="1">
      <c r="A185" s="131"/>
      <c r="B185" s="131"/>
      <c r="C185" s="131"/>
      <c r="D185" s="549" t="s">
        <v>333</v>
      </c>
      <c r="F185" s="131"/>
      <c r="H185" s="550">
        <f>SUM(H183:H184)</f>
        <v>3537144.75</v>
      </c>
      <c r="I185" s="548"/>
      <c r="J185" s="550">
        <f>SUM(J183:J184)</f>
        <v>3862860</v>
      </c>
      <c r="K185" s="548"/>
      <c r="L185" s="550">
        <f>SUM(L183:L184)</f>
        <v>3002877.75</v>
      </c>
      <c r="M185" s="548"/>
      <c r="N185" s="550">
        <f>SUM(N183:N184)</f>
        <v>3189937.75</v>
      </c>
    </row>
    <row r="186" spans="1:14" s="130" customFormat="1" ht="26.25" customHeight="1" thickTop="1">
      <c r="A186" s="533" t="s">
        <v>1013</v>
      </c>
      <c r="B186" s="131"/>
      <c r="C186" s="131"/>
      <c r="D186" s="131"/>
      <c r="F186" s="131"/>
    </row>
    <row r="187" spans="1:14" s="130" customFormat="1" ht="26.25" customHeight="1">
      <c r="A187" s="131"/>
      <c r="B187" s="131"/>
      <c r="C187" s="131"/>
      <c r="D187" s="131"/>
      <c r="F187" s="131"/>
      <c r="H187" s="131"/>
      <c r="I187" s="106"/>
      <c r="J187" s="106"/>
      <c r="K187" s="106"/>
      <c r="L187" s="106"/>
      <c r="M187" s="106"/>
      <c r="N187" s="113" t="s">
        <v>368</v>
      </c>
    </row>
    <row r="188" spans="1:14" s="130" customFormat="1" ht="26.25" customHeight="1">
      <c r="A188" s="131"/>
      <c r="B188" s="131"/>
      <c r="C188" s="131"/>
      <c r="D188" s="131"/>
      <c r="F188" s="131"/>
      <c r="H188" s="108"/>
      <c r="I188" s="654" t="s">
        <v>327</v>
      </c>
      <c r="J188" s="654"/>
      <c r="K188" s="88"/>
      <c r="L188" s="108"/>
      <c r="M188" s="654" t="s">
        <v>328</v>
      </c>
      <c r="N188" s="108"/>
    </row>
    <row r="189" spans="1:14" s="130" customFormat="1" ht="26.25" customHeight="1">
      <c r="A189" s="131"/>
      <c r="B189" s="131"/>
      <c r="C189" s="131"/>
      <c r="D189" s="131"/>
      <c r="F189" s="131"/>
      <c r="H189" s="109" t="s">
        <v>913</v>
      </c>
      <c r="I189" s="101"/>
      <c r="J189" s="109" t="s">
        <v>788</v>
      </c>
      <c r="K189" s="112"/>
      <c r="L189" s="112" t="str">
        <f>+H189</f>
        <v>2569</v>
      </c>
      <c r="M189" s="112"/>
      <c r="N189" s="112" t="str">
        <f>+J189</f>
        <v>2568</v>
      </c>
    </row>
    <row r="190" spans="1:14" s="130" customFormat="1" ht="26.25" customHeight="1">
      <c r="A190" s="131"/>
      <c r="B190" s="131" t="s">
        <v>536</v>
      </c>
      <c r="C190" s="131"/>
      <c r="D190" s="131"/>
      <c r="F190" s="131"/>
      <c r="H190" s="251">
        <f>+L190+872067</f>
        <v>5479510.5</v>
      </c>
      <c r="I190" s="125"/>
      <c r="J190" s="125">
        <v>6001958.0099999998</v>
      </c>
      <c r="K190" s="548"/>
      <c r="L190" s="251">
        <v>4607443.5</v>
      </c>
      <c r="M190" s="548"/>
      <c r="N190" s="251">
        <v>4887552.5</v>
      </c>
    </row>
    <row r="191" spans="1:14" s="130" customFormat="1" ht="26.25" customHeight="1">
      <c r="A191" s="131"/>
      <c r="B191" s="131" t="s">
        <v>537</v>
      </c>
      <c r="C191" s="131"/>
      <c r="D191" s="131"/>
      <c r="F191" s="131"/>
      <c r="H191" s="251">
        <f>+L191+196467</f>
        <v>1594779</v>
      </c>
      <c r="I191" s="125"/>
      <c r="J191" s="125">
        <v>1723762</v>
      </c>
      <c r="K191" s="548"/>
      <c r="L191" s="251">
        <v>1398312</v>
      </c>
      <c r="M191" s="548"/>
      <c r="N191" s="251">
        <v>1492323</v>
      </c>
    </row>
    <row r="192" spans="1:14" s="130" customFormat="1" ht="26.25" customHeight="1" thickBot="1">
      <c r="A192" s="131"/>
      <c r="B192" s="131"/>
      <c r="C192" s="131"/>
      <c r="D192" s="549" t="s">
        <v>333</v>
      </c>
      <c r="F192" s="131"/>
      <c r="H192" s="550">
        <f>SUM(H190:H191)</f>
        <v>7074289.5</v>
      </c>
      <c r="I192" s="548"/>
      <c r="J192" s="550">
        <f>SUM(J190:J191)</f>
        <v>7725720.0099999998</v>
      </c>
      <c r="K192" s="548"/>
      <c r="L192" s="550">
        <f>SUM(L190:L191)</f>
        <v>6005755.5</v>
      </c>
      <c r="M192" s="548"/>
      <c r="N192" s="550">
        <f>SUM(N190:N191)</f>
        <v>6379875.5</v>
      </c>
    </row>
    <row r="193" spans="1:14" s="130" customFormat="1" ht="28.5" customHeight="1" thickTop="1">
      <c r="A193" s="533" t="s">
        <v>1014</v>
      </c>
      <c r="B193" s="131"/>
      <c r="C193" s="131"/>
      <c r="D193" s="131"/>
    </row>
    <row r="194" spans="1:14" s="130" customFormat="1" ht="28.5" customHeight="1">
      <c r="A194" s="131"/>
      <c r="B194" s="131"/>
      <c r="C194" s="131"/>
      <c r="D194" s="131"/>
      <c r="H194" s="106"/>
      <c r="I194" s="106"/>
      <c r="J194" s="106"/>
      <c r="K194" s="106"/>
      <c r="L194" s="106"/>
      <c r="M194" s="106"/>
      <c r="N194" s="113" t="s">
        <v>368</v>
      </c>
    </row>
    <row r="195" spans="1:14" s="130" customFormat="1" ht="28.5" customHeight="1">
      <c r="A195" s="131"/>
      <c r="B195" s="131"/>
      <c r="C195" s="131"/>
      <c r="D195" s="131"/>
      <c r="H195" s="108"/>
      <c r="I195" s="654" t="s">
        <v>327</v>
      </c>
      <c r="J195" s="654"/>
      <c r="K195" s="88"/>
      <c r="L195" s="108"/>
      <c r="M195" s="654" t="s">
        <v>328</v>
      </c>
      <c r="N195" s="108"/>
    </row>
    <row r="196" spans="1:14" s="130" customFormat="1" ht="28.5" customHeight="1">
      <c r="A196" s="131"/>
      <c r="B196" s="131"/>
      <c r="C196" s="131"/>
      <c r="D196" s="131"/>
      <c r="H196" s="109" t="s">
        <v>913</v>
      </c>
      <c r="I196" s="101"/>
      <c r="J196" s="109" t="s">
        <v>788</v>
      </c>
      <c r="K196" s="112"/>
      <c r="L196" s="112" t="str">
        <f>+H196</f>
        <v>2569</v>
      </c>
      <c r="M196" s="112"/>
      <c r="N196" s="112" t="str">
        <f>+J196</f>
        <v>2568</v>
      </c>
    </row>
    <row r="197" spans="1:14" s="130" customFormat="1" ht="28.5" customHeight="1">
      <c r="A197" s="131"/>
      <c r="B197" s="131" t="s">
        <v>538</v>
      </c>
      <c r="C197" s="131"/>
      <c r="D197" s="131"/>
      <c r="H197" s="125">
        <f>+H206-268057.5</f>
        <v>268057.5</v>
      </c>
      <c r="I197" s="125"/>
      <c r="J197" s="125">
        <v>289253.51</v>
      </c>
      <c r="K197" s="125"/>
      <c r="L197" s="125">
        <v>0</v>
      </c>
      <c r="M197" s="125"/>
      <c r="N197" s="125">
        <v>0</v>
      </c>
    </row>
    <row r="198" spans="1:14" s="130" customFormat="1" ht="28.5" customHeight="1">
      <c r="A198" s="131"/>
      <c r="B198" s="131" t="s">
        <v>539</v>
      </c>
      <c r="C198" s="131"/>
      <c r="D198" s="131"/>
      <c r="H198" s="125">
        <f>+H207-2398283</f>
        <v>2398283</v>
      </c>
      <c r="I198" s="125"/>
      <c r="J198" s="125">
        <v>2360070.75</v>
      </c>
      <c r="K198" s="125"/>
      <c r="L198" s="125">
        <f>+L207-2398283</f>
        <v>2398283</v>
      </c>
      <c r="M198" s="125"/>
      <c r="N198" s="125">
        <v>2360070.75</v>
      </c>
    </row>
    <row r="199" spans="1:14" s="130" customFormat="1" ht="28.5" customHeight="1">
      <c r="A199" s="131"/>
      <c r="B199" s="131" t="s">
        <v>540</v>
      </c>
      <c r="C199" s="131"/>
      <c r="D199" s="131"/>
      <c r="H199" s="125">
        <f>+H208-24870.75</f>
        <v>24870.75</v>
      </c>
      <c r="I199" s="125"/>
      <c r="J199" s="125">
        <v>122810.26000000001</v>
      </c>
      <c r="K199" s="125"/>
      <c r="L199" s="125">
        <v>0</v>
      </c>
      <c r="M199" s="125"/>
      <c r="N199" s="125">
        <v>0</v>
      </c>
    </row>
    <row r="200" spans="1:14" s="130" customFormat="1" ht="28.5" customHeight="1">
      <c r="A200" s="131"/>
      <c r="B200" s="131" t="s">
        <v>541</v>
      </c>
      <c r="C200" s="131"/>
      <c r="D200" s="131"/>
      <c r="H200" s="125">
        <f>+H209-845933.5</f>
        <v>845933.5</v>
      </c>
      <c r="I200" s="125"/>
      <c r="J200" s="125">
        <v>1090725.4800000002</v>
      </c>
      <c r="K200" s="125"/>
      <c r="L200" s="125">
        <f>+L209-604594.75</f>
        <v>604594.75</v>
      </c>
      <c r="M200" s="125"/>
      <c r="N200" s="551">
        <v>829867</v>
      </c>
    </row>
    <row r="201" spans="1:14" s="130" customFormat="1" ht="28.5" customHeight="1" thickBot="1">
      <c r="A201" s="131"/>
      <c r="B201" s="131"/>
      <c r="C201" s="131"/>
      <c r="D201" s="549" t="s">
        <v>333</v>
      </c>
      <c r="H201" s="550">
        <f>SUM(H197:H200)</f>
        <v>3537144.75</v>
      </c>
      <c r="I201" s="548"/>
      <c r="J201" s="550">
        <f>SUM(J197:J200)</f>
        <v>3862860</v>
      </c>
      <c r="K201" s="548"/>
      <c r="L201" s="550">
        <f>SUM(L197:L200)</f>
        <v>3002877.75</v>
      </c>
      <c r="M201" s="548"/>
      <c r="N201" s="550">
        <f>SUM(N197:N200)</f>
        <v>3189937.75</v>
      </c>
    </row>
    <row r="202" spans="1:14" s="130" customFormat="1" ht="28.5" customHeight="1" thickTop="1">
      <c r="A202" s="533" t="s">
        <v>1015</v>
      </c>
      <c r="B202" s="131"/>
      <c r="C202" s="131"/>
      <c r="D202" s="131"/>
    </row>
    <row r="203" spans="1:14" s="130" customFormat="1" ht="28.5" customHeight="1">
      <c r="A203" s="131"/>
      <c r="B203" s="131"/>
      <c r="C203" s="131"/>
      <c r="D203" s="131"/>
      <c r="H203" s="106"/>
      <c r="I203" s="106"/>
      <c r="J203" s="106"/>
      <c r="K203" s="106"/>
      <c r="L203" s="106"/>
      <c r="M203" s="106"/>
      <c r="N203" s="113" t="s">
        <v>368</v>
      </c>
    </row>
    <row r="204" spans="1:14" s="130" customFormat="1" ht="28.5" customHeight="1">
      <c r="A204" s="131"/>
      <c r="B204" s="131"/>
      <c r="C204" s="131"/>
      <c r="D204" s="131"/>
      <c r="H204" s="108"/>
      <c r="I204" s="654" t="s">
        <v>327</v>
      </c>
      <c r="J204" s="654"/>
      <c r="K204" s="88"/>
      <c r="L204" s="108"/>
      <c r="M204" s="654" t="s">
        <v>328</v>
      </c>
      <c r="N204" s="108"/>
    </row>
    <row r="205" spans="1:14" s="130" customFormat="1" ht="28.5" customHeight="1">
      <c r="A205" s="131"/>
      <c r="B205" s="131"/>
      <c r="C205" s="131"/>
      <c r="D205" s="131"/>
      <c r="H205" s="109" t="s">
        <v>913</v>
      </c>
      <c r="I205" s="101"/>
      <c r="J205" s="109" t="s">
        <v>788</v>
      </c>
      <c r="K205" s="112"/>
      <c r="L205" s="112" t="str">
        <f>+H205</f>
        <v>2569</v>
      </c>
      <c r="M205" s="112"/>
      <c r="N205" s="112" t="str">
        <f>+J205</f>
        <v>2568</v>
      </c>
    </row>
    <row r="206" spans="1:14" s="130" customFormat="1" ht="28.5" customHeight="1">
      <c r="A206" s="131"/>
      <c r="B206" s="131" t="s">
        <v>538</v>
      </c>
      <c r="C206" s="131"/>
      <c r="D206" s="131"/>
      <c r="H206" s="125">
        <f>+L206+536115</f>
        <v>536115</v>
      </c>
      <c r="I206" s="125"/>
      <c r="J206" s="125">
        <v>577536.76</v>
      </c>
      <c r="K206" s="125"/>
      <c r="L206" s="125">
        <v>0</v>
      </c>
      <c r="M206" s="125"/>
      <c r="N206" s="125">
        <v>0</v>
      </c>
    </row>
    <row r="207" spans="1:14" s="130" customFormat="1" ht="28.5" customHeight="1">
      <c r="A207" s="131"/>
      <c r="B207" s="131" t="s">
        <v>539</v>
      </c>
      <c r="C207" s="131"/>
      <c r="D207" s="131"/>
      <c r="H207" s="125">
        <f>+L207</f>
        <v>4796566</v>
      </c>
      <c r="I207" s="125"/>
      <c r="J207" s="125">
        <v>4720141.5</v>
      </c>
      <c r="K207" s="125"/>
      <c r="L207" s="125">
        <v>4796566</v>
      </c>
      <c r="M207" s="125"/>
      <c r="N207" s="125">
        <v>4720141.5</v>
      </c>
    </row>
    <row r="208" spans="1:14" s="130" customFormat="1" ht="28.5" customHeight="1">
      <c r="A208" s="131"/>
      <c r="B208" s="131" t="s">
        <v>540</v>
      </c>
      <c r="C208" s="131"/>
      <c r="D208" s="131"/>
      <c r="H208" s="125">
        <f>+L208+49741.5</f>
        <v>49741.5</v>
      </c>
      <c r="I208" s="125"/>
      <c r="J208" s="125">
        <v>245620.51</v>
      </c>
      <c r="K208" s="125"/>
      <c r="L208" s="125">
        <v>0</v>
      </c>
      <c r="M208" s="125"/>
      <c r="N208" s="125">
        <v>0</v>
      </c>
    </row>
    <row r="209" spans="1:14" s="130" customFormat="1" ht="28.5" customHeight="1">
      <c r="A209" s="131"/>
      <c r="B209" s="131" t="s">
        <v>541</v>
      </c>
      <c r="C209" s="131"/>
      <c r="D209" s="131"/>
      <c r="H209" s="125">
        <f>+L209+482677.5</f>
        <v>1691867</v>
      </c>
      <c r="I209" s="125"/>
      <c r="J209" s="125">
        <v>2182421.2400000002</v>
      </c>
      <c r="K209" s="125"/>
      <c r="L209" s="125">
        <v>1209189.5</v>
      </c>
      <c r="M209" s="125"/>
      <c r="N209" s="551">
        <v>1659734</v>
      </c>
    </row>
    <row r="210" spans="1:14" s="130" customFormat="1" ht="28.5" customHeight="1" thickBot="1">
      <c r="A210" s="131"/>
      <c r="B210" s="131"/>
      <c r="C210" s="131"/>
      <c r="D210" s="549" t="s">
        <v>333</v>
      </c>
      <c r="H210" s="550">
        <f>SUM(H206:H209)</f>
        <v>7074289.5</v>
      </c>
      <c r="I210" s="548"/>
      <c r="J210" s="550">
        <f>SUM(J206:J209)</f>
        <v>7725720.0099999998</v>
      </c>
      <c r="K210" s="548"/>
      <c r="L210" s="550">
        <f>SUM(L206:L209)</f>
        <v>6005755.5</v>
      </c>
      <c r="M210" s="548"/>
      <c r="N210" s="550">
        <f>SUM(N206:N209)</f>
        <v>6379875.5</v>
      </c>
    </row>
    <row r="211" spans="1:14" s="130" customFormat="1" ht="28.5" customHeight="1" thickTop="1">
      <c r="A211" s="131"/>
      <c r="B211" s="131"/>
      <c r="C211" s="131"/>
      <c r="D211" s="549"/>
      <c r="H211" s="548"/>
      <c r="I211" s="548"/>
      <c r="J211" s="548"/>
      <c r="K211" s="548"/>
      <c r="L211" s="548"/>
      <c r="M211" s="548"/>
      <c r="N211" s="548"/>
    </row>
    <row r="212" spans="1:14" s="130" customFormat="1" ht="21.75">
      <c r="A212" s="131"/>
      <c r="B212" s="131"/>
      <c r="C212" s="131"/>
      <c r="D212" s="549"/>
      <c r="H212" s="548"/>
      <c r="I212" s="548"/>
      <c r="J212" s="548"/>
      <c r="K212" s="548"/>
      <c r="L212" s="548"/>
      <c r="M212" s="548"/>
      <c r="N212" s="548"/>
    </row>
    <row r="213" spans="1:14" s="130" customFormat="1" ht="21.75">
      <c r="A213" s="88"/>
      <c r="B213" s="88"/>
      <c r="C213" s="88"/>
      <c r="D213" s="110" t="s">
        <v>112</v>
      </c>
      <c r="E213" s="516"/>
      <c r="F213" s="115"/>
      <c r="G213" s="516"/>
      <c r="H213" s="87"/>
      <c r="I213" s="87"/>
      <c r="J213" s="87"/>
      <c r="K213" s="87"/>
      <c r="L213" s="87"/>
      <c r="M213" s="87"/>
      <c r="N213" s="87"/>
    </row>
    <row r="214" spans="1:14" s="130" customFormat="1" ht="21.75">
      <c r="A214" s="88"/>
      <c r="B214" s="88"/>
      <c r="C214" s="88"/>
      <c r="D214" s="111" t="s">
        <v>500</v>
      </c>
      <c r="E214" s="516"/>
      <c r="F214" s="115"/>
      <c r="G214" s="516"/>
      <c r="H214" s="87"/>
      <c r="I214" s="87"/>
      <c r="J214" s="87"/>
      <c r="K214" s="87"/>
      <c r="L214" s="87"/>
      <c r="M214" s="87"/>
      <c r="N214" s="87"/>
    </row>
    <row r="215" spans="1:14" s="130" customFormat="1" ht="21.75">
      <c r="A215" s="88"/>
      <c r="B215" s="88"/>
      <c r="C215" s="88"/>
      <c r="D215" s="111"/>
      <c r="E215" s="516"/>
      <c r="F215" s="115"/>
      <c r="G215" s="516"/>
      <c r="H215" s="87"/>
      <c r="I215" s="87"/>
      <c r="J215" s="87"/>
      <c r="K215" s="87"/>
      <c r="L215" s="87"/>
      <c r="M215" s="87"/>
      <c r="N215" s="87"/>
    </row>
    <row r="216" spans="1:14" ht="26.25" customHeight="1">
      <c r="A216" s="675" t="s">
        <v>512</v>
      </c>
      <c r="B216" s="675"/>
      <c r="C216" s="675"/>
      <c r="D216" s="675"/>
      <c r="E216" s="675"/>
      <c r="F216" s="675"/>
      <c r="G216" s="675"/>
      <c r="H216" s="675"/>
      <c r="I216" s="675"/>
      <c r="J216" s="675"/>
      <c r="K216" s="675"/>
      <c r="L216" s="675"/>
      <c r="M216" s="675"/>
      <c r="N216" s="675"/>
    </row>
    <row r="217" spans="1:14" ht="26.25" customHeight="1">
      <c r="A217" s="655"/>
      <c r="B217" s="655"/>
      <c r="C217" s="655"/>
      <c r="D217" s="655"/>
      <c r="E217" s="655"/>
      <c r="F217" s="655"/>
      <c r="G217" s="655"/>
      <c r="H217" s="655"/>
      <c r="I217" s="655"/>
      <c r="J217" s="655"/>
      <c r="K217" s="655"/>
      <c r="L217" s="655"/>
      <c r="M217" s="655"/>
      <c r="N217" s="655"/>
    </row>
    <row r="218" spans="1:14" s="130" customFormat="1" ht="28.5" customHeight="1">
      <c r="A218" s="147" t="s">
        <v>535</v>
      </c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</row>
    <row r="219" spans="1:14" s="553" customFormat="1" ht="28.5" customHeight="1">
      <c r="A219" s="552" t="s">
        <v>542</v>
      </c>
      <c r="C219" s="554"/>
      <c r="G219" s="555"/>
      <c r="I219" s="555"/>
      <c r="K219" s="555"/>
      <c r="M219" s="555"/>
    </row>
    <row r="220" spans="1:14" s="553" customFormat="1" ht="28.5" customHeight="1">
      <c r="A220" s="552"/>
      <c r="C220" s="554"/>
      <c r="G220" s="555"/>
      <c r="H220" s="106"/>
      <c r="I220" s="106"/>
      <c r="J220" s="106"/>
      <c r="K220" s="106"/>
      <c r="L220" s="106"/>
      <c r="M220" s="106"/>
      <c r="N220" s="113" t="s">
        <v>368</v>
      </c>
    </row>
    <row r="221" spans="1:14" s="553" customFormat="1" ht="28.5" customHeight="1">
      <c r="A221" s="552"/>
      <c r="C221" s="554"/>
      <c r="G221" s="555"/>
      <c r="H221" s="108"/>
      <c r="I221" s="654" t="s">
        <v>327</v>
      </c>
      <c r="J221" s="654"/>
      <c r="K221" s="88"/>
      <c r="L221" s="108"/>
      <c r="M221" s="654" t="s">
        <v>328</v>
      </c>
      <c r="N221" s="108"/>
    </row>
    <row r="222" spans="1:14" s="553" customFormat="1" ht="28.5" customHeight="1">
      <c r="A222" s="552"/>
      <c r="C222" s="554"/>
      <c r="G222" s="555"/>
      <c r="H222" s="109" t="s">
        <v>963</v>
      </c>
      <c r="I222" s="101"/>
      <c r="J222" s="109" t="s">
        <v>882</v>
      </c>
      <c r="K222" s="112"/>
      <c r="L222" s="112" t="str">
        <f>+H222</f>
        <v>30 มิถุนายน 2569</v>
      </c>
      <c r="M222" s="112"/>
      <c r="N222" s="112" t="str">
        <f>+J222</f>
        <v>31 ธันวาคม 2568</v>
      </c>
    </row>
    <row r="223" spans="1:14" s="553" customFormat="1" ht="28.5" customHeight="1">
      <c r="A223" s="552"/>
      <c r="B223" s="556" t="s">
        <v>543</v>
      </c>
      <c r="C223" s="554"/>
      <c r="H223" s="555"/>
      <c r="J223" s="555"/>
      <c r="L223" s="555"/>
      <c r="N223" s="555"/>
    </row>
    <row r="224" spans="1:14" s="553" customFormat="1" ht="28.5" customHeight="1">
      <c r="A224" s="552"/>
      <c r="B224" s="556" t="s">
        <v>928</v>
      </c>
      <c r="C224" s="554"/>
      <c r="H224" s="555">
        <f>+J226</f>
        <v>65328224.480000004</v>
      </c>
      <c r="J224" s="555">
        <v>57741181.82</v>
      </c>
      <c r="L224" s="555">
        <f>+N226</f>
        <v>47822391</v>
      </c>
      <c r="N224" s="555">
        <v>42350273</v>
      </c>
    </row>
    <row r="225" spans="1:14" s="553" customFormat="1" ht="28.5" customHeight="1">
      <c r="A225" s="552"/>
      <c r="B225" s="556" t="s">
        <v>930</v>
      </c>
      <c r="C225" s="554"/>
      <c r="G225" s="555"/>
      <c r="H225" s="557">
        <v>0</v>
      </c>
      <c r="I225" s="555"/>
      <c r="J225" s="557">
        <v>7587042.6600000001</v>
      </c>
      <c r="K225" s="555"/>
      <c r="L225" s="557">
        <v>0</v>
      </c>
      <c r="M225" s="555"/>
      <c r="N225" s="557">
        <v>5472118</v>
      </c>
    </row>
    <row r="226" spans="1:14" s="553" customFormat="1" ht="28.5" customHeight="1" thickBot="1">
      <c r="A226" s="552"/>
      <c r="B226" s="556" t="s">
        <v>929</v>
      </c>
      <c r="C226" s="554"/>
      <c r="G226" s="555"/>
      <c r="H226" s="558">
        <f>SUM(H224:H225)</f>
        <v>65328224.480000004</v>
      </c>
      <c r="I226" s="555"/>
      <c r="J226" s="558">
        <f>SUM(J224:J225)</f>
        <v>65328224.480000004</v>
      </c>
      <c r="K226" s="555"/>
      <c r="L226" s="558">
        <f>SUM(L224:L225)</f>
        <v>47822391</v>
      </c>
      <c r="M226" s="555"/>
      <c r="N226" s="558">
        <f>SUM(N224:N225)</f>
        <v>47822391</v>
      </c>
    </row>
    <row r="227" spans="1:14" s="553" customFormat="1" ht="28.5" customHeight="1" thickTop="1">
      <c r="A227" s="552"/>
      <c r="B227" s="556"/>
      <c r="C227" s="554"/>
      <c r="G227" s="555"/>
      <c r="H227" s="555"/>
      <c r="I227" s="555"/>
      <c r="J227" s="555"/>
      <c r="K227" s="555"/>
      <c r="L227" s="555"/>
      <c r="M227" s="555"/>
      <c r="N227" s="555"/>
    </row>
    <row r="228" spans="1:14" s="553" customFormat="1" ht="28.5" customHeight="1">
      <c r="A228" s="556" t="s">
        <v>793</v>
      </c>
      <c r="B228" s="556"/>
      <c r="C228" s="556"/>
      <c r="D228" s="556"/>
      <c r="F228" s="556"/>
      <c r="G228" s="559"/>
      <c r="H228" s="556"/>
      <c r="I228" s="559"/>
      <c r="J228" s="556"/>
      <c r="K228" s="559"/>
      <c r="L228" s="556"/>
      <c r="M228" s="559"/>
    </row>
    <row r="229" spans="1:14" s="553" customFormat="1" ht="28.5" customHeight="1">
      <c r="A229" s="552"/>
      <c r="C229" s="554"/>
      <c r="G229" s="555"/>
      <c r="H229" s="106"/>
      <c r="I229" s="106"/>
      <c r="J229" s="106"/>
      <c r="K229" s="106"/>
      <c r="L229" s="106"/>
      <c r="M229" s="106"/>
      <c r="N229" s="113" t="s">
        <v>368</v>
      </c>
    </row>
    <row r="230" spans="1:14" s="553" customFormat="1" ht="28.5" customHeight="1">
      <c r="A230" s="552"/>
      <c r="C230" s="554"/>
      <c r="G230" s="555"/>
      <c r="H230" s="106"/>
      <c r="I230" s="106"/>
      <c r="J230" s="106"/>
      <c r="K230" s="88"/>
      <c r="L230" s="654" t="s">
        <v>327</v>
      </c>
      <c r="N230" s="654" t="s">
        <v>328</v>
      </c>
    </row>
    <row r="231" spans="1:14" s="553" customFormat="1" ht="28.5" customHeight="1">
      <c r="A231" s="552"/>
      <c r="C231" s="554"/>
      <c r="G231" s="555"/>
      <c r="H231" s="106"/>
      <c r="I231" s="106"/>
      <c r="J231" s="106"/>
      <c r="K231" s="112"/>
      <c r="L231" s="109" t="s">
        <v>882</v>
      </c>
      <c r="M231" s="112"/>
      <c r="N231" s="112" t="s">
        <v>882</v>
      </c>
    </row>
    <row r="232" spans="1:14" s="553" customFormat="1" ht="28.5" customHeight="1">
      <c r="A232" s="552"/>
      <c r="B232" s="556" t="s">
        <v>794</v>
      </c>
      <c r="C232" s="554"/>
      <c r="G232" s="555"/>
      <c r="H232" s="106"/>
      <c r="I232" s="106"/>
      <c r="J232" s="106"/>
      <c r="K232" s="560"/>
      <c r="L232" s="559">
        <v>2649528</v>
      </c>
      <c r="M232" s="560"/>
      <c r="N232" s="559">
        <v>2698115</v>
      </c>
    </row>
    <row r="233" spans="1:14" s="553" customFormat="1" ht="28.5" customHeight="1">
      <c r="A233" s="552"/>
      <c r="B233" s="556" t="s">
        <v>795</v>
      </c>
      <c r="C233" s="554"/>
      <c r="G233" s="555"/>
      <c r="H233" s="106"/>
      <c r="I233" s="106"/>
      <c r="J233" s="106"/>
      <c r="K233" s="560"/>
      <c r="L233" s="559">
        <v>0</v>
      </c>
      <c r="M233" s="560"/>
      <c r="N233" s="559">
        <v>0</v>
      </c>
    </row>
    <row r="234" spans="1:14" s="553" customFormat="1" ht="28.5" customHeight="1">
      <c r="A234" s="552"/>
      <c r="B234" s="556" t="s">
        <v>796</v>
      </c>
      <c r="C234" s="554"/>
      <c r="G234" s="555"/>
      <c r="H234" s="106"/>
      <c r="I234" s="106"/>
      <c r="J234" s="106"/>
      <c r="K234" s="560"/>
      <c r="L234" s="559">
        <v>4937514.66</v>
      </c>
      <c r="M234" s="560"/>
      <c r="N234" s="559">
        <v>2774003</v>
      </c>
    </row>
    <row r="235" spans="1:14" s="553" customFormat="1" ht="28.5" customHeight="1" thickBot="1">
      <c r="A235" s="552"/>
      <c r="C235" s="554"/>
      <c r="D235" s="556" t="s">
        <v>333</v>
      </c>
      <c r="G235" s="555"/>
      <c r="I235" s="560"/>
      <c r="K235" s="560"/>
      <c r="L235" s="561">
        <f>SUM(L232:L234)</f>
        <v>7587042.6600000001</v>
      </c>
      <c r="M235" s="560"/>
      <c r="N235" s="561">
        <f>SUM(N232:N234)</f>
        <v>5472118</v>
      </c>
    </row>
    <row r="236" spans="1:14" s="553" customFormat="1" ht="25.15" customHeight="1" thickTop="1">
      <c r="A236" s="552" t="s">
        <v>544</v>
      </c>
      <c r="B236" s="552"/>
      <c r="C236" s="562"/>
      <c r="D236" s="562"/>
      <c r="E236" s="562"/>
      <c r="F236" s="562"/>
      <c r="G236" s="562"/>
      <c r="H236" s="562"/>
      <c r="I236" s="562"/>
      <c r="J236" s="562"/>
      <c r="K236" s="562"/>
      <c r="L236" s="562"/>
      <c r="M236" s="562"/>
    </row>
    <row r="237" spans="1:14" s="553" customFormat="1" ht="25.15" customHeight="1">
      <c r="A237" s="562"/>
      <c r="B237" s="562"/>
      <c r="C237" s="562"/>
      <c r="D237" s="562"/>
      <c r="E237" s="562"/>
      <c r="F237" s="562"/>
      <c r="G237" s="562"/>
      <c r="H237" s="562"/>
      <c r="I237" s="247"/>
      <c r="J237" s="247"/>
      <c r="K237" s="247"/>
      <c r="N237" s="249" t="s">
        <v>545</v>
      </c>
    </row>
    <row r="238" spans="1:14" s="553" customFormat="1" ht="25.15" customHeight="1">
      <c r="A238" s="562"/>
      <c r="B238" s="562"/>
      <c r="C238" s="562"/>
      <c r="D238" s="562"/>
      <c r="E238" s="562"/>
      <c r="F238" s="562"/>
      <c r="G238" s="562"/>
      <c r="H238" s="562"/>
      <c r="I238" s="247"/>
      <c r="J238" s="247"/>
      <c r="K238" s="247"/>
      <c r="L238" s="563"/>
      <c r="M238" s="564" t="s">
        <v>439</v>
      </c>
      <c r="N238" s="565"/>
    </row>
    <row r="239" spans="1:14" s="553" customFormat="1" ht="25.15" customHeight="1">
      <c r="A239" s="562"/>
      <c r="B239" s="562"/>
      <c r="C239" s="562"/>
      <c r="D239" s="562"/>
      <c r="E239" s="562"/>
      <c r="F239" s="562"/>
      <c r="G239" s="562"/>
      <c r="H239" s="562"/>
      <c r="I239" s="247"/>
      <c r="J239" s="247"/>
      <c r="L239" s="566" t="s">
        <v>913</v>
      </c>
      <c r="N239" s="566" t="s">
        <v>788</v>
      </c>
    </row>
    <row r="240" spans="1:14" s="553" customFormat="1" ht="25.15" customHeight="1">
      <c r="A240" s="567" t="s">
        <v>546</v>
      </c>
      <c r="B240" s="567"/>
      <c r="C240" s="562"/>
      <c r="D240" s="562"/>
      <c r="E240" s="562"/>
      <c r="F240" s="562"/>
      <c r="G240" s="562"/>
      <c r="H240" s="562"/>
      <c r="I240" s="247"/>
      <c r="J240" s="656"/>
      <c r="L240" s="656" t="s">
        <v>819</v>
      </c>
      <c r="N240" s="656" t="s">
        <v>819</v>
      </c>
    </row>
    <row r="241" spans="1:14" s="553" customFormat="1" ht="25.15" customHeight="1">
      <c r="A241" s="567" t="s">
        <v>547</v>
      </c>
      <c r="B241" s="567"/>
      <c r="C241" s="562"/>
      <c r="D241" s="562"/>
      <c r="E241" s="562"/>
      <c r="F241" s="562"/>
      <c r="G241" s="562"/>
      <c r="H241" s="562"/>
      <c r="I241" s="247"/>
      <c r="J241" s="656"/>
      <c r="L241" s="656">
        <v>2</v>
      </c>
      <c r="N241" s="656">
        <v>2</v>
      </c>
    </row>
    <row r="242" spans="1:14" s="553" customFormat="1" ht="25.15" customHeight="1">
      <c r="A242" s="567" t="s">
        <v>548</v>
      </c>
      <c r="B242" s="567"/>
      <c r="C242" s="562"/>
      <c r="D242" s="562"/>
      <c r="E242" s="562"/>
      <c r="F242" s="562"/>
      <c r="G242" s="562"/>
      <c r="H242" s="562"/>
      <c r="I242" s="247"/>
      <c r="J242" s="656"/>
      <c r="L242" s="656"/>
      <c r="N242" s="656"/>
    </row>
    <row r="243" spans="1:14" s="553" customFormat="1" ht="25.15" customHeight="1">
      <c r="A243" s="567"/>
      <c r="B243" s="567"/>
      <c r="C243" s="562" t="s">
        <v>549</v>
      </c>
      <c r="D243" s="562"/>
      <c r="E243" s="562"/>
      <c r="F243" s="562"/>
      <c r="G243" s="562"/>
      <c r="H243" s="562"/>
      <c r="I243" s="247"/>
      <c r="J243" s="656"/>
      <c r="L243" s="656">
        <v>7</v>
      </c>
      <c r="N243" s="656">
        <v>7</v>
      </c>
    </row>
    <row r="244" spans="1:14" s="553" customFormat="1" ht="25.15" customHeight="1">
      <c r="A244" s="567"/>
      <c r="B244" s="567"/>
      <c r="C244" s="562" t="s">
        <v>899</v>
      </c>
      <c r="D244" s="562"/>
      <c r="E244" s="562"/>
      <c r="F244" s="562"/>
      <c r="G244" s="562"/>
      <c r="H244" s="562"/>
      <c r="I244" s="247"/>
      <c r="J244" s="656"/>
      <c r="L244" s="656">
        <v>6.5</v>
      </c>
      <c r="N244" s="656">
        <v>6.5</v>
      </c>
    </row>
    <row r="245" spans="1:14" s="553" customFormat="1" ht="25.15" customHeight="1">
      <c r="A245" s="567"/>
      <c r="B245" s="567"/>
      <c r="C245" s="562" t="s">
        <v>550</v>
      </c>
      <c r="D245" s="562"/>
      <c r="E245" s="562"/>
      <c r="F245" s="562"/>
      <c r="G245" s="562"/>
      <c r="H245" s="562"/>
      <c r="I245" s="247"/>
      <c r="J245" s="656"/>
      <c r="L245" s="656">
        <v>5.5</v>
      </c>
      <c r="N245" s="656">
        <v>5.5</v>
      </c>
    </row>
    <row r="246" spans="1:14" s="553" customFormat="1" ht="25.15" customHeight="1">
      <c r="A246" s="567"/>
      <c r="B246" s="567"/>
      <c r="C246" s="562" t="s">
        <v>551</v>
      </c>
      <c r="D246" s="562"/>
      <c r="E246" s="562"/>
      <c r="F246" s="562"/>
      <c r="G246" s="562"/>
      <c r="H246" s="562"/>
      <c r="I246" s="247"/>
      <c r="J246" s="656"/>
      <c r="L246" s="656">
        <v>5</v>
      </c>
      <c r="N246" s="656">
        <v>5</v>
      </c>
    </row>
    <row r="247" spans="1:14" s="553" customFormat="1" ht="25.15" customHeight="1">
      <c r="A247" s="567" t="s">
        <v>552</v>
      </c>
      <c r="B247" s="567"/>
      <c r="C247" s="562"/>
      <c r="D247" s="562"/>
      <c r="E247" s="562"/>
      <c r="F247" s="562"/>
      <c r="G247" s="562"/>
      <c r="H247" s="562"/>
      <c r="I247" s="247"/>
      <c r="J247" s="656"/>
      <c r="L247" s="119">
        <v>3</v>
      </c>
      <c r="N247" s="119">
        <v>3</v>
      </c>
    </row>
    <row r="248" spans="1:14" s="553" customFormat="1" ht="25.15" customHeight="1">
      <c r="A248" s="567" t="s">
        <v>553</v>
      </c>
      <c r="B248" s="567"/>
      <c r="C248" s="562"/>
      <c r="D248" s="562"/>
      <c r="E248" s="562"/>
      <c r="F248" s="562"/>
      <c r="G248" s="562"/>
      <c r="H248" s="562"/>
      <c r="I248" s="247"/>
      <c r="J248" s="119"/>
      <c r="L248" s="119" t="s">
        <v>554</v>
      </c>
      <c r="N248" s="119" t="s">
        <v>554</v>
      </c>
    </row>
    <row r="249" spans="1:14" s="553" customFormat="1" ht="25.15" customHeight="1">
      <c r="A249" s="567" t="s">
        <v>555</v>
      </c>
      <c r="B249" s="567"/>
      <c r="C249" s="562"/>
      <c r="D249" s="562"/>
      <c r="E249" s="562"/>
      <c r="F249" s="562"/>
      <c r="G249" s="562"/>
      <c r="H249" s="562"/>
      <c r="I249" s="247"/>
      <c r="J249" s="119"/>
      <c r="L249" s="119" t="s">
        <v>556</v>
      </c>
      <c r="N249" s="119" t="s">
        <v>556</v>
      </c>
    </row>
    <row r="250" spans="1:14" s="553" customFormat="1" ht="25.15" customHeight="1">
      <c r="A250" s="567" t="s">
        <v>557</v>
      </c>
      <c r="B250" s="567"/>
      <c r="C250" s="191"/>
      <c r="D250" s="191"/>
      <c r="E250" s="562"/>
      <c r="F250" s="562"/>
      <c r="G250" s="191"/>
      <c r="H250" s="191"/>
      <c r="I250" s="191"/>
      <c r="J250" s="191"/>
      <c r="K250" s="191"/>
      <c r="L250" s="191"/>
      <c r="M250" s="191"/>
    </row>
    <row r="251" spans="1:14" s="553" customFormat="1" ht="25.15" customHeight="1">
      <c r="A251" s="567"/>
      <c r="B251" s="567"/>
      <c r="C251" s="191"/>
      <c r="D251" s="191"/>
      <c r="E251" s="562"/>
      <c r="F251" s="562"/>
      <c r="G251" s="191"/>
      <c r="H251" s="191"/>
      <c r="I251" s="191"/>
      <c r="J251" s="191"/>
      <c r="K251" s="191"/>
      <c r="L251" s="191"/>
      <c r="M251" s="191"/>
    </row>
    <row r="252" spans="1:14" s="553" customFormat="1" ht="25.15" customHeight="1">
      <c r="A252" s="567"/>
      <c r="B252" s="567"/>
      <c r="C252" s="191"/>
      <c r="D252" s="191"/>
      <c r="E252" s="562"/>
      <c r="F252" s="562"/>
      <c r="G252" s="191"/>
      <c r="H252" s="191"/>
      <c r="I252" s="191"/>
      <c r="J252" s="191"/>
      <c r="K252" s="191"/>
      <c r="L252" s="191"/>
      <c r="M252" s="191"/>
    </row>
    <row r="253" spans="1:14" s="130" customFormat="1" ht="28.5" customHeight="1">
      <c r="A253" s="88"/>
      <c r="B253" s="88"/>
      <c r="C253" s="88"/>
      <c r="D253" s="110" t="s">
        <v>112</v>
      </c>
      <c r="E253" s="516"/>
      <c r="F253" s="115"/>
      <c r="G253" s="516"/>
      <c r="H253" s="87"/>
      <c r="I253" s="87"/>
      <c r="J253" s="87"/>
      <c r="K253" s="87"/>
      <c r="L253" s="87"/>
      <c r="M253" s="87"/>
      <c r="N253" s="87"/>
    </row>
    <row r="254" spans="1:14" s="130" customFormat="1" ht="28.5" customHeight="1">
      <c r="A254" s="88"/>
      <c r="B254" s="88"/>
      <c r="C254" s="88"/>
      <c r="D254" s="111" t="s">
        <v>500</v>
      </c>
      <c r="E254" s="516"/>
      <c r="F254" s="115"/>
      <c r="G254" s="516"/>
      <c r="H254" s="87"/>
      <c r="I254" s="87"/>
      <c r="J254" s="87"/>
      <c r="K254" s="87"/>
      <c r="L254" s="87"/>
      <c r="M254" s="87"/>
      <c r="N254" s="87"/>
    </row>
    <row r="255" spans="1:14" ht="28.5" customHeight="1"/>
    <row r="256" spans="1:14" ht="28.5" customHeight="1"/>
    <row r="257" ht="28.5" customHeight="1"/>
    <row r="258" ht="28.5" customHeight="1"/>
    <row r="259" ht="28.5" customHeight="1"/>
    <row r="260" ht="28.5" customHeight="1"/>
  </sheetData>
  <mergeCells count="13">
    <mergeCell ref="A216:N216"/>
    <mergeCell ref="A176:N176"/>
    <mergeCell ref="B34:D34"/>
    <mergeCell ref="A1:N1"/>
    <mergeCell ref="A47:N47"/>
    <mergeCell ref="A90:N90"/>
    <mergeCell ref="B67:D67"/>
    <mergeCell ref="F67:H67"/>
    <mergeCell ref="L67:N67"/>
    <mergeCell ref="B73:D73"/>
    <mergeCell ref="F73:H73"/>
    <mergeCell ref="L73:N73"/>
    <mergeCell ref="A133:N133"/>
  </mergeCells>
  <phoneticPr fontId="171" type="noConversion"/>
  <pageMargins left="0.78740157480314965" right="0.27559055118110237" top="0.59055118110236227" bottom="0.39370078740157483" header="0.31496062992125984" footer="0.35433070866141736"/>
  <pageSetup paperSize="9" scale="75" fitToHeight="0" orientation="portrait" r:id="rId1"/>
  <headerFooter alignWithMargins="0"/>
  <ignoredErrors>
    <ignoredError sqref="K7 K109:N109 I109 H109 J109 H119:N119 H182:N182 H189:N189 H196:J196 H205:N205 L239:N239" numberStoredAsText="1"/>
    <ignoredError sqref="B140:G141" twoDigitTextYear="1"/>
    <ignoredError sqref="H140:H141" twoDigitTextYear="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48"/>
  <sheetViews>
    <sheetView topLeftCell="A47" zoomScale="92" zoomScaleNormal="92" workbookViewId="0">
      <selection activeCell="V81" sqref="V81"/>
    </sheetView>
  </sheetViews>
  <sheetFormatPr defaultColWidth="9.140625" defaultRowHeight="25.5" customHeight="1"/>
  <cols>
    <col min="1" max="1" width="6" style="247" customWidth="1"/>
    <col min="2" max="2" width="9" style="247" customWidth="1"/>
    <col min="3" max="5" width="9.140625" style="247" customWidth="1"/>
    <col min="6" max="6" width="0.85546875" style="247" customWidth="1"/>
    <col min="7" max="7" width="16.42578125" style="247" customWidth="1"/>
    <col min="8" max="8" width="0.85546875" style="247" customWidth="1"/>
    <col min="9" max="9" width="16.42578125" style="247" customWidth="1"/>
    <col min="10" max="10" width="0.85546875" style="247" customWidth="1"/>
    <col min="11" max="11" width="16.42578125" style="247" customWidth="1"/>
    <col min="12" max="12" width="0.85546875" style="247" customWidth="1"/>
    <col min="13" max="13" width="16.42578125" style="247" customWidth="1"/>
    <col min="14" max="14" width="1.7109375" style="247" customWidth="1"/>
    <col min="15" max="16384" width="9.140625" style="247"/>
  </cols>
  <sheetData>
    <row r="1" spans="1:13" ht="23.25" customHeight="1">
      <c r="A1" s="687" t="s">
        <v>521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  <c r="M1" s="687"/>
    </row>
    <row r="2" spans="1:13" ht="23.25" customHeight="1">
      <c r="A2" s="248"/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s="562" customFormat="1" ht="23.25" customHeight="1">
      <c r="A3" s="200" t="s">
        <v>560</v>
      </c>
      <c r="B3" s="191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562" customFormat="1" ht="23.25" customHeight="1">
      <c r="A4" s="202" t="s">
        <v>1016</v>
      </c>
      <c r="B4" s="191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s="562" customFormat="1" ht="23.25" customHeight="1">
      <c r="A5" s="553"/>
      <c r="B5" s="553"/>
      <c r="C5" s="553"/>
      <c r="D5" s="553"/>
      <c r="E5" s="553"/>
      <c r="F5" s="553"/>
      <c r="G5" s="247"/>
      <c r="H5" s="247"/>
      <c r="J5" s="247"/>
      <c r="K5" s="247"/>
      <c r="L5" s="247"/>
      <c r="M5" s="197" t="s">
        <v>368</v>
      </c>
    </row>
    <row r="6" spans="1:13" s="562" customFormat="1" ht="23.25" customHeight="1">
      <c r="A6" s="553"/>
      <c r="B6" s="553"/>
      <c r="C6" s="553"/>
      <c r="D6" s="553"/>
      <c r="E6" s="553"/>
      <c r="F6" s="553"/>
      <c r="G6" s="198"/>
      <c r="H6" s="199" t="s">
        <v>327</v>
      </c>
      <c r="I6" s="199"/>
      <c r="J6" s="200"/>
      <c r="K6" s="198"/>
      <c r="L6" s="199" t="s">
        <v>328</v>
      </c>
      <c r="M6" s="198"/>
    </row>
    <row r="7" spans="1:13" s="562" customFormat="1" ht="23.25" customHeight="1">
      <c r="A7" s="553"/>
      <c r="B7" s="553"/>
      <c r="C7" s="553"/>
      <c r="D7" s="553"/>
      <c r="E7" s="553"/>
      <c r="F7" s="553"/>
      <c r="G7" s="576">
        <v>2569</v>
      </c>
      <c r="H7" s="576"/>
      <c r="I7" s="576">
        <v>2568</v>
      </c>
      <c r="J7" s="120"/>
      <c r="K7" s="576">
        <f>+G7</f>
        <v>2569</v>
      </c>
      <c r="L7" s="576"/>
      <c r="M7" s="576">
        <f>+I7</f>
        <v>2568</v>
      </c>
    </row>
    <row r="8" spans="1:13" s="562" customFormat="1" ht="23.25" customHeight="1">
      <c r="A8" s="553"/>
      <c r="B8" s="553" t="s">
        <v>561</v>
      </c>
      <c r="C8" s="553"/>
      <c r="D8" s="553"/>
      <c r="E8" s="553"/>
      <c r="F8" s="553"/>
      <c r="G8" s="568">
        <f>+G19-354060.27</f>
        <v>1088.7299999999814</v>
      </c>
      <c r="H8" s="639"/>
      <c r="I8" s="568">
        <v>3238.6500000000005</v>
      </c>
      <c r="J8" s="639"/>
      <c r="K8" s="568">
        <f>+K19-3600.97</f>
        <v>1088.73</v>
      </c>
      <c r="L8" s="639"/>
      <c r="M8" s="568">
        <v>3238.6500000000005</v>
      </c>
    </row>
    <row r="9" spans="1:13" s="562" customFormat="1" ht="23.25" customHeight="1">
      <c r="A9" s="247"/>
      <c r="B9" s="191" t="s">
        <v>562</v>
      </c>
      <c r="C9" s="191"/>
      <c r="D9" s="191"/>
      <c r="E9" s="191"/>
      <c r="F9" s="191"/>
      <c r="G9" s="568">
        <f>+G20-587551.02</f>
        <v>463817.69999999995</v>
      </c>
      <c r="H9" s="568"/>
      <c r="I9" s="568">
        <v>41983.270000000004</v>
      </c>
      <c r="J9" s="568"/>
      <c r="K9" s="568">
        <f>+K20-571411.59</f>
        <v>441969.79000000004</v>
      </c>
      <c r="L9" s="568"/>
      <c r="M9" s="568">
        <v>0</v>
      </c>
    </row>
    <row r="10" spans="1:13" s="562" customFormat="1" ht="23.25" customHeight="1">
      <c r="A10" s="553"/>
      <c r="B10" s="553" t="s">
        <v>563</v>
      </c>
      <c r="C10" s="553"/>
      <c r="D10" s="553"/>
      <c r="E10" s="553"/>
      <c r="F10" s="553"/>
      <c r="G10" s="568">
        <f>+G21-1785205</f>
        <v>0</v>
      </c>
      <c r="H10" s="568"/>
      <c r="I10" s="568">
        <v>633973</v>
      </c>
      <c r="J10" s="568"/>
      <c r="K10" s="568">
        <f>+K21</f>
        <v>0</v>
      </c>
      <c r="L10" s="568"/>
      <c r="M10" s="568">
        <v>0</v>
      </c>
    </row>
    <row r="11" spans="1:13" s="562" customFormat="1" ht="23.25" customHeight="1">
      <c r="A11" s="553"/>
      <c r="B11" s="553" t="s">
        <v>895</v>
      </c>
      <c r="C11" s="553"/>
      <c r="D11" s="553"/>
      <c r="E11" s="553"/>
      <c r="F11" s="553"/>
      <c r="G11" s="568">
        <f>+G22-48094.73</f>
        <v>191481.36</v>
      </c>
      <c r="H11" s="568"/>
      <c r="I11" s="568">
        <v>983824.21999999881</v>
      </c>
      <c r="J11" s="568"/>
      <c r="K11" s="568">
        <f>+K22-48094.73</f>
        <v>191481.36</v>
      </c>
      <c r="L11" s="568"/>
      <c r="M11" s="568">
        <v>983824.21999999881</v>
      </c>
    </row>
    <row r="12" spans="1:13" s="562" customFormat="1" ht="23.25" customHeight="1">
      <c r="A12" s="247"/>
      <c r="B12" s="191" t="s">
        <v>564</v>
      </c>
      <c r="C12" s="247"/>
      <c r="D12" s="247"/>
      <c r="E12" s="247"/>
      <c r="F12" s="247"/>
      <c r="G12" s="568">
        <f>+G23-4670837.32</f>
        <v>813257.82000000309</v>
      </c>
      <c r="H12" s="586"/>
      <c r="I12" s="568">
        <v>702812.62999999779</v>
      </c>
      <c r="J12" s="586"/>
      <c r="K12" s="640">
        <f>+K23-4005707.06</f>
        <v>360665.80000000307</v>
      </c>
      <c r="L12" s="586"/>
      <c r="M12" s="640">
        <v>589800.08999999776</v>
      </c>
    </row>
    <row r="13" spans="1:13" s="562" customFormat="1" ht="23.25" customHeight="1" thickBot="1">
      <c r="A13" s="200"/>
      <c r="B13" s="191"/>
      <c r="C13" s="191" t="s">
        <v>333</v>
      </c>
      <c r="D13" s="247"/>
      <c r="E13" s="247"/>
      <c r="F13" s="247"/>
      <c r="G13" s="641">
        <f>SUM(G8:G12)</f>
        <v>1469645.6100000031</v>
      </c>
      <c r="H13" s="586"/>
      <c r="I13" s="641">
        <f>SUM(I8:I12)</f>
        <v>2365831.7699999968</v>
      </c>
      <c r="J13" s="586"/>
      <c r="K13" s="642">
        <f>SUM(K8:K12)</f>
        <v>995205.68000000308</v>
      </c>
      <c r="L13" s="586"/>
      <c r="M13" s="641">
        <f>SUM(M8:M12)</f>
        <v>1576862.9599999967</v>
      </c>
    </row>
    <row r="14" spans="1:13" s="562" customFormat="1" ht="23.25" customHeight="1" thickTop="1">
      <c r="A14" s="200"/>
      <c r="B14" s="191"/>
      <c r="C14" s="191"/>
      <c r="D14" s="247"/>
      <c r="E14" s="247"/>
      <c r="F14" s="247"/>
      <c r="G14" s="586"/>
      <c r="H14" s="586"/>
      <c r="I14" s="586"/>
      <c r="J14" s="586"/>
      <c r="K14" s="568"/>
      <c r="L14" s="586"/>
      <c r="M14" s="586"/>
    </row>
    <row r="15" spans="1:13" s="562" customFormat="1" ht="23.25" customHeight="1">
      <c r="A15" s="202" t="s">
        <v>1017</v>
      </c>
      <c r="B15" s="191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</row>
    <row r="16" spans="1:13" s="562" customFormat="1" ht="23.25" customHeight="1">
      <c r="A16" s="553"/>
      <c r="B16" s="553"/>
      <c r="C16" s="553"/>
      <c r="D16" s="553"/>
      <c r="E16" s="553"/>
      <c r="F16" s="553"/>
      <c r="G16" s="247"/>
      <c r="H16" s="247"/>
      <c r="J16" s="247"/>
      <c r="K16" s="247"/>
      <c r="L16" s="247"/>
      <c r="M16" s="197" t="s">
        <v>368</v>
      </c>
    </row>
    <row r="17" spans="1:13" s="562" customFormat="1" ht="23.25" customHeight="1">
      <c r="A17" s="553"/>
      <c r="B17" s="553"/>
      <c r="C17" s="553"/>
      <c r="D17" s="553"/>
      <c r="E17" s="553"/>
      <c r="F17" s="553"/>
      <c r="G17" s="198"/>
      <c r="H17" s="199" t="s">
        <v>327</v>
      </c>
      <c r="I17" s="199"/>
      <c r="J17" s="200"/>
      <c r="K17" s="198"/>
      <c r="L17" s="199" t="s">
        <v>328</v>
      </c>
      <c r="M17" s="198"/>
    </row>
    <row r="18" spans="1:13" s="562" customFormat="1" ht="23.25" customHeight="1">
      <c r="A18" s="553"/>
      <c r="B18" s="553"/>
      <c r="C18" s="553"/>
      <c r="D18" s="553"/>
      <c r="E18" s="553"/>
      <c r="F18" s="553"/>
      <c r="G18" s="576">
        <v>2569</v>
      </c>
      <c r="H18" s="576"/>
      <c r="I18" s="576">
        <v>2568</v>
      </c>
      <c r="J18" s="120"/>
      <c r="K18" s="576">
        <f>+G18</f>
        <v>2569</v>
      </c>
      <c r="L18" s="576"/>
      <c r="M18" s="576">
        <f>+I18</f>
        <v>2568</v>
      </c>
    </row>
    <row r="19" spans="1:13" s="562" customFormat="1" ht="23.25" customHeight="1">
      <c r="A19" s="553"/>
      <c r="B19" s="553" t="s">
        <v>561</v>
      </c>
      <c r="C19" s="553"/>
      <c r="D19" s="553"/>
      <c r="E19" s="553"/>
      <c r="F19" s="553"/>
      <c r="G19" s="568">
        <f>+K19+350459.3</f>
        <v>355149</v>
      </c>
      <c r="H19" s="639"/>
      <c r="I19" s="568">
        <v>4954.51</v>
      </c>
      <c r="J19" s="639"/>
      <c r="K19" s="568">
        <v>4689.7</v>
      </c>
      <c r="L19" s="639"/>
      <c r="M19" s="568">
        <v>4954.51</v>
      </c>
    </row>
    <row r="20" spans="1:13" s="562" customFormat="1" ht="23.25" customHeight="1">
      <c r="A20" s="247"/>
      <c r="B20" s="191" t="s">
        <v>562</v>
      </c>
      <c r="C20" s="191"/>
      <c r="D20" s="191"/>
      <c r="E20" s="191"/>
      <c r="F20" s="191"/>
      <c r="G20" s="568">
        <f>+K20+37987.34</f>
        <v>1051368.72</v>
      </c>
      <c r="H20" s="568"/>
      <c r="I20" s="568">
        <v>85367.72</v>
      </c>
      <c r="J20" s="568"/>
      <c r="K20" s="568">
        <v>1013381.38</v>
      </c>
      <c r="L20" s="568"/>
      <c r="M20" s="568">
        <v>0</v>
      </c>
    </row>
    <row r="21" spans="1:13" s="562" customFormat="1" ht="23.25" customHeight="1">
      <c r="A21" s="553"/>
      <c r="B21" s="553" t="s">
        <v>563</v>
      </c>
      <c r="C21" s="553"/>
      <c r="D21" s="553"/>
      <c r="E21" s="553"/>
      <c r="F21" s="553"/>
      <c r="G21" s="568">
        <v>1785205</v>
      </c>
      <c r="H21" s="568"/>
      <c r="I21" s="568">
        <v>2379178</v>
      </c>
      <c r="J21" s="568"/>
      <c r="K21" s="568">
        <v>0</v>
      </c>
      <c r="L21" s="568"/>
      <c r="M21" s="568">
        <v>0</v>
      </c>
    </row>
    <row r="22" spans="1:13" s="562" customFormat="1" ht="23.25" customHeight="1">
      <c r="A22" s="553"/>
      <c r="B22" s="553" t="s">
        <v>895</v>
      </c>
      <c r="C22" s="553"/>
      <c r="D22" s="553"/>
      <c r="E22" s="553"/>
      <c r="F22" s="553"/>
      <c r="G22" s="568">
        <f>+K22</f>
        <v>239576.09</v>
      </c>
      <c r="H22" s="568"/>
      <c r="I22" s="568">
        <v>18283455.66</v>
      </c>
      <c r="J22" s="568"/>
      <c r="K22" s="568">
        <v>239576.09</v>
      </c>
      <c r="L22" s="568"/>
      <c r="M22" s="568">
        <v>18283455.66</v>
      </c>
    </row>
    <row r="23" spans="1:13" s="562" customFormat="1" ht="23.25" customHeight="1">
      <c r="A23" s="247"/>
      <c r="B23" s="191" t="s">
        <v>564</v>
      </c>
      <c r="C23" s="247"/>
      <c r="D23" s="247"/>
      <c r="E23" s="247"/>
      <c r="F23" s="247"/>
      <c r="G23" s="568">
        <v>5484095.1400000034</v>
      </c>
      <c r="H23" s="586"/>
      <c r="I23" s="568">
        <v>1741473.3299999977</v>
      </c>
      <c r="J23" s="586"/>
      <c r="K23" s="640">
        <v>4366372.8600000031</v>
      </c>
      <c r="L23" s="586"/>
      <c r="M23" s="640">
        <v>1285272.3499999978</v>
      </c>
    </row>
    <row r="24" spans="1:13" s="562" customFormat="1" ht="23.25" customHeight="1" thickBot="1">
      <c r="A24" s="200"/>
      <c r="B24" s="191"/>
      <c r="C24" s="191" t="s">
        <v>333</v>
      </c>
      <c r="D24" s="247"/>
      <c r="E24" s="247"/>
      <c r="F24" s="247"/>
      <c r="G24" s="641">
        <f>SUM(G19:G23)</f>
        <v>8915393.950000003</v>
      </c>
      <c r="H24" s="586"/>
      <c r="I24" s="641">
        <f>SUM(I19:I23)</f>
        <v>22494429.219999999</v>
      </c>
      <c r="J24" s="586"/>
      <c r="K24" s="642">
        <f>SUM(K19:K23)</f>
        <v>5624020.0300000031</v>
      </c>
      <c r="L24" s="586"/>
      <c r="M24" s="641">
        <f>SUM(M19:M23)</f>
        <v>19573682.52</v>
      </c>
    </row>
    <row r="25" spans="1:13" s="191" customFormat="1" ht="23.25" customHeight="1" thickTop="1">
      <c r="A25" s="200" t="s">
        <v>565</v>
      </c>
      <c r="C25" s="200"/>
      <c r="D25" s="200"/>
      <c r="E25" s="200"/>
      <c r="F25" s="200"/>
      <c r="G25" s="200"/>
      <c r="H25" s="200"/>
      <c r="I25" s="200"/>
      <c r="J25" s="200"/>
      <c r="L25" s="247"/>
      <c r="M25" s="247"/>
    </row>
    <row r="26" spans="1:13" s="191" customFormat="1" ht="23.25" customHeight="1">
      <c r="A26" s="191" t="s">
        <v>566</v>
      </c>
      <c r="B26" s="247"/>
      <c r="C26" s="200"/>
      <c r="D26" s="200"/>
      <c r="E26" s="200"/>
      <c r="F26" s="200"/>
      <c r="G26" s="200"/>
      <c r="H26" s="200"/>
      <c r="I26" s="200"/>
      <c r="J26" s="200"/>
      <c r="L26" s="247"/>
      <c r="M26" s="247"/>
    </row>
    <row r="27" spans="1:13" s="191" customFormat="1" ht="23.25" customHeight="1">
      <c r="A27" s="200" t="s">
        <v>567</v>
      </c>
      <c r="C27" s="200"/>
      <c r="D27" s="200"/>
      <c r="E27" s="200"/>
      <c r="F27" s="200"/>
      <c r="G27" s="200"/>
      <c r="H27" s="200"/>
      <c r="I27" s="200"/>
      <c r="J27" s="200"/>
      <c r="L27" s="247"/>
      <c r="M27" s="247"/>
    </row>
    <row r="28" spans="1:13" s="191" customFormat="1" ht="23.25" customHeight="1">
      <c r="A28" s="200" t="s">
        <v>568</v>
      </c>
      <c r="G28" s="200"/>
      <c r="H28" s="200"/>
      <c r="I28" s="200"/>
      <c r="J28" s="200"/>
      <c r="L28" s="247"/>
      <c r="M28" s="247"/>
    </row>
    <row r="29" spans="1:13" s="191" customFormat="1" ht="23.25" customHeight="1">
      <c r="A29" s="200" t="s">
        <v>1018</v>
      </c>
      <c r="G29" s="200"/>
      <c r="H29" s="200"/>
      <c r="I29" s="200"/>
      <c r="J29" s="200"/>
      <c r="L29" s="247"/>
      <c r="M29" s="247"/>
    </row>
    <row r="30" spans="1:13" s="191" customFormat="1" ht="23.25" customHeight="1">
      <c r="A30" s="202" t="s">
        <v>1114</v>
      </c>
      <c r="G30" s="200"/>
      <c r="H30" s="200"/>
      <c r="I30" s="200"/>
      <c r="J30" s="200"/>
      <c r="L30" s="247"/>
      <c r="M30" s="247"/>
    </row>
    <row r="31" spans="1:13" s="191" customFormat="1" ht="23.25" customHeight="1">
      <c r="A31" s="200" t="s">
        <v>1115</v>
      </c>
      <c r="B31" s="202"/>
      <c r="G31" s="200"/>
      <c r="H31" s="200"/>
      <c r="I31" s="200"/>
      <c r="J31" s="200"/>
      <c r="L31" s="247"/>
      <c r="M31" s="247"/>
    </row>
    <row r="32" spans="1:13" s="191" customFormat="1" ht="23.25" customHeight="1">
      <c r="A32" s="200" t="s">
        <v>1116</v>
      </c>
      <c r="G32" s="200"/>
      <c r="H32" s="200"/>
      <c r="I32" s="200"/>
      <c r="J32" s="200"/>
      <c r="L32" s="247"/>
      <c r="M32" s="247"/>
    </row>
    <row r="33" spans="1:13" s="191" customFormat="1" ht="23.25" customHeight="1">
      <c r="A33" s="202" t="s">
        <v>1019</v>
      </c>
      <c r="G33" s="200"/>
      <c r="H33" s="200"/>
      <c r="I33" s="200"/>
      <c r="J33" s="200"/>
      <c r="L33" s="247"/>
      <c r="M33" s="247"/>
    </row>
    <row r="34" spans="1:13" s="191" customFormat="1" ht="23.25" customHeight="1">
      <c r="A34" s="200" t="s">
        <v>1020</v>
      </c>
      <c r="B34" s="202"/>
      <c r="G34" s="200"/>
      <c r="H34" s="200"/>
      <c r="I34" s="200"/>
      <c r="J34" s="200"/>
      <c r="L34" s="247"/>
      <c r="M34" s="247"/>
    </row>
    <row r="35" spans="1:13" s="191" customFormat="1" ht="23.25" customHeight="1">
      <c r="A35" s="200" t="s">
        <v>1021</v>
      </c>
      <c r="G35" s="200"/>
      <c r="H35" s="200"/>
      <c r="I35" s="200"/>
      <c r="J35" s="200"/>
      <c r="L35" s="247"/>
      <c r="M35" s="247"/>
    </row>
    <row r="36" spans="1:13" s="191" customFormat="1" ht="23.25" customHeight="1">
      <c r="A36" s="200"/>
      <c r="G36" s="200"/>
      <c r="H36" s="200"/>
      <c r="I36" s="200"/>
      <c r="J36" s="200"/>
      <c r="L36" s="247"/>
      <c r="M36" s="247"/>
    </row>
    <row r="37" spans="1:13" s="191" customFormat="1" ht="23.25" customHeight="1">
      <c r="A37" s="200"/>
      <c r="G37" s="200"/>
      <c r="H37" s="200"/>
      <c r="I37" s="200"/>
      <c r="J37" s="200"/>
      <c r="L37" s="247"/>
      <c r="M37" s="247"/>
    </row>
    <row r="38" spans="1:13" ht="23.25" customHeight="1">
      <c r="A38" s="191"/>
      <c r="C38" s="569" t="s">
        <v>558</v>
      </c>
      <c r="D38" s="178"/>
      <c r="E38" s="570"/>
      <c r="F38" s="201"/>
      <c r="G38" s="571"/>
      <c r="I38" s="191"/>
      <c r="J38" s="191"/>
      <c r="K38" s="191"/>
      <c r="L38" s="191"/>
      <c r="M38" s="191"/>
    </row>
    <row r="39" spans="1:13" ht="23.25" customHeight="1">
      <c r="A39" s="191"/>
      <c r="C39" s="572" t="s">
        <v>559</v>
      </c>
      <c r="D39" s="178"/>
      <c r="E39" s="570"/>
      <c r="F39" s="201"/>
      <c r="G39" s="248"/>
      <c r="I39" s="191"/>
      <c r="J39" s="191"/>
      <c r="K39" s="191"/>
      <c r="L39" s="191"/>
      <c r="M39" s="191"/>
    </row>
    <row r="40" spans="1:13" ht="23.25" customHeight="1">
      <c r="A40" s="191"/>
      <c r="C40" s="572"/>
      <c r="D40" s="178"/>
      <c r="E40" s="570"/>
      <c r="F40" s="201"/>
      <c r="G40" s="248"/>
      <c r="I40" s="191"/>
      <c r="J40" s="191"/>
      <c r="K40" s="191"/>
      <c r="L40" s="191"/>
      <c r="M40" s="191"/>
    </row>
    <row r="41" spans="1:13" ht="27" customHeight="1">
      <c r="A41" s="687" t="s">
        <v>1026</v>
      </c>
      <c r="B41" s="687"/>
      <c r="C41" s="687"/>
      <c r="D41" s="687"/>
      <c r="E41" s="687"/>
      <c r="F41" s="687"/>
      <c r="G41" s="687"/>
      <c r="H41" s="687"/>
      <c r="I41" s="687"/>
      <c r="J41" s="687"/>
      <c r="K41" s="687"/>
      <c r="L41" s="687"/>
      <c r="M41" s="687"/>
    </row>
    <row r="42" spans="1:13" ht="27" customHeight="1"/>
    <row r="43" spans="1:13" s="191" customFormat="1" ht="27" customHeight="1">
      <c r="A43" s="200" t="s">
        <v>1022</v>
      </c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</row>
    <row r="44" spans="1:13" s="191" customFormat="1" ht="27" customHeight="1">
      <c r="A44" s="202" t="s">
        <v>1023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s="191" customFormat="1" ht="27" customHeight="1">
      <c r="A45" s="553"/>
      <c r="B45" s="553"/>
      <c r="C45" s="553"/>
      <c r="D45" s="553"/>
      <c r="E45" s="553"/>
      <c r="F45" s="553"/>
      <c r="G45" s="247"/>
      <c r="H45" s="247"/>
      <c r="I45" s="247"/>
      <c r="J45" s="247"/>
      <c r="K45" s="247"/>
      <c r="L45" s="247"/>
      <c r="M45" s="197" t="s">
        <v>368</v>
      </c>
    </row>
    <row r="46" spans="1:13" s="531" customFormat="1" ht="27" customHeight="1">
      <c r="A46" s="553"/>
      <c r="B46" s="553"/>
      <c r="C46" s="553"/>
      <c r="D46" s="553"/>
      <c r="E46" s="553"/>
      <c r="F46" s="553"/>
      <c r="G46" s="198"/>
      <c r="H46" s="199" t="s">
        <v>327</v>
      </c>
      <c r="I46" s="199"/>
      <c r="J46" s="200"/>
      <c r="K46" s="198"/>
      <c r="L46" s="199" t="s">
        <v>328</v>
      </c>
      <c r="M46" s="198"/>
    </row>
    <row r="47" spans="1:13" s="531" customFormat="1" ht="27" customHeight="1">
      <c r="A47" s="553"/>
      <c r="B47" s="553"/>
      <c r="C47" s="553"/>
      <c r="D47" s="553"/>
      <c r="E47" s="553"/>
      <c r="F47" s="553"/>
      <c r="G47" s="576">
        <v>2569</v>
      </c>
      <c r="H47" s="576"/>
      <c r="I47" s="576">
        <v>2568</v>
      </c>
      <c r="J47" s="576"/>
      <c r="K47" s="576">
        <f>+G47</f>
        <v>2569</v>
      </c>
      <c r="L47" s="576"/>
      <c r="M47" s="576">
        <f>+I47</f>
        <v>2568</v>
      </c>
    </row>
    <row r="48" spans="1:13" s="531" customFormat="1" ht="27" customHeight="1">
      <c r="A48" s="191" t="s">
        <v>569</v>
      </c>
      <c r="B48" s="247"/>
      <c r="C48" s="247"/>
      <c r="D48" s="247"/>
      <c r="E48" s="247"/>
      <c r="F48" s="247"/>
      <c r="G48" s="587"/>
      <c r="H48" s="247"/>
      <c r="I48" s="247"/>
      <c r="J48" s="247"/>
      <c r="K48" s="247"/>
      <c r="L48" s="247"/>
      <c r="M48" s="247"/>
    </row>
    <row r="49" spans="1:13" s="531" customFormat="1" ht="27" customHeight="1">
      <c r="A49" s="200" t="s">
        <v>570</v>
      </c>
      <c r="B49" s="247"/>
      <c r="C49" s="247"/>
      <c r="D49" s="247"/>
      <c r="E49" s="247"/>
      <c r="F49" s="247"/>
      <c r="G49" s="587">
        <f>G84--13720985.9</f>
        <v>-3868275.6300000008</v>
      </c>
      <c r="H49" s="588"/>
      <c r="I49" s="587">
        <v>-2564422.5199999996</v>
      </c>
      <c r="J49" s="588"/>
      <c r="K49" s="643">
        <f>K84-0</f>
        <v>0</v>
      </c>
      <c r="L49" s="586"/>
      <c r="M49" s="643">
        <v>0</v>
      </c>
    </row>
    <row r="50" spans="1:13" s="531" customFormat="1" ht="27" customHeight="1">
      <c r="A50" s="200" t="s">
        <v>571</v>
      </c>
      <c r="B50" s="247"/>
      <c r="C50" s="247"/>
      <c r="D50" s="247"/>
      <c r="E50" s="247"/>
      <c r="F50" s="247"/>
      <c r="G50" s="587"/>
      <c r="H50" s="588"/>
      <c r="I50" s="643"/>
      <c r="J50" s="588"/>
      <c r="K50" s="643"/>
      <c r="L50" s="586"/>
      <c r="M50" s="643"/>
    </row>
    <row r="51" spans="1:13" s="531" customFormat="1" ht="27" customHeight="1">
      <c r="A51" s="200" t="s">
        <v>572</v>
      </c>
      <c r="B51" s="247"/>
      <c r="C51" s="247"/>
      <c r="D51" s="247"/>
      <c r="E51" s="247"/>
      <c r="F51" s="247"/>
      <c r="G51" s="587">
        <f>G86-50516768.11</f>
        <v>64873749.639999956</v>
      </c>
      <c r="H51" s="485"/>
      <c r="I51" s="587">
        <v>64717825.939999998</v>
      </c>
      <c r="J51" s="485"/>
      <c r="K51" s="643">
        <f>K86-0</f>
        <v>0</v>
      </c>
      <c r="L51" s="643"/>
      <c r="M51" s="643">
        <v>0</v>
      </c>
    </row>
    <row r="52" spans="1:13" s="531" customFormat="1" ht="27" customHeight="1">
      <c r="A52" s="191" t="s">
        <v>573</v>
      </c>
      <c r="B52" s="247"/>
      <c r="C52" s="247"/>
      <c r="D52" s="247"/>
      <c r="E52" s="247"/>
      <c r="F52" s="247"/>
      <c r="G52" s="587">
        <f>G87-1807942.73</f>
        <v>2132244.8899999997</v>
      </c>
      <c r="H52" s="643"/>
      <c r="I52" s="643">
        <v>4483910.7100000009</v>
      </c>
      <c r="J52" s="643"/>
      <c r="K52" s="643">
        <f>K87-0</f>
        <v>0</v>
      </c>
      <c r="L52" s="643"/>
      <c r="M52" s="643">
        <v>0</v>
      </c>
    </row>
    <row r="53" spans="1:13" s="531" customFormat="1" ht="27" customHeight="1">
      <c r="A53" s="191" t="s">
        <v>574</v>
      </c>
      <c r="B53" s="247"/>
      <c r="C53" s="247"/>
      <c r="D53" s="247"/>
      <c r="E53" s="247"/>
      <c r="F53" s="247"/>
      <c r="G53" s="587">
        <f>G88-450700</f>
        <v>1778414.4</v>
      </c>
      <c r="H53" s="643"/>
      <c r="I53" s="643">
        <v>129106.91999999998</v>
      </c>
      <c r="J53" s="643"/>
      <c r="K53" s="643">
        <f>K88-0</f>
        <v>0</v>
      </c>
      <c r="L53" s="643"/>
      <c r="M53" s="643">
        <v>0</v>
      </c>
    </row>
    <row r="54" spans="1:13" ht="27" customHeight="1">
      <c r="A54" s="191" t="s">
        <v>575</v>
      </c>
      <c r="G54" s="587">
        <f>G89-7170122.9</f>
        <v>3386930.9600000009</v>
      </c>
      <c r="H54" s="643"/>
      <c r="I54" s="643">
        <v>2545391.2800000003</v>
      </c>
      <c r="J54" s="643"/>
      <c r="K54" s="643">
        <f>K89-0</f>
        <v>0</v>
      </c>
      <c r="L54" s="643"/>
      <c r="M54" s="643">
        <v>0</v>
      </c>
    </row>
    <row r="55" spans="1:13" ht="27" customHeight="1">
      <c r="A55" s="191" t="s">
        <v>576</v>
      </c>
      <c r="G55" s="587">
        <f>G90-878397454.48</f>
        <v>920821082.36000013</v>
      </c>
      <c r="H55" s="643"/>
      <c r="I55" s="587">
        <v>664929236.62000012</v>
      </c>
      <c r="J55" s="643"/>
      <c r="K55" s="587">
        <f>+K90-878397454.48</f>
        <v>920821082.36000013</v>
      </c>
      <c r="L55" s="643"/>
      <c r="M55" s="643">
        <v>664929236.62000012</v>
      </c>
    </row>
    <row r="56" spans="1:13" ht="27" customHeight="1">
      <c r="A56" s="191" t="s">
        <v>577</v>
      </c>
      <c r="G56" s="587">
        <f>G91-27906172.19</f>
        <v>29118663.800000001</v>
      </c>
      <c r="H56" s="643"/>
      <c r="I56" s="643">
        <v>28025759.769999996</v>
      </c>
      <c r="J56" s="643"/>
      <c r="K56" s="587">
        <f>K91-0</f>
        <v>0</v>
      </c>
      <c r="L56" s="643"/>
      <c r="M56" s="643">
        <v>0</v>
      </c>
    </row>
    <row r="57" spans="1:13" ht="27" customHeight="1">
      <c r="A57" s="191" t="s">
        <v>829</v>
      </c>
      <c r="G57" s="587">
        <f>G92-7383047.3</f>
        <v>7762042.5300000003</v>
      </c>
      <c r="H57" s="643"/>
      <c r="I57" s="643">
        <v>11382079.25</v>
      </c>
      <c r="J57" s="643"/>
      <c r="K57" s="587">
        <f>K92-0</f>
        <v>0</v>
      </c>
      <c r="L57" s="643"/>
      <c r="M57" s="643">
        <v>0</v>
      </c>
    </row>
    <row r="58" spans="1:13" ht="27" customHeight="1">
      <c r="A58" s="191" t="s">
        <v>578</v>
      </c>
      <c r="G58" s="587">
        <f>G93-38514619.56</f>
        <v>44812302.859999999</v>
      </c>
      <c r="H58" s="643"/>
      <c r="I58" s="643">
        <v>39242603.13000001</v>
      </c>
      <c r="J58" s="643"/>
      <c r="K58" s="587">
        <f>K93-38514619.56</f>
        <v>44812302.859999999</v>
      </c>
      <c r="L58" s="643"/>
      <c r="M58" s="643">
        <v>39242603.13000001</v>
      </c>
    </row>
    <row r="59" spans="1:13" ht="27" customHeight="1">
      <c r="A59" s="191" t="s">
        <v>579</v>
      </c>
      <c r="G59" s="587">
        <f>G94-193507743.81</f>
        <v>194259916.78999996</v>
      </c>
      <c r="H59" s="643"/>
      <c r="I59" s="643">
        <v>179734378.44000009</v>
      </c>
      <c r="J59" s="643"/>
      <c r="K59" s="587">
        <f>K94-180257695.97</f>
        <v>181642232.00999996</v>
      </c>
      <c r="L59" s="643"/>
      <c r="M59" s="643">
        <v>162972103.26000008</v>
      </c>
    </row>
    <row r="60" spans="1:13" ht="27" customHeight="1">
      <c r="A60" s="191" t="s">
        <v>1081</v>
      </c>
      <c r="G60" s="587">
        <v>6394320</v>
      </c>
      <c r="H60" s="643"/>
      <c r="I60" s="643">
        <v>0</v>
      </c>
      <c r="J60" s="643"/>
      <c r="K60" s="587">
        <v>0</v>
      </c>
      <c r="L60" s="643"/>
      <c r="M60" s="643">
        <v>0</v>
      </c>
    </row>
    <row r="61" spans="1:13" ht="27" customHeight="1">
      <c r="A61" s="200" t="s">
        <v>580</v>
      </c>
      <c r="G61" s="587">
        <f>G96-3387099</f>
        <v>3214726</v>
      </c>
      <c r="H61" s="643"/>
      <c r="I61" s="247">
        <v>3479017</v>
      </c>
      <c r="J61" s="643"/>
      <c r="K61" s="587">
        <f>K96-0</f>
        <v>0</v>
      </c>
      <c r="L61" s="643"/>
      <c r="M61" s="643">
        <v>0</v>
      </c>
    </row>
    <row r="62" spans="1:13" ht="27" customHeight="1">
      <c r="A62" s="191" t="s">
        <v>581</v>
      </c>
      <c r="G62" s="587">
        <f>G97-11397169.25</f>
        <v>11398794.25</v>
      </c>
      <c r="H62" s="474"/>
      <c r="I62" s="643">
        <v>13859740.919999998</v>
      </c>
      <c r="J62" s="643"/>
      <c r="K62" s="587">
        <f>K97-8711219</f>
        <v>8711219</v>
      </c>
      <c r="L62" s="643"/>
      <c r="M62" s="643">
        <v>8855760.5</v>
      </c>
    </row>
    <row r="63" spans="1:13" ht="27" customHeight="1">
      <c r="A63" s="191" t="s">
        <v>582</v>
      </c>
      <c r="G63" s="587">
        <f>G98-418000</f>
        <v>2201000</v>
      </c>
      <c r="H63" s="643"/>
      <c r="I63" s="643">
        <v>2526000</v>
      </c>
      <c r="J63" s="643"/>
      <c r="K63" s="587">
        <f>K98-418000</f>
        <v>2201000</v>
      </c>
      <c r="L63" s="643"/>
      <c r="M63" s="643">
        <v>2526000</v>
      </c>
    </row>
    <row r="64" spans="1:13" ht="27" customHeight="1">
      <c r="A64" s="191" t="s">
        <v>583</v>
      </c>
      <c r="G64" s="587">
        <f>G99-6231539.74</f>
        <v>6599900.0099999998</v>
      </c>
      <c r="H64" s="643"/>
      <c r="I64" s="191">
        <v>7210283.879999999</v>
      </c>
      <c r="J64" s="643"/>
      <c r="K64" s="587">
        <f>K99-3638498.38</f>
        <v>4028385.9400000004</v>
      </c>
      <c r="L64" s="643"/>
      <c r="M64" s="643">
        <v>4179625.3399999989</v>
      </c>
    </row>
    <row r="65" spans="1:13" ht="27" customHeight="1">
      <c r="A65" s="191" t="s">
        <v>584</v>
      </c>
      <c r="G65" s="587">
        <f>G100-11078103.74</f>
        <v>13657733.029999999</v>
      </c>
      <c r="H65" s="643"/>
      <c r="I65" s="643">
        <v>12127604.359999999</v>
      </c>
      <c r="J65" s="643"/>
      <c r="K65" s="587">
        <f>K100-9801680.53</f>
        <v>12378658.450000001</v>
      </c>
      <c r="L65" s="643"/>
      <c r="M65" s="643">
        <v>10564605.489999998</v>
      </c>
    </row>
    <row r="66" spans="1:13" s="562" customFormat="1" ht="27" customHeight="1">
      <c r="A66" s="200"/>
      <c r="B66" s="191"/>
      <c r="C66" s="191"/>
      <c r="D66" s="247"/>
      <c r="E66" s="247"/>
      <c r="F66" s="247"/>
      <c r="G66" s="247"/>
      <c r="H66" s="247"/>
      <c r="I66" s="643"/>
      <c r="J66" s="643"/>
      <c r="K66" s="191"/>
      <c r="L66" s="643"/>
      <c r="M66" s="643"/>
    </row>
    <row r="67" spans="1:13" s="562" customFormat="1" ht="27" customHeight="1">
      <c r="A67" s="200"/>
      <c r="B67" s="191"/>
      <c r="C67" s="191"/>
      <c r="D67" s="247"/>
      <c r="E67" s="247"/>
      <c r="F67" s="247"/>
      <c r="G67" s="247"/>
      <c r="H67" s="247"/>
      <c r="I67" s="643"/>
      <c r="J67" s="643"/>
      <c r="K67" s="191"/>
      <c r="L67" s="643"/>
      <c r="M67" s="643"/>
    </row>
    <row r="68" spans="1:13" s="562" customFormat="1" ht="27" customHeight="1">
      <c r="A68" s="200"/>
      <c r="B68" s="191"/>
      <c r="C68" s="191"/>
      <c r="D68" s="247"/>
      <c r="E68" s="247"/>
      <c r="F68" s="247"/>
      <c r="G68" s="247"/>
      <c r="H68" s="247"/>
      <c r="I68" s="643"/>
      <c r="J68" s="643"/>
      <c r="K68" s="191"/>
      <c r="L68" s="643"/>
      <c r="M68" s="643"/>
    </row>
    <row r="69" spans="1:13" s="562" customFormat="1" ht="27" customHeight="1">
      <c r="A69" s="200"/>
      <c r="B69" s="191"/>
      <c r="C69" s="191"/>
      <c r="D69" s="247"/>
      <c r="E69" s="247"/>
      <c r="F69" s="247"/>
      <c r="G69" s="247"/>
      <c r="H69" s="247"/>
      <c r="I69" s="643"/>
      <c r="J69" s="643"/>
      <c r="K69" s="191"/>
      <c r="L69" s="643"/>
      <c r="M69" s="643"/>
    </row>
    <row r="70" spans="1:13" s="562" customFormat="1" ht="27" customHeight="1">
      <c r="A70" s="200"/>
      <c r="B70" s="191"/>
      <c r="C70" s="191"/>
      <c r="D70" s="247"/>
      <c r="E70" s="247"/>
      <c r="F70" s="247"/>
      <c r="G70" s="247"/>
      <c r="H70" s="247"/>
      <c r="I70" s="643"/>
      <c r="J70" s="643"/>
      <c r="K70" s="191"/>
      <c r="L70" s="643"/>
      <c r="M70" s="643"/>
    </row>
    <row r="71" spans="1:13" s="562" customFormat="1" ht="27" customHeight="1">
      <c r="A71" s="200"/>
      <c r="B71" s="191"/>
      <c r="C71" s="191"/>
      <c r="D71" s="247"/>
      <c r="E71" s="247"/>
      <c r="F71" s="247"/>
      <c r="G71" s="247"/>
      <c r="H71" s="247"/>
      <c r="I71" s="643"/>
      <c r="J71" s="643"/>
      <c r="K71" s="191"/>
      <c r="L71" s="643"/>
      <c r="M71" s="643"/>
    </row>
    <row r="72" spans="1:13" s="562" customFormat="1" ht="27" customHeight="1">
      <c r="A72" s="200"/>
      <c r="B72" s="191"/>
      <c r="C72" s="191"/>
      <c r="D72" s="247"/>
      <c r="E72" s="247"/>
      <c r="F72" s="247"/>
      <c r="G72" s="247"/>
      <c r="H72" s="247"/>
      <c r="I72" s="643"/>
      <c r="J72" s="643"/>
      <c r="K72" s="191"/>
      <c r="L72" s="643"/>
      <c r="M72" s="643"/>
    </row>
    <row r="73" spans="1:13" s="562" customFormat="1" ht="27" customHeight="1">
      <c r="A73" s="191"/>
      <c r="B73" s="247"/>
      <c r="C73" s="569" t="s">
        <v>558</v>
      </c>
      <c r="D73" s="178"/>
      <c r="E73" s="570"/>
      <c r="F73" s="201"/>
      <c r="G73" s="571"/>
      <c r="H73" s="247"/>
      <c r="I73" s="191"/>
      <c r="J73" s="191"/>
      <c r="K73" s="191"/>
      <c r="L73" s="191"/>
      <c r="M73" s="191"/>
    </row>
    <row r="74" spans="1:13" s="562" customFormat="1" ht="27" customHeight="1">
      <c r="A74" s="191"/>
      <c r="B74" s="247"/>
      <c r="C74" s="572" t="s">
        <v>559</v>
      </c>
      <c r="D74" s="178"/>
      <c r="E74" s="570"/>
      <c r="F74" s="201"/>
      <c r="G74" s="248"/>
      <c r="H74" s="247"/>
      <c r="I74" s="191"/>
      <c r="J74" s="191"/>
      <c r="K74" s="191"/>
      <c r="L74" s="191"/>
      <c r="M74" s="191"/>
    </row>
    <row r="75" spans="1:13" s="562" customFormat="1" ht="27" customHeight="1">
      <c r="A75" s="191"/>
      <c r="B75" s="247"/>
      <c r="C75" s="572"/>
      <c r="D75" s="178"/>
      <c r="E75" s="570"/>
      <c r="F75" s="201"/>
      <c r="G75" s="248"/>
      <c r="H75" s="247"/>
      <c r="I75" s="191"/>
      <c r="J75" s="191"/>
      <c r="K75" s="191"/>
      <c r="L75" s="191"/>
      <c r="M75" s="191"/>
    </row>
    <row r="76" spans="1:13" s="562" customFormat="1" ht="24" customHeight="1">
      <c r="A76" s="687" t="s">
        <v>931</v>
      </c>
      <c r="B76" s="687"/>
      <c r="C76" s="687"/>
      <c r="D76" s="687"/>
      <c r="E76" s="687"/>
      <c r="F76" s="687"/>
      <c r="G76" s="687"/>
      <c r="H76" s="687"/>
      <c r="I76" s="687"/>
      <c r="J76" s="687"/>
      <c r="K76" s="687"/>
      <c r="L76" s="687"/>
      <c r="M76" s="687"/>
    </row>
    <row r="77" spans="1:13" s="562" customFormat="1" ht="24" customHeight="1">
      <c r="A77" s="248"/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</row>
    <row r="78" spans="1:13" s="191" customFormat="1" ht="24" customHeight="1">
      <c r="A78" s="200" t="s">
        <v>1024</v>
      </c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</row>
    <row r="79" spans="1:13" s="191" customFormat="1" ht="24" customHeight="1">
      <c r="A79" s="202" t="s">
        <v>1025</v>
      </c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</row>
    <row r="80" spans="1:13" s="191" customFormat="1" ht="24" customHeight="1">
      <c r="A80" s="553"/>
      <c r="B80" s="553"/>
      <c r="C80" s="553"/>
      <c r="D80" s="553"/>
      <c r="E80" s="553"/>
      <c r="F80" s="553"/>
      <c r="G80" s="247"/>
      <c r="H80" s="247"/>
      <c r="I80" s="247"/>
      <c r="J80" s="247"/>
      <c r="K80" s="247"/>
      <c r="L80" s="247"/>
      <c r="M80" s="197" t="s">
        <v>368</v>
      </c>
    </row>
    <row r="81" spans="1:13" s="531" customFormat="1" ht="24" customHeight="1">
      <c r="A81" s="553"/>
      <c r="B81" s="553"/>
      <c r="C81" s="553"/>
      <c r="D81" s="553"/>
      <c r="E81" s="553"/>
      <c r="F81" s="553"/>
      <c r="G81" s="198"/>
      <c r="H81" s="199" t="s">
        <v>327</v>
      </c>
      <c r="I81" s="199"/>
      <c r="J81" s="200"/>
      <c r="K81" s="198"/>
      <c r="L81" s="199" t="s">
        <v>328</v>
      </c>
      <c r="M81" s="198"/>
    </row>
    <row r="82" spans="1:13" s="531" customFormat="1" ht="24" customHeight="1">
      <c r="A82" s="553"/>
      <c r="B82" s="553"/>
      <c r="C82" s="553"/>
      <c r="D82" s="553"/>
      <c r="E82" s="553"/>
      <c r="F82" s="553"/>
      <c r="G82" s="576">
        <v>2569</v>
      </c>
      <c r="H82" s="576"/>
      <c r="I82" s="576">
        <v>2568</v>
      </c>
      <c r="J82" s="576"/>
      <c r="K82" s="576">
        <f>+G82</f>
        <v>2569</v>
      </c>
      <c r="L82" s="576"/>
      <c r="M82" s="576">
        <f>+I82</f>
        <v>2568</v>
      </c>
    </row>
    <row r="83" spans="1:13" s="531" customFormat="1" ht="24" customHeight="1">
      <c r="A83" s="191" t="s">
        <v>569</v>
      </c>
      <c r="B83" s="247"/>
      <c r="C83" s="247"/>
      <c r="D83" s="247"/>
      <c r="E83" s="247"/>
      <c r="F83" s="247"/>
      <c r="G83" s="587"/>
      <c r="H83" s="247"/>
      <c r="I83" s="247"/>
      <c r="J83" s="247"/>
      <c r="K83" s="247"/>
      <c r="L83" s="247"/>
      <c r="M83" s="247"/>
    </row>
    <row r="84" spans="1:13" s="531" customFormat="1" ht="24" customHeight="1">
      <c r="A84" s="200" t="s">
        <v>570</v>
      </c>
      <c r="B84" s="247"/>
      <c r="C84" s="247"/>
      <c r="D84" s="247"/>
      <c r="E84" s="247"/>
      <c r="F84" s="247"/>
      <c r="G84" s="587">
        <f>-17641567.32+52305.79</f>
        <v>-17589261.530000001</v>
      </c>
      <c r="H84" s="588"/>
      <c r="I84" s="587">
        <v>-12859480.93</v>
      </c>
      <c r="J84" s="588"/>
      <c r="K84" s="643">
        <v>0</v>
      </c>
      <c r="L84" s="586"/>
      <c r="M84" s="643">
        <v>0</v>
      </c>
    </row>
    <row r="85" spans="1:13" s="531" customFormat="1" ht="24" customHeight="1">
      <c r="A85" s="200" t="s">
        <v>571</v>
      </c>
      <c r="B85" s="247"/>
      <c r="C85" s="247"/>
      <c r="D85" s="247"/>
      <c r="E85" s="247"/>
      <c r="F85" s="247"/>
      <c r="G85" s="588"/>
      <c r="H85" s="588"/>
      <c r="I85" s="643"/>
      <c r="J85" s="588"/>
      <c r="K85" s="643"/>
      <c r="L85" s="586"/>
      <c r="M85" s="643"/>
    </row>
    <row r="86" spans="1:13" s="531" customFormat="1" ht="24" customHeight="1">
      <c r="A86" s="200" t="s">
        <v>572</v>
      </c>
      <c r="B86" s="247"/>
      <c r="C86" s="247"/>
      <c r="D86" s="247"/>
      <c r="E86" s="247"/>
      <c r="F86" s="247"/>
      <c r="G86" s="643">
        <v>115390517.74999996</v>
      </c>
      <c r="H86" s="485"/>
      <c r="I86" s="587">
        <v>301329655.5</v>
      </c>
      <c r="J86" s="485"/>
      <c r="K86" s="643">
        <v>0</v>
      </c>
      <c r="L86" s="643"/>
      <c r="M86" s="643">
        <v>0</v>
      </c>
    </row>
    <row r="87" spans="1:13" s="531" customFormat="1" ht="24" customHeight="1">
      <c r="A87" s="191" t="s">
        <v>573</v>
      </c>
      <c r="B87" s="247"/>
      <c r="C87" s="247"/>
      <c r="D87" s="247"/>
      <c r="E87" s="247"/>
      <c r="F87" s="247"/>
      <c r="G87" s="643">
        <v>3940187.6199999996</v>
      </c>
      <c r="H87" s="643"/>
      <c r="I87" s="643">
        <v>9922252.040000001</v>
      </c>
      <c r="J87" s="643"/>
      <c r="K87" s="643">
        <v>0</v>
      </c>
      <c r="L87" s="643"/>
      <c r="M87" s="643">
        <v>0</v>
      </c>
    </row>
    <row r="88" spans="1:13" s="531" customFormat="1" ht="24" customHeight="1">
      <c r="A88" s="191" t="s">
        <v>574</v>
      </c>
      <c r="B88" s="247"/>
      <c r="C88" s="247"/>
      <c r="D88" s="247"/>
      <c r="E88" s="247"/>
      <c r="F88" s="247"/>
      <c r="G88" s="643">
        <v>2229114.4</v>
      </c>
      <c r="H88" s="643"/>
      <c r="I88" s="643">
        <v>308831.06</v>
      </c>
      <c r="J88" s="643"/>
      <c r="K88" s="643">
        <v>0</v>
      </c>
      <c r="L88" s="643"/>
      <c r="M88" s="643">
        <v>0</v>
      </c>
    </row>
    <row r="89" spans="1:13" ht="24" customHeight="1">
      <c r="A89" s="191" t="s">
        <v>575</v>
      </c>
      <c r="G89" s="643">
        <v>10557053.860000001</v>
      </c>
      <c r="H89" s="643"/>
      <c r="I89" s="643">
        <v>8036639.9500000002</v>
      </c>
      <c r="J89" s="643"/>
      <c r="K89" s="643">
        <v>0</v>
      </c>
      <c r="L89" s="643"/>
      <c r="M89" s="643">
        <v>0</v>
      </c>
    </row>
    <row r="90" spans="1:13" ht="24" customHeight="1">
      <c r="A90" s="191" t="s">
        <v>576</v>
      </c>
      <c r="G90" s="643">
        <v>1799218536.8400002</v>
      </c>
      <c r="H90" s="643"/>
      <c r="I90" s="587">
        <v>1371942609.1700001</v>
      </c>
      <c r="J90" s="643"/>
      <c r="K90" s="643">
        <v>1799218536.8400002</v>
      </c>
      <c r="L90" s="643"/>
      <c r="M90" s="643">
        <v>1371942609.1700001</v>
      </c>
    </row>
    <row r="91" spans="1:13" ht="24" customHeight="1">
      <c r="A91" s="191" t="s">
        <v>577</v>
      </c>
      <c r="G91" s="643">
        <v>57024835.990000002</v>
      </c>
      <c r="H91" s="643"/>
      <c r="I91" s="643">
        <v>60499855.439999998</v>
      </c>
      <c r="J91" s="643"/>
      <c r="K91" s="643">
        <v>0</v>
      </c>
      <c r="L91" s="643"/>
      <c r="M91" s="643">
        <v>0</v>
      </c>
    </row>
    <row r="92" spans="1:13" ht="24" customHeight="1">
      <c r="A92" s="191" t="s">
        <v>829</v>
      </c>
      <c r="G92" s="643">
        <v>15145089.83</v>
      </c>
      <c r="H92" s="643"/>
      <c r="I92" s="643">
        <v>20287059.280000001</v>
      </c>
      <c r="J92" s="643"/>
      <c r="K92" s="643">
        <v>0</v>
      </c>
      <c r="L92" s="643"/>
      <c r="M92" s="643">
        <v>0</v>
      </c>
    </row>
    <row r="93" spans="1:13" ht="24" customHeight="1">
      <c r="A93" s="191" t="s">
        <v>578</v>
      </c>
      <c r="G93" s="643">
        <f>+K93</f>
        <v>83326922.420000002</v>
      </c>
      <c r="H93" s="643"/>
      <c r="I93" s="643">
        <v>69133528.400000006</v>
      </c>
      <c r="J93" s="643"/>
      <c r="K93" s="643">
        <v>83326922.420000002</v>
      </c>
      <c r="L93" s="643"/>
      <c r="M93" s="643">
        <v>69133528.400000006</v>
      </c>
    </row>
    <row r="94" spans="1:13" ht="24" customHeight="1">
      <c r="A94" s="191" t="s">
        <v>579</v>
      </c>
      <c r="G94" s="643">
        <f>+K94+25867732.62</f>
        <v>387767660.59999996</v>
      </c>
      <c r="H94" s="643"/>
      <c r="I94" s="643">
        <v>366940247.42000008</v>
      </c>
      <c r="J94" s="643"/>
      <c r="K94" s="643">
        <v>361899927.97999996</v>
      </c>
      <c r="L94" s="643"/>
      <c r="M94" s="643">
        <v>333286398.05000007</v>
      </c>
    </row>
    <row r="95" spans="1:13" ht="24" customHeight="1">
      <c r="A95" s="191" t="s">
        <v>1081</v>
      </c>
      <c r="G95" s="643">
        <v>12629900.359999999</v>
      </c>
      <c r="H95" s="643"/>
      <c r="I95" s="643">
        <v>0</v>
      </c>
      <c r="J95" s="643"/>
      <c r="K95" s="643">
        <v>0</v>
      </c>
      <c r="L95" s="643"/>
      <c r="M95" s="643">
        <v>0</v>
      </c>
    </row>
    <row r="96" spans="1:13" ht="24" customHeight="1">
      <c r="A96" s="200" t="s">
        <v>580</v>
      </c>
      <c r="G96" s="191">
        <v>6601825</v>
      </c>
      <c r="H96" s="643"/>
      <c r="I96" s="247">
        <v>5266659</v>
      </c>
      <c r="J96" s="643"/>
      <c r="K96" s="643">
        <v>0</v>
      </c>
      <c r="L96" s="643"/>
      <c r="M96" s="643">
        <v>0</v>
      </c>
    </row>
    <row r="97" spans="1:13" ht="24" customHeight="1">
      <c r="A97" s="191" t="s">
        <v>581</v>
      </c>
      <c r="G97" s="643">
        <f>+K97+5373525.5</f>
        <v>22795963.5</v>
      </c>
      <c r="H97" s="474"/>
      <c r="I97" s="643">
        <v>27726843.940000001</v>
      </c>
      <c r="J97" s="643"/>
      <c r="K97" s="643">
        <v>17422438</v>
      </c>
      <c r="L97" s="643"/>
      <c r="M97" s="643">
        <v>17711521</v>
      </c>
    </row>
    <row r="98" spans="1:13" ht="24" customHeight="1">
      <c r="A98" s="191" t="s">
        <v>582</v>
      </c>
      <c r="G98" s="643">
        <f>+K98</f>
        <v>2619000</v>
      </c>
      <c r="H98" s="643"/>
      <c r="I98" s="643">
        <v>3072000</v>
      </c>
      <c r="J98" s="643"/>
      <c r="K98" s="643">
        <v>2619000</v>
      </c>
      <c r="L98" s="643"/>
      <c r="M98" s="643">
        <v>3072000</v>
      </c>
    </row>
    <row r="99" spans="1:13" ht="24" customHeight="1">
      <c r="A99" s="191" t="s">
        <v>583</v>
      </c>
      <c r="G99" s="247">
        <v>12831439.75</v>
      </c>
      <c r="H99" s="643"/>
      <c r="I99" s="191">
        <v>14569752.059999999</v>
      </c>
      <c r="J99" s="643"/>
      <c r="K99" s="643">
        <v>7666884.3200000003</v>
      </c>
      <c r="L99" s="643"/>
      <c r="M99" s="643">
        <v>8483472.9499999993</v>
      </c>
    </row>
    <row r="100" spans="1:13" ht="24" customHeight="1">
      <c r="A100" s="191" t="s">
        <v>584</v>
      </c>
      <c r="G100" s="643">
        <f>2271600.6+203182.57+80714.62+K100</f>
        <v>24735836.77</v>
      </c>
      <c r="H100" s="643"/>
      <c r="I100" s="643">
        <v>23987875.359999999</v>
      </c>
      <c r="J100" s="643"/>
      <c r="K100" s="643">
        <f>21767485.77+412853.21</f>
        <v>22180338.98</v>
      </c>
      <c r="L100" s="643"/>
      <c r="M100" s="643">
        <v>20864945.219999999</v>
      </c>
    </row>
    <row r="101" spans="1:13" ht="24" customHeight="1">
      <c r="A101" s="200" t="s">
        <v>1035</v>
      </c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</row>
    <row r="102" spans="1:13" ht="24" customHeight="1">
      <c r="A102" s="191" t="s">
        <v>1029</v>
      </c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</row>
    <row r="103" spans="1:13" ht="24" customHeight="1">
      <c r="A103" s="200"/>
      <c r="B103" s="191"/>
      <c r="C103" s="191"/>
      <c r="D103" s="191"/>
      <c r="E103" s="191"/>
      <c r="F103" s="191"/>
      <c r="G103" s="191"/>
      <c r="M103" s="249" t="s">
        <v>326</v>
      </c>
    </row>
    <row r="104" spans="1:13" ht="24" customHeight="1">
      <c r="A104" s="200"/>
      <c r="B104" s="191"/>
      <c r="C104" s="191"/>
      <c r="D104" s="191"/>
      <c r="E104" s="191"/>
      <c r="F104" s="191"/>
      <c r="G104" s="573"/>
      <c r="H104" s="199" t="s">
        <v>327</v>
      </c>
      <c r="I104" s="574"/>
      <c r="J104" s="120"/>
      <c r="K104" s="198"/>
      <c r="L104" s="199" t="s">
        <v>328</v>
      </c>
      <c r="M104" s="574"/>
    </row>
    <row r="105" spans="1:13" ht="24" customHeight="1">
      <c r="B105" s="191"/>
      <c r="C105" s="191"/>
      <c r="D105" s="191"/>
      <c r="E105" s="191"/>
      <c r="F105" s="191"/>
      <c r="G105" s="614" t="s">
        <v>963</v>
      </c>
      <c r="H105" s="576"/>
      <c r="I105" s="576" t="s">
        <v>882</v>
      </c>
      <c r="J105" s="576"/>
      <c r="K105" s="576" t="str">
        <f>+G105</f>
        <v>30 มิถุนายน 2569</v>
      </c>
      <c r="L105" s="576"/>
      <c r="M105" s="576" t="str">
        <f>+I105</f>
        <v>31 ธันวาคม 2568</v>
      </c>
    </row>
    <row r="106" spans="1:13" ht="24" customHeight="1">
      <c r="A106" s="200" t="s">
        <v>585</v>
      </c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</row>
    <row r="107" spans="1:13" ht="24" customHeight="1">
      <c r="A107" s="200" t="s">
        <v>586</v>
      </c>
      <c r="B107" s="191"/>
      <c r="C107" s="191"/>
      <c r="D107" s="191"/>
      <c r="E107" s="191"/>
      <c r="F107" s="191"/>
      <c r="G107" s="61">
        <v>15505923046.219999</v>
      </c>
      <c r="H107" s="55"/>
      <c r="I107" s="55">
        <v>13819127585.870001</v>
      </c>
      <c r="J107" s="55"/>
      <c r="K107" s="61">
        <v>16051453565.709999</v>
      </c>
      <c r="L107" s="55"/>
      <c r="M107" s="55">
        <v>14352740673.91</v>
      </c>
    </row>
    <row r="108" spans="1:13" ht="24" customHeight="1">
      <c r="A108" s="200" t="s">
        <v>784</v>
      </c>
      <c r="B108" s="191"/>
      <c r="C108" s="191"/>
      <c r="D108" s="191"/>
      <c r="E108" s="191"/>
      <c r="F108" s="191"/>
      <c r="G108" s="55"/>
      <c r="H108" s="55"/>
      <c r="I108" s="55"/>
      <c r="J108" s="55"/>
      <c r="K108" s="55"/>
      <c r="L108" s="55"/>
      <c r="M108" s="55"/>
    </row>
    <row r="109" spans="1:13" ht="24" customHeight="1">
      <c r="A109" s="200" t="s">
        <v>587</v>
      </c>
      <c r="B109" s="191"/>
      <c r="C109" s="191"/>
      <c r="D109" s="191"/>
      <c r="E109" s="191"/>
      <c r="F109" s="191"/>
      <c r="G109" s="55">
        <v>1656564024.6600001</v>
      </c>
      <c r="H109" s="55"/>
      <c r="I109" s="55">
        <v>1784019431.97</v>
      </c>
      <c r="J109" s="55"/>
      <c r="K109" s="55">
        <v>2059750960.76</v>
      </c>
      <c r="L109" s="55"/>
      <c r="M109" s="55">
        <v>2181484017.3200002</v>
      </c>
    </row>
    <row r="110" spans="1:13" ht="24" customHeight="1">
      <c r="A110" s="200"/>
      <c r="B110" s="191"/>
      <c r="C110" s="191"/>
      <c r="D110" s="191"/>
      <c r="E110" s="191"/>
      <c r="F110" s="191"/>
      <c r="G110" s="55"/>
      <c r="H110" s="55"/>
      <c r="I110" s="55"/>
      <c r="J110" s="55"/>
      <c r="K110" s="55"/>
      <c r="L110" s="55"/>
      <c r="M110" s="55"/>
    </row>
    <row r="111" spans="1:13" ht="24" customHeight="1">
      <c r="A111" s="200"/>
      <c r="B111" s="191"/>
      <c r="C111" s="191"/>
      <c r="D111" s="191"/>
      <c r="E111" s="191"/>
      <c r="F111" s="191"/>
      <c r="G111" s="55"/>
      <c r="H111" s="55"/>
      <c r="I111" s="55"/>
      <c r="J111" s="55"/>
      <c r="K111" s="55"/>
      <c r="L111" s="55"/>
      <c r="M111" s="55"/>
    </row>
    <row r="112" spans="1:13" ht="24" customHeight="1">
      <c r="A112" s="191"/>
      <c r="C112" s="569" t="s">
        <v>558</v>
      </c>
      <c r="D112" s="178"/>
      <c r="E112" s="570"/>
      <c r="F112" s="201"/>
      <c r="G112" s="571"/>
      <c r="I112" s="191"/>
      <c r="J112" s="191"/>
      <c r="K112" s="191"/>
      <c r="L112" s="191"/>
      <c r="M112" s="191"/>
    </row>
    <row r="113" spans="1:13" ht="24" customHeight="1">
      <c r="A113" s="191"/>
      <c r="C113" s="572" t="s">
        <v>559</v>
      </c>
      <c r="D113" s="178"/>
      <c r="E113" s="570"/>
      <c r="F113" s="201"/>
      <c r="G113" s="248"/>
      <c r="I113" s="191"/>
      <c r="J113" s="191"/>
      <c r="K113" s="191"/>
      <c r="L113" s="191"/>
      <c r="M113" s="191"/>
    </row>
    <row r="114" spans="1:13" ht="24" customHeight="1">
      <c r="A114" s="191"/>
      <c r="C114" s="572"/>
      <c r="D114" s="178"/>
      <c r="E114" s="570"/>
      <c r="F114" s="201"/>
      <c r="G114" s="248"/>
      <c r="I114" s="191"/>
      <c r="J114" s="191"/>
      <c r="K114" s="191"/>
      <c r="L114" s="191"/>
      <c r="M114" s="191"/>
    </row>
    <row r="115" spans="1:13" ht="24" customHeight="1">
      <c r="A115" s="687" t="s">
        <v>1030</v>
      </c>
      <c r="B115" s="687"/>
      <c r="C115" s="687"/>
      <c r="D115" s="687"/>
      <c r="E115" s="687"/>
      <c r="F115" s="687"/>
      <c r="G115" s="687"/>
      <c r="H115" s="687"/>
      <c r="I115" s="687"/>
      <c r="J115" s="687"/>
      <c r="K115" s="687"/>
      <c r="L115" s="687"/>
      <c r="M115" s="687"/>
    </row>
    <row r="116" spans="1:13" ht="24" customHeight="1">
      <c r="A116" s="200"/>
      <c r="B116" s="191"/>
      <c r="C116" s="191"/>
      <c r="D116" s="191"/>
      <c r="E116" s="191"/>
      <c r="F116" s="191"/>
      <c r="G116" s="55"/>
      <c r="H116" s="55"/>
      <c r="I116" s="55"/>
      <c r="J116" s="55"/>
      <c r="K116" s="55"/>
      <c r="L116" s="55"/>
      <c r="M116" s="55"/>
    </row>
    <row r="117" spans="1:13" s="562" customFormat="1" ht="27.6" customHeight="1">
      <c r="A117" s="200" t="s">
        <v>1036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575"/>
      <c r="M117" s="531"/>
    </row>
    <row r="118" spans="1:13" ht="27.6" customHeight="1">
      <c r="A118" s="191" t="s">
        <v>588</v>
      </c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531"/>
      <c r="M118" s="531"/>
    </row>
    <row r="119" spans="1:13" ht="27.6" customHeight="1">
      <c r="A119" s="200" t="s">
        <v>589</v>
      </c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203"/>
      <c r="M119" s="531"/>
    </row>
    <row r="120" spans="1:13" ht="27.6" customHeight="1">
      <c r="A120" s="200" t="s">
        <v>590</v>
      </c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575"/>
      <c r="M120" s="531"/>
    </row>
    <row r="121" spans="1:13" s="553" customFormat="1" ht="27.6" customHeight="1">
      <c r="A121" s="200" t="s">
        <v>591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575"/>
      <c r="M121" s="531"/>
    </row>
    <row r="122" spans="1:13" s="553" customFormat="1" ht="27.6" customHeight="1">
      <c r="A122" s="200" t="s">
        <v>592</v>
      </c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575"/>
      <c r="M122" s="531"/>
    </row>
    <row r="123" spans="1:13" s="553" customFormat="1" ht="27.6" customHeight="1">
      <c r="A123" s="200"/>
      <c r="B123" s="191" t="s">
        <v>1027</v>
      </c>
      <c r="E123" s="57"/>
      <c r="F123" s="58"/>
      <c r="G123" s="57"/>
      <c r="H123" s="54"/>
      <c r="I123" s="59"/>
      <c r="J123" s="58"/>
      <c r="K123" s="59"/>
      <c r="L123" s="575"/>
      <c r="M123" s="531"/>
    </row>
    <row r="124" spans="1:13" s="553" customFormat="1" ht="27.6" customHeight="1">
      <c r="A124" s="200"/>
      <c r="B124" s="531"/>
      <c r="C124" s="531"/>
      <c r="D124" s="531"/>
      <c r="E124" s="531"/>
      <c r="F124" s="531"/>
      <c r="G124" s="247"/>
      <c r="H124" s="247"/>
      <c r="I124" s="247"/>
      <c r="J124" s="247"/>
      <c r="K124" s="247"/>
      <c r="L124" s="247"/>
      <c r="M124" s="197" t="s">
        <v>368</v>
      </c>
    </row>
    <row r="125" spans="1:13" s="553" customFormat="1" ht="27.6" customHeight="1">
      <c r="A125" s="200"/>
      <c r="B125" s="531"/>
      <c r="C125" s="531"/>
      <c r="D125" s="531"/>
      <c r="E125" s="531"/>
      <c r="F125" s="531"/>
      <c r="G125" s="198"/>
      <c r="H125" s="199" t="s">
        <v>327</v>
      </c>
      <c r="I125" s="199"/>
      <c r="J125" s="200"/>
      <c r="K125" s="198"/>
      <c r="L125" s="199" t="s">
        <v>328</v>
      </c>
      <c r="M125" s="198"/>
    </row>
    <row r="126" spans="1:13" s="553" customFormat="1" ht="27.6" customHeight="1">
      <c r="A126" s="200"/>
      <c r="B126" s="531"/>
      <c r="C126" s="531"/>
      <c r="D126" s="531"/>
      <c r="E126" s="531"/>
      <c r="F126" s="531"/>
      <c r="G126" s="576">
        <v>2569</v>
      </c>
      <c r="H126" s="576"/>
      <c r="I126" s="576">
        <v>2568</v>
      </c>
      <c r="J126" s="576"/>
      <c r="K126" s="576">
        <f>+G126</f>
        <v>2569</v>
      </c>
      <c r="L126" s="576"/>
      <c r="M126" s="576">
        <f>+I126</f>
        <v>2568</v>
      </c>
    </row>
    <row r="127" spans="1:13" s="553" customFormat="1" ht="27.6" customHeight="1" thickBot="1">
      <c r="A127" s="200"/>
      <c r="B127" s="553" t="s">
        <v>593</v>
      </c>
      <c r="C127" s="531"/>
      <c r="D127" s="531"/>
      <c r="E127" s="531"/>
      <c r="F127" s="531"/>
      <c r="G127" s="60">
        <f>G132-1329333.81</f>
        <v>1322170</v>
      </c>
      <c r="H127" s="58"/>
      <c r="I127" s="60">
        <v>1412583.73</v>
      </c>
      <c r="J127" s="58"/>
      <c r="K127" s="60">
        <f>K132-1192380</f>
        <v>1179066</v>
      </c>
      <c r="L127" s="58"/>
      <c r="M127" s="60">
        <v>1215424</v>
      </c>
    </row>
    <row r="128" spans="1:13" s="553" customFormat="1" ht="27.6" customHeight="1" thickTop="1">
      <c r="A128" s="200"/>
      <c r="B128" s="191" t="s">
        <v>1028</v>
      </c>
      <c r="E128" s="57"/>
      <c r="F128" s="58"/>
      <c r="G128" s="57"/>
      <c r="H128" s="54"/>
      <c r="I128" s="59"/>
      <c r="J128" s="58"/>
      <c r="K128" s="59"/>
      <c r="L128" s="575"/>
      <c r="M128" s="531"/>
    </row>
    <row r="129" spans="1:13" s="553" customFormat="1" ht="27.6" customHeight="1">
      <c r="A129" s="200"/>
      <c r="B129" s="531"/>
      <c r="C129" s="531"/>
      <c r="D129" s="531"/>
      <c r="E129" s="531"/>
      <c r="F129" s="531"/>
      <c r="G129" s="247"/>
      <c r="H129" s="247"/>
      <c r="I129" s="247"/>
      <c r="J129" s="247"/>
      <c r="K129" s="247"/>
      <c r="L129" s="247"/>
      <c r="M129" s="197" t="s">
        <v>368</v>
      </c>
    </row>
    <row r="130" spans="1:13" s="553" customFormat="1" ht="27.6" customHeight="1">
      <c r="A130" s="200"/>
      <c r="B130" s="531"/>
      <c r="C130" s="531"/>
      <c r="D130" s="531"/>
      <c r="E130" s="531"/>
      <c r="F130" s="531"/>
      <c r="G130" s="198"/>
      <c r="H130" s="199" t="s">
        <v>327</v>
      </c>
      <c r="I130" s="199"/>
      <c r="J130" s="200"/>
      <c r="K130" s="198"/>
      <c r="L130" s="199" t="s">
        <v>328</v>
      </c>
      <c r="M130" s="198"/>
    </row>
    <row r="131" spans="1:13" s="553" customFormat="1" ht="27.6" customHeight="1">
      <c r="A131" s="200"/>
      <c r="B131" s="531"/>
      <c r="C131" s="531"/>
      <c r="D131" s="531"/>
      <c r="E131" s="531"/>
      <c r="F131" s="531"/>
      <c r="G131" s="576">
        <v>2569</v>
      </c>
      <c r="H131" s="576"/>
      <c r="I131" s="576">
        <v>2568</v>
      </c>
      <c r="J131" s="576"/>
      <c r="K131" s="576">
        <f>+G131</f>
        <v>2569</v>
      </c>
      <c r="L131" s="576"/>
      <c r="M131" s="576">
        <f>+I131</f>
        <v>2568</v>
      </c>
    </row>
    <row r="132" spans="1:13" s="553" customFormat="1" ht="27.6" customHeight="1" thickBot="1">
      <c r="A132" s="200"/>
      <c r="B132" s="553" t="s">
        <v>593</v>
      </c>
      <c r="C132" s="531"/>
      <c r="D132" s="531"/>
      <c r="E132" s="531"/>
      <c r="F132" s="531"/>
      <c r="G132" s="60">
        <f>132524+8850+24108+114575.81+K132</f>
        <v>2651503.81</v>
      </c>
      <c r="H132" s="58"/>
      <c r="I132" s="60">
        <v>2867876.58</v>
      </c>
      <c r="J132" s="58"/>
      <c r="K132" s="60">
        <f>1552293+819153</f>
        <v>2371446</v>
      </c>
      <c r="L132" s="58"/>
      <c r="M132" s="60">
        <v>2459415</v>
      </c>
    </row>
    <row r="133" spans="1:13" s="553" customFormat="1" ht="27.6" customHeight="1" thickTop="1">
      <c r="A133" s="200" t="s">
        <v>1037</v>
      </c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531"/>
    </row>
    <row r="134" spans="1:13" s="553" customFormat="1" ht="27.6" customHeight="1">
      <c r="A134" s="191" t="s">
        <v>594</v>
      </c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577"/>
      <c r="M134" s="531"/>
    </row>
    <row r="135" spans="1:13" s="553" customFormat="1" ht="27.6" customHeight="1">
      <c r="A135" s="200" t="s">
        <v>595</v>
      </c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577"/>
      <c r="M135" s="531"/>
    </row>
    <row r="136" spans="1:13" ht="27.6" customHeight="1">
      <c r="A136" s="200" t="s">
        <v>596</v>
      </c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577"/>
      <c r="M136" s="531"/>
    </row>
    <row r="137" spans="1:13" ht="27.6" customHeight="1">
      <c r="A137" s="200" t="s">
        <v>597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577"/>
      <c r="M137" s="531"/>
    </row>
    <row r="138" spans="1:13" ht="27.6" customHeight="1">
      <c r="A138" s="200" t="s">
        <v>598</v>
      </c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577"/>
      <c r="M138" s="531"/>
    </row>
    <row r="139" spans="1:13" ht="27.6" customHeight="1">
      <c r="A139" s="200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577"/>
      <c r="M139" s="531"/>
    </row>
    <row r="140" spans="1:13" ht="27.6" customHeight="1">
      <c r="A140" s="200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577"/>
      <c r="M140" s="531"/>
    </row>
    <row r="141" spans="1:13" ht="27.6" customHeight="1">
      <c r="A141" s="200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577"/>
      <c r="M141" s="531"/>
    </row>
    <row r="142" spans="1:13" ht="27.6" customHeight="1">
      <c r="A142" s="200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577"/>
      <c r="M142" s="531"/>
    </row>
    <row r="143" spans="1:13" s="562" customFormat="1" ht="24.6" customHeight="1">
      <c r="A143" s="248"/>
      <c r="B143" s="248"/>
      <c r="C143" s="248"/>
      <c r="D143" s="248"/>
      <c r="E143" s="248"/>
      <c r="F143" s="248"/>
      <c r="G143" s="248"/>
      <c r="H143" s="248"/>
      <c r="I143" s="248"/>
      <c r="J143" s="248"/>
      <c r="K143" s="248"/>
      <c r="L143" s="248"/>
      <c r="M143" s="248"/>
    </row>
    <row r="144" spans="1:13" s="562" customFormat="1" ht="24.6" customHeight="1">
      <c r="A144" s="248"/>
      <c r="B144" s="248"/>
      <c r="C144" s="248"/>
      <c r="D144" s="248"/>
      <c r="E144" s="248"/>
      <c r="F144" s="248"/>
      <c r="G144" s="248"/>
      <c r="H144" s="248"/>
      <c r="I144" s="248"/>
      <c r="J144" s="248"/>
      <c r="K144" s="248"/>
      <c r="L144" s="248"/>
      <c r="M144" s="248"/>
    </row>
    <row r="145" spans="1:13" s="562" customFormat="1" ht="24.6" customHeight="1">
      <c r="A145" s="248"/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  <c r="L145" s="248"/>
      <c r="M145" s="248"/>
    </row>
    <row r="146" spans="1:13" s="562" customFormat="1" ht="24.6" customHeight="1">
      <c r="A146" s="248"/>
      <c r="B146" s="248"/>
      <c r="C146" s="248"/>
      <c r="D146" s="248"/>
      <c r="E146" s="248"/>
      <c r="F146" s="248"/>
      <c r="G146" s="248"/>
      <c r="H146" s="248"/>
      <c r="I146" s="248"/>
      <c r="J146" s="248"/>
      <c r="K146" s="248"/>
      <c r="L146" s="248"/>
      <c r="M146" s="248"/>
    </row>
    <row r="147" spans="1:13" ht="24.6" customHeight="1">
      <c r="A147" s="191"/>
      <c r="C147" s="569" t="s">
        <v>558</v>
      </c>
      <c r="D147" s="178"/>
      <c r="E147" s="570"/>
      <c r="F147" s="201"/>
      <c r="G147" s="571"/>
      <c r="I147" s="191"/>
      <c r="J147" s="191"/>
      <c r="K147" s="191"/>
      <c r="L147" s="191"/>
      <c r="M147" s="191"/>
    </row>
    <row r="148" spans="1:13" ht="24.6" customHeight="1">
      <c r="A148" s="191"/>
      <c r="C148" s="572" t="s">
        <v>559</v>
      </c>
      <c r="D148" s="178"/>
      <c r="E148" s="570"/>
      <c r="F148" s="201"/>
      <c r="G148" s="248"/>
      <c r="I148" s="191"/>
      <c r="J148" s="191"/>
      <c r="K148" s="191"/>
      <c r="L148" s="191"/>
      <c r="M148" s="191"/>
    </row>
  </sheetData>
  <mergeCells count="4">
    <mergeCell ref="A1:M1"/>
    <mergeCell ref="A41:M41"/>
    <mergeCell ref="A76:M76"/>
    <mergeCell ref="A115:M115"/>
  </mergeCells>
  <pageMargins left="0.78740157480314965" right="0.43307086614173229" top="0.59055118110236227" bottom="0.59055118110236227" header="0.31496062992125984" footer="0.35433070866141736"/>
  <pageSetup paperSize="9" scale="85" fitToWidth="0" fitToHeight="0" orientation="portrait" r:id="rId1"/>
  <headerFooter alignWithMargins="0"/>
  <ignoredErrors>
    <ignoredError sqref="G13:I13 G24:I24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67"/>
  <sheetViews>
    <sheetView zoomScale="92" zoomScaleNormal="92" zoomScaleSheetLayoutView="70" workbookViewId="0">
      <selection activeCell="V81" sqref="V81"/>
    </sheetView>
  </sheetViews>
  <sheetFormatPr defaultColWidth="9.140625" defaultRowHeight="24" customHeight="1"/>
  <cols>
    <col min="1" max="1" width="3.85546875" style="258" customWidth="1"/>
    <col min="2" max="2" width="12.85546875" style="258" customWidth="1"/>
    <col min="3" max="3" width="12.7109375" style="258" customWidth="1"/>
    <col min="4" max="4" width="14.85546875" style="258" customWidth="1"/>
    <col min="5" max="5" width="17.7109375" style="258" customWidth="1"/>
    <col min="6" max="6" width="0.85546875" style="258" customWidth="1"/>
    <col min="7" max="7" width="18.7109375" style="258" customWidth="1"/>
    <col min="8" max="8" width="0.85546875" style="258" customWidth="1"/>
    <col min="9" max="9" width="15.85546875" style="258" customWidth="1"/>
    <col min="10" max="10" width="0.85546875" style="258" customWidth="1"/>
    <col min="11" max="11" width="17.28515625" style="258" customWidth="1"/>
    <col min="12" max="12" width="0.85546875" style="258" customWidth="1"/>
    <col min="13" max="13" width="17.7109375" style="258" customWidth="1"/>
    <col min="14" max="14" width="0.85546875" style="258" customWidth="1"/>
    <col min="15" max="15" width="17.28515625" style="258" customWidth="1"/>
    <col min="16" max="16" width="0.85546875" style="258" customWidth="1"/>
    <col min="17" max="17" width="15.85546875" style="258" customWidth="1"/>
    <col min="18" max="18" width="0.85546875" style="258" customWidth="1"/>
    <col min="19" max="19" width="16.85546875" style="258" customWidth="1"/>
    <col min="20" max="20" width="0.85546875" style="258" customWidth="1"/>
    <col min="21" max="21" width="17.7109375" style="258" customWidth="1"/>
    <col min="22" max="22" width="0.85546875" style="258" customWidth="1"/>
    <col min="23" max="23" width="17.7109375" style="258" bestFit="1" customWidth="1"/>
    <col min="24" max="24" width="1.42578125" style="258" customWidth="1"/>
    <col min="25" max="25" width="16.7109375" style="258" bestFit="1" customWidth="1"/>
    <col min="26" max="26" width="16.140625" style="258" bestFit="1" customWidth="1"/>
    <col min="27" max="16384" width="9.140625" style="258"/>
  </cols>
  <sheetData>
    <row r="1" spans="1:23" ht="25.9" customHeight="1">
      <c r="A1" s="688" t="s">
        <v>1031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89"/>
      <c r="Q1" s="689"/>
      <c r="R1" s="689"/>
      <c r="S1" s="689"/>
      <c r="T1" s="689"/>
      <c r="U1" s="689"/>
      <c r="V1" s="689"/>
      <c r="W1" s="689"/>
    </row>
    <row r="2" spans="1:23" ht="25.9" customHeight="1">
      <c r="A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  <c r="S2" s="669"/>
      <c r="T2" s="669"/>
      <c r="U2" s="669"/>
      <c r="V2" s="669"/>
      <c r="W2" s="669"/>
    </row>
    <row r="3" spans="1:23" ht="25.9" customHeight="1">
      <c r="A3" s="259" t="s">
        <v>1038</v>
      </c>
      <c r="B3" s="258" t="s">
        <v>599</v>
      </c>
    </row>
    <row r="4" spans="1:23" ht="25.9" customHeight="1">
      <c r="B4" s="159" t="s">
        <v>600</v>
      </c>
    </row>
    <row r="5" spans="1:23" ht="25.9" customHeight="1">
      <c r="B5" s="258" t="s">
        <v>1039</v>
      </c>
    </row>
    <row r="6" spans="1:23" ht="25.9" customHeight="1">
      <c r="B6" s="260" t="s">
        <v>1032</v>
      </c>
    </row>
    <row r="7" spans="1:23" ht="25.9" customHeight="1">
      <c r="B7" s="260"/>
      <c r="W7" s="261" t="s">
        <v>326</v>
      </c>
    </row>
    <row r="8" spans="1:23" ht="25.9" customHeight="1">
      <c r="A8" s="259"/>
      <c r="E8" s="262" t="s">
        <v>327</v>
      </c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</row>
    <row r="9" spans="1:23" ht="25.9" customHeight="1">
      <c r="A9" s="259"/>
      <c r="E9" s="690" t="s">
        <v>601</v>
      </c>
      <c r="F9" s="690"/>
      <c r="G9" s="690"/>
      <c r="I9" s="690" t="s">
        <v>602</v>
      </c>
      <c r="J9" s="690"/>
      <c r="K9" s="690"/>
      <c r="M9" s="690" t="s">
        <v>603</v>
      </c>
      <c r="N9" s="690"/>
      <c r="O9" s="690"/>
      <c r="P9" s="263"/>
      <c r="Q9" s="690" t="s">
        <v>604</v>
      </c>
      <c r="R9" s="690"/>
      <c r="S9" s="690"/>
      <c r="U9" s="690" t="s">
        <v>333</v>
      </c>
      <c r="V9" s="690"/>
      <c r="W9" s="690"/>
    </row>
    <row r="10" spans="1:23" ht="25.9" customHeight="1">
      <c r="A10" s="259"/>
      <c r="E10" s="264" t="s">
        <v>913</v>
      </c>
      <c r="F10" s="265"/>
      <c r="G10" s="264" t="s">
        <v>788</v>
      </c>
      <c r="I10" s="266" t="str">
        <f>+E10</f>
        <v>2569</v>
      </c>
      <c r="J10" s="265"/>
      <c r="K10" s="266" t="str">
        <f>+G10</f>
        <v>2568</v>
      </c>
      <c r="L10" s="266"/>
      <c r="M10" s="266" t="str">
        <f>+I10</f>
        <v>2569</v>
      </c>
      <c r="N10" s="265"/>
      <c r="O10" s="266" t="str">
        <f>+K10</f>
        <v>2568</v>
      </c>
      <c r="P10" s="267"/>
      <c r="Q10" s="266" t="str">
        <f>+M10</f>
        <v>2569</v>
      </c>
      <c r="R10" s="265"/>
      <c r="S10" s="266" t="str">
        <f>+O10</f>
        <v>2568</v>
      </c>
      <c r="T10" s="266"/>
      <c r="U10" s="267" t="str">
        <f>+Q10</f>
        <v>2569</v>
      </c>
      <c r="V10" s="266"/>
      <c r="W10" s="267" t="str">
        <f>+S10</f>
        <v>2568</v>
      </c>
    </row>
    <row r="11" spans="1:23" ht="25.9" customHeight="1">
      <c r="A11" s="259"/>
      <c r="B11" s="258" t="s">
        <v>605</v>
      </c>
      <c r="E11" s="268">
        <v>1301943904.4400008</v>
      </c>
      <c r="F11" s="268"/>
      <c r="G11" s="268">
        <v>1010687476.2999998</v>
      </c>
      <c r="H11" s="268"/>
      <c r="I11" s="268">
        <v>59324314.830000021</v>
      </c>
      <c r="J11" s="268"/>
      <c r="K11" s="268">
        <v>80830815.790000007</v>
      </c>
      <c r="L11" s="268"/>
      <c r="M11" s="268">
        <v>84849303.180000007</v>
      </c>
      <c r="N11" s="268"/>
      <c r="O11" s="268">
        <v>95358069.050000012</v>
      </c>
      <c r="P11" s="268"/>
      <c r="Q11" s="268">
        <v>-4238312.1999998093</v>
      </c>
      <c r="R11" s="268"/>
      <c r="S11" s="268">
        <v>-11825616.830000162</v>
      </c>
      <c r="T11" s="268"/>
      <c r="U11" s="268">
        <f>+E11+I11+M11+Q11</f>
        <v>1441879210.250001</v>
      </c>
      <c r="V11" s="268"/>
      <c r="W11" s="268">
        <f>+G11+K11+O11+S11</f>
        <v>1175050744.3099997</v>
      </c>
    </row>
    <row r="12" spans="1:23" ht="25.9" customHeight="1">
      <c r="A12" s="259"/>
      <c r="B12" s="258" t="s">
        <v>606</v>
      </c>
      <c r="D12" s="270"/>
      <c r="E12" s="269">
        <v>-1207811629.3600001</v>
      </c>
      <c r="F12" s="269"/>
      <c r="G12" s="269">
        <v>-903428883.71000028</v>
      </c>
      <c r="H12" s="269"/>
      <c r="I12" s="269">
        <v>-55708821.309999973</v>
      </c>
      <c r="J12" s="269"/>
      <c r="K12" s="269">
        <v>-61860066.099999994</v>
      </c>
      <c r="L12" s="269"/>
      <c r="M12" s="269">
        <v>-72290842.340000004</v>
      </c>
      <c r="N12" s="269"/>
      <c r="O12" s="269">
        <v>-85449650.030000001</v>
      </c>
      <c r="P12" s="269"/>
      <c r="Q12" s="269">
        <v>2246289.2399997711</v>
      </c>
      <c r="R12" s="269"/>
      <c r="S12" s="269">
        <v>13791057.590000033</v>
      </c>
      <c r="T12" s="269"/>
      <c r="U12" s="269">
        <f>+E12+I12+M12+Q12</f>
        <v>-1333565003.7700002</v>
      </c>
      <c r="V12" s="269"/>
      <c r="W12" s="269">
        <f>+G12+K12+O12+S12</f>
        <v>-1036947542.2500002</v>
      </c>
    </row>
    <row r="13" spans="1:23" ht="25.9" customHeight="1">
      <c r="A13" s="259"/>
      <c r="B13" s="258" t="s">
        <v>607</v>
      </c>
      <c r="E13" s="278">
        <f>SUM(E11:E12)</f>
        <v>94132275.080000639</v>
      </c>
      <c r="F13" s="268"/>
      <c r="G13" s="278">
        <f>SUM(G11:G12)</f>
        <v>107258592.58999956</v>
      </c>
      <c r="H13" s="268"/>
      <c r="I13" s="278">
        <f>SUM(I11:I12)</f>
        <v>3615493.520000048</v>
      </c>
      <c r="J13" s="268"/>
      <c r="K13" s="278">
        <f>SUM(K11:K12)</f>
        <v>18970749.690000013</v>
      </c>
      <c r="L13" s="268"/>
      <c r="M13" s="278">
        <f>SUM(M11:M12)</f>
        <v>12558460.840000004</v>
      </c>
      <c r="N13" s="268"/>
      <c r="O13" s="271">
        <f>SUM(O11:O12)</f>
        <v>9908419.0200000107</v>
      </c>
      <c r="P13" s="268"/>
      <c r="Q13" s="269"/>
      <c r="R13" s="269"/>
      <c r="S13" s="268"/>
      <c r="T13" s="268"/>
      <c r="U13" s="272">
        <f>SUM(U11:U12)</f>
        <v>108314206.48000073</v>
      </c>
      <c r="V13" s="268"/>
      <c r="W13" s="272">
        <f>SUM(W11:W12)</f>
        <v>138103202.05999947</v>
      </c>
    </row>
    <row r="14" spans="1:23" ht="25.9" customHeight="1">
      <c r="A14" s="259"/>
      <c r="B14" s="258" t="s">
        <v>608</v>
      </c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9">
        <v>1469645.6100000031</v>
      </c>
      <c r="V14" s="269"/>
      <c r="W14" s="269">
        <v>2365831.7699999996</v>
      </c>
    </row>
    <row r="15" spans="1:23" ht="25.9" customHeight="1">
      <c r="A15" s="259"/>
      <c r="B15" s="258" t="s">
        <v>609</v>
      </c>
      <c r="D15" s="270"/>
      <c r="E15" s="268"/>
      <c r="F15" s="268"/>
      <c r="G15" s="268"/>
      <c r="H15" s="268"/>
      <c r="I15" s="269"/>
      <c r="J15" s="268"/>
      <c r="K15" s="268"/>
      <c r="L15" s="268"/>
      <c r="M15" s="269"/>
      <c r="N15" s="268"/>
      <c r="O15" s="268"/>
      <c r="P15" s="268"/>
      <c r="Q15" s="268"/>
      <c r="R15" s="268"/>
      <c r="S15" s="268"/>
      <c r="T15" s="269"/>
      <c r="U15" s="269">
        <v>-19212461.530000005</v>
      </c>
      <c r="V15" s="269"/>
      <c r="W15" s="269">
        <v>-19935847.889999997</v>
      </c>
    </row>
    <row r="16" spans="1:23" ht="25.9" customHeight="1">
      <c r="A16" s="259"/>
      <c r="B16" s="258" t="s">
        <v>610</v>
      </c>
      <c r="D16" s="270"/>
      <c r="E16" s="268"/>
      <c r="F16" s="268"/>
      <c r="G16" s="268"/>
      <c r="H16" s="268"/>
      <c r="I16" s="269"/>
      <c r="J16" s="268"/>
      <c r="K16" s="268"/>
      <c r="L16" s="268"/>
      <c r="M16" s="269"/>
      <c r="N16" s="268"/>
      <c r="O16" s="268"/>
      <c r="P16" s="268"/>
      <c r="Q16" s="268"/>
      <c r="R16" s="268"/>
      <c r="S16" s="268"/>
      <c r="T16" s="269"/>
      <c r="U16" s="269">
        <v>-49658286.899999999</v>
      </c>
      <c r="V16" s="269"/>
      <c r="W16" s="269">
        <v>-51615366.389999993</v>
      </c>
    </row>
    <row r="17" spans="1:23" ht="25.9" customHeight="1">
      <c r="A17" s="259"/>
      <c r="B17" s="258" t="s">
        <v>611</v>
      </c>
      <c r="D17" s="270"/>
      <c r="E17" s="268"/>
      <c r="F17" s="268"/>
      <c r="G17" s="268"/>
      <c r="H17" s="268"/>
      <c r="I17" s="269"/>
      <c r="J17" s="268"/>
      <c r="K17" s="268"/>
      <c r="L17" s="268"/>
      <c r="M17" s="269"/>
      <c r="N17" s="268"/>
      <c r="O17" s="268"/>
      <c r="P17" s="268"/>
      <c r="Q17" s="268"/>
      <c r="R17" s="268"/>
      <c r="S17" s="268"/>
      <c r="T17" s="269"/>
      <c r="U17" s="269">
        <v>-2201000</v>
      </c>
      <c r="V17" s="269"/>
      <c r="W17" s="269">
        <v>-2526000</v>
      </c>
    </row>
    <row r="18" spans="1:23" ht="25.9" customHeight="1">
      <c r="A18" s="259"/>
      <c r="B18" s="258" t="s">
        <v>801</v>
      </c>
      <c r="D18" s="270"/>
      <c r="E18" s="268"/>
      <c r="F18" s="268"/>
      <c r="G18" s="268"/>
      <c r="H18" s="268"/>
      <c r="I18" s="269"/>
      <c r="J18" s="268"/>
      <c r="K18" s="268"/>
      <c r="L18" s="268"/>
      <c r="M18" s="269"/>
      <c r="N18" s="268"/>
      <c r="O18" s="268"/>
      <c r="P18" s="268"/>
      <c r="Q18" s="268"/>
      <c r="R18" s="268"/>
      <c r="S18" s="268"/>
      <c r="T18" s="269"/>
      <c r="U18" s="269">
        <v>5900000</v>
      </c>
      <c r="V18" s="269"/>
      <c r="W18" s="269">
        <v>-6500000</v>
      </c>
    </row>
    <row r="19" spans="1:23" ht="25.9" customHeight="1">
      <c r="A19" s="259"/>
      <c r="B19" s="258" t="s">
        <v>612</v>
      </c>
      <c r="D19" s="270"/>
      <c r="E19" s="268"/>
      <c r="F19" s="268"/>
      <c r="G19" s="268"/>
      <c r="H19" s="268"/>
      <c r="I19" s="269"/>
      <c r="J19" s="268"/>
      <c r="K19" s="268"/>
      <c r="L19" s="268"/>
      <c r="M19" s="269"/>
      <c r="N19" s="268"/>
      <c r="O19" s="268"/>
      <c r="P19" s="268"/>
      <c r="Q19" s="268"/>
      <c r="R19" s="268"/>
      <c r="S19" s="268"/>
      <c r="T19" s="269"/>
      <c r="U19" s="269">
        <v>4233170.0200000005</v>
      </c>
      <c r="V19" s="269"/>
      <c r="W19" s="269">
        <v>5031126.799999997</v>
      </c>
    </row>
    <row r="20" spans="1:23" ht="25.9" customHeight="1">
      <c r="A20" s="259"/>
      <c r="B20" s="258" t="s">
        <v>613</v>
      </c>
      <c r="D20" s="270"/>
      <c r="E20" s="268"/>
      <c r="F20" s="268"/>
      <c r="G20" s="268"/>
      <c r="H20" s="268"/>
      <c r="I20" s="269"/>
      <c r="J20" s="268"/>
      <c r="K20" s="268"/>
      <c r="L20" s="268"/>
      <c r="M20" s="269"/>
      <c r="N20" s="268"/>
      <c r="O20" s="268"/>
      <c r="P20" s="268"/>
      <c r="Q20" s="268"/>
      <c r="R20" s="268"/>
      <c r="S20" s="268"/>
      <c r="T20" s="269"/>
      <c r="U20" s="269">
        <v>-11684244.890000002</v>
      </c>
      <c r="V20" s="269"/>
      <c r="W20" s="269">
        <v>-12488488.739999996</v>
      </c>
    </row>
    <row r="21" spans="1:23" ht="25.9" customHeight="1">
      <c r="A21" s="259"/>
      <c r="B21" s="258" t="s">
        <v>614</v>
      </c>
      <c r="D21" s="270"/>
      <c r="E21" s="268"/>
      <c r="F21" s="268"/>
      <c r="G21" s="268"/>
      <c r="H21" s="268"/>
      <c r="I21" s="269"/>
      <c r="J21" s="268"/>
      <c r="K21" s="268"/>
      <c r="L21" s="268"/>
      <c r="M21" s="269"/>
      <c r="N21" s="268"/>
      <c r="O21" s="268"/>
      <c r="P21" s="268"/>
      <c r="Q21" s="268"/>
      <c r="R21" s="268"/>
      <c r="S21" s="268"/>
      <c r="T21" s="269"/>
      <c r="U21" s="269">
        <v>-5549790.879999999</v>
      </c>
      <c r="V21" s="269"/>
      <c r="W21" s="269">
        <v>-8132280.959999999</v>
      </c>
    </row>
    <row r="22" spans="1:23" ht="25.9" customHeight="1">
      <c r="A22" s="259"/>
      <c r="C22" s="258" t="s">
        <v>615</v>
      </c>
      <c r="D22" s="270"/>
      <c r="E22" s="268"/>
      <c r="F22" s="268"/>
      <c r="G22" s="268"/>
      <c r="H22" s="268"/>
      <c r="I22" s="269"/>
      <c r="J22" s="268"/>
      <c r="K22" s="268"/>
      <c r="L22" s="268"/>
      <c r="M22" s="269"/>
      <c r="N22" s="268"/>
      <c r="O22" s="268"/>
      <c r="P22" s="268"/>
      <c r="Q22" s="268"/>
      <c r="R22" s="268"/>
      <c r="S22" s="268"/>
      <c r="T22" s="269"/>
      <c r="U22" s="273">
        <f>SUM(U15:U21)</f>
        <v>-78172614.180000007</v>
      </c>
      <c r="V22" s="269"/>
      <c r="W22" s="273">
        <f>SUM(W15:W21)</f>
        <v>-96166857.179999977</v>
      </c>
    </row>
    <row r="23" spans="1:23" ht="25.9" customHeight="1">
      <c r="A23" s="259"/>
      <c r="B23" s="258" t="s">
        <v>616</v>
      </c>
      <c r="E23" s="268"/>
      <c r="F23" s="268"/>
      <c r="G23" s="268"/>
      <c r="H23" s="268"/>
      <c r="I23" s="269"/>
      <c r="J23" s="268"/>
      <c r="K23" s="268"/>
      <c r="L23" s="268"/>
      <c r="M23" s="269"/>
      <c r="N23" s="268"/>
      <c r="O23" s="268"/>
      <c r="P23" s="268"/>
      <c r="Q23" s="268"/>
      <c r="R23" s="268"/>
      <c r="S23" s="268"/>
      <c r="T23" s="269"/>
      <c r="U23" s="269">
        <f>+U22+U14+U13</f>
        <v>31611237.910000727</v>
      </c>
      <c r="V23" s="269"/>
      <c r="W23" s="269">
        <f>+W22+W14+W13</f>
        <v>44302176.649999484</v>
      </c>
    </row>
    <row r="24" spans="1:23" ht="25.9" customHeight="1">
      <c r="A24" s="259"/>
      <c r="B24" s="258" t="s">
        <v>617</v>
      </c>
      <c r="E24" s="268"/>
      <c r="F24" s="268"/>
      <c r="G24" s="268"/>
      <c r="H24" s="268"/>
      <c r="I24" s="269"/>
      <c r="J24" s="268"/>
      <c r="K24" s="268"/>
      <c r="L24" s="268"/>
      <c r="M24" s="269"/>
      <c r="N24" s="268"/>
      <c r="O24" s="268"/>
      <c r="P24" s="268"/>
      <c r="Q24" s="268"/>
      <c r="R24" s="268"/>
      <c r="S24" s="268"/>
      <c r="T24" s="268"/>
      <c r="U24" s="269">
        <v>-11543399.119999999</v>
      </c>
      <c r="V24" s="269"/>
      <c r="W24" s="274">
        <v>-12916746.329999998</v>
      </c>
    </row>
    <row r="25" spans="1:23" ht="25.9" customHeight="1" thickBot="1">
      <c r="A25" s="259"/>
      <c r="B25" s="258" t="s">
        <v>941</v>
      </c>
      <c r="E25" s="268"/>
      <c r="F25" s="268"/>
      <c r="G25" s="268"/>
      <c r="H25" s="268"/>
      <c r="I25" s="269"/>
      <c r="J25" s="268"/>
      <c r="K25" s="268"/>
      <c r="L25" s="268"/>
      <c r="M25" s="269"/>
      <c r="N25" s="268"/>
      <c r="O25" s="268"/>
      <c r="P25" s="268"/>
      <c r="Q25" s="268"/>
      <c r="R25" s="268"/>
      <c r="S25" s="268"/>
      <c r="T25" s="268"/>
      <c r="U25" s="275">
        <f>SUM(U23:U24)</f>
        <v>20067838.790000729</v>
      </c>
      <c r="V25" s="268"/>
      <c r="W25" s="275">
        <f>SUM(W23:W24)</f>
        <v>31385430.319999486</v>
      </c>
    </row>
    <row r="26" spans="1:23" ht="25.9" customHeight="1" thickTop="1">
      <c r="A26" s="259"/>
      <c r="E26" s="268"/>
      <c r="F26" s="268"/>
      <c r="G26" s="268"/>
      <c r="H26" s="268"/>
      <c r="I26" s="269"/>
      <c r="J26" s="268"/>
      <c r="K26" s="268"/>
      <c r="L26" s="268"/>
      <c r="M26" s="269"/>
      <c r="N26" s="268"/>
      <c r="O26" s="268"/>
      <c r="P26" s="268"/>
      <c r="Q26" s="268"/>
      <c r="R26" s="268"/>
      <c r="S26" s="268"/>
      <c r="T26" s="268"/>
      <c r="U26" s="268"/>
      <c r="V26" s="268"/>
      <c r="W26" s="268"/>
    </row>
    <row r="27" spans="1:23" ht="25.9" customHeight="1">
      <c r="A27" s="259"/>
      <c r="E27" s="268"/>
      <c r="F27" s="268"/>
      <c r="G27" s="268"/>
      <c r="H27" s="268"/>
      <c r="I27" s="269"/>
      <c r="J27" s="268"/>
      <c r="K27" s="268"/>
      <c r="L27" s="268"/>
      <c r="M27" s="269"/>
      <c r="N27" s="268"/>
      <c r="O27" s="268"/>
      <c r="P27" s="268"/>
      <c r="Q27" s="268"/>
      <c r="R27" s="268"/>
      <c r="S27" s="268"/>
      <c r="T27" s="268"/>
      <c r="U27" s="268"/>
      <c r="V27" s="268"/>
      <c r="W27" s="268"/>
    </row>
    <row r="28" spans="1:23" ht="25.9" customHeight="1">
      <c r="A28" s="259"/>
      <c r="E28" s="268"/>
      <c r="F28" s="268"/>
      <c r="G28" s="268"/>
      <c r="H28" s="268"/>
      <c r="I28" s="269"/>
      <c r="J28" s="268"/>
      <c r="K28" s="268"/>
      <c r="L28" s="268"/>
      <c r="M28" s="269"/>
      <c r="N28" s="268"/>
      <c r="O28" s="268"/>
      <c r="P28" s="268"/>
      <c r="Q28" s="268"/>
      <c r="R28" s="268"/>
      <c r="S28" s="268"/>
      <c r="T28" s="268"/>
      <c r="U28" s="268"/>
      <c r="V28" s="268"/>
      <c r="W28" s="268"/>
    </row>
    <row r="29" spans="1:23" ht="25.9" customHeight="1">
      <c r="A29" s="259"/>
      <c r="E29" s="268"/>
      <c r="F29" s="268"/>
      <c r="G29" s="268"/>
      <c r="H29" s="268"/>
      <c r="I29" s="269"/>
      <c r="J29" s="268"/>
      <c r="K29" s="268"/>
      <c r="L29" s="268"/>
      <c r="M29" s="269"/>
      <c r="N29" s="268"/>
      <c r="O29" s="268"/>
      <c r="P29" s="268"/>
      <c r="Q29" s="268"/>
      <c r="R29" s="268"/>
      <c r="S29" s="268"/>
      <c r="T29" s="268"/>
      <c r="U29" s="268"/>
      <c r="V29" s="268"/>
      <c r="W29" s="268"/>
    </row>
    <row r="30" spans="1:23" ht="25.9" customHeight="1">
      <c r="A30" s="259"/>
      <c r="E30" s="268"/>
      <c r="F30" s="268"/>
      <c r="G30" s="268"/>
      <c r="H30" s="268"/>
      <c r="I30" s="269"/>
      <c r="J30" s="268"/>
      <c r="K30" s="268"/>
      <c r="L30" s="268"/>
      <c r="M30" s="269"/>
      <c r="N30" s="268"/>
      <c r="O30" s="268"/>
      <c r="P30" s="268"/>
      <c r="Q30" s="268"/>
      <c r="R30" s="268"/>
      <c r="S30" s="268"/>
      <c r="T30" s="268"/>
      <c r="U30" s="268"/>
      <c r="V30" s="268"/>
      <c r="W30" s="268"/>
    </row>
    <row r="31" spans="1:23" ht="25.9" customHeight="1">
      <c r="I31" s="110" t="s">
        <v>618</v>
      </c>
      <c r="J31" s="277"/>
      <c r="L31" s="124"/>
    </row>
    <row r="32" spans="1:23" ht="25.9" customHeight="1">
      <c r="I32" s="111" t="s">
        <v>619</v>
      </c>
      <c r="J32" s="277"/>
      <c r="L32" s="124"/>
    </row>
    <row r="33" spans="1:23" ht="25.9" customHeight="1"/>
    <row r="34" spans="1:23" ht="24" customHeight="1">
      <c r="A34" s="688" t="s">
        <v>1033</v>
      </c>
      <c r="B34" s="689"/>
      <c r="C34" s="689"/>
      <c r="D34" s="689"/>
      <c r="E34" s="689"/>
      <c r="F34" s="689"/>
      <c r="G34" s="689"/>
      <c r="H34" s="689"/>
      <c r="I34" s="689"/>
      <c r="J34" s="689"/>
      <c r="K34" s="689"/>
      <c r="L34" s="689"/>
      <c r="M34" s="689"/>
      <c r="N34" s="689"/>
      <c r="O34" s="689"/>
      <c r="P34" s="689"/>
      <c r="Q34" s="689"/>
      <c r="R34" s="689"/>
      <c r="S34" s="689"/>
      <c r="T34" s="689"/>
      <c r="U34" s="689"/>
      <c r="V34" s="689"/>
      <c r="W34" s="689"/>
    </row>
    <row r="35" spans="1:23" ht="24" customHeight="1">
      <c r="I35" s="111"/>
      <c r="J35" s="277"/>
      <c r="L35" s="124"/>
    </row>
    <row r="36" spans="1:23" ht="24" customHeight="1">
      <c r="A36" s="259" t="s">
        <v>1038</v>
      </c>
      <c r="B36" s="258" t="s">
        <v>620</v>
      </c>
    </row>
    <row r="37" spans="1:23" ht="24" customHeight="1">
      <c r="B37" s="260" t="s">
        <v>1034</v>
      </c>
    </row>
    <row r="38" spans="1:23" ht="24" customHeight="1">
      <c r="B38" s="260"/>
      <c r="W38" s="261" t="s">
        <v>326</v>
      </c>
    </row>
    <row r="39" spans="1:23" ht="24" customHeight="1">
      <c r="A39" s="259"/>
      <c r="E39" s="262" t="s">
        <v>327</v>
      </c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1:23" ht="24" customHeight="1">
      <c r="A40" s="259"/>
      <c r="E40" s="690" t="s">
        <v>601</v>
      </c>
      <c r="F40" s="690"/>
      <c r="G40" s="690"/>
      <c r="I40" s="690" t="s">
        <v>602</v>
      </c>
      <c r="J40" s="690"/>
      <c r="K40" s="690"/>
      <c r="M40" s="690" t="s">
        <v>603</v>
      </c>
      <c r="N40" s="690"/>
      <c r="O40" s="690"/>
      <c r="P40" s="263"/>
      <c r="Q40" s="690" t="s">
        <v>604</v>
      </c>
      <c r="R40" s="690"/>
      <c r="S40" s="690"/>
      <c r="U40" s="690" t="s">
        <v>333</v>
      </c>
      <c r="V40" s="690"/>
      <c r="W40" s="690"/>
    </row>
    <row r="41" spans="1:23" ht="24" customHeight="1">
      <c r="A41" s="259"/>
      <c r="E41" s="264" t="s">
        <v>913</v>
      </c>
      <c r="F41" s="265"/>
      <c r="G41" s="264" t="s">
        <v>788</v>
      </c>
      <c r="I41" s="266" t="str">
        <f>+E41</f>
        <v>2569</v>
      </c>
      <c r="J41" s="265"/>
      <c r="K41" s="266" t="str">
        <f>+G41</f>
        <v>2568</v>
      </c>
      <c r="L41" s="266"/>
      <c r="M41" s="266" t="str">
        <f>+I41</f>
        <v>2569</v>
      </c>
      <c r="N41" s="265"/>
      <c r="O41" s="266" t="str">
        <f>+K41</f>
        <v>2568</v>
      </c>
      <c r="P41" s="267"/>
      <c r="Q41" s="266" t="str">
        <f>+M41</f>
        <v>2569</v>
      </c>
      <c r="R41" s="265"/>
      <c r="S41" s="266" t="str">
        <f>+O41</f>
        <v>2568</v>
      </c>
      <c r="T41" s="266"/>
      <c r="U41" s="267" t="str">
        <f>+Q41</f>
        <v>2569</v>
      </c>
      <c r="V41" s="266"/>
      <c r="W41" s="267" t="str">
        <f>+S41</f>
        <v>2568</v>
      </c>
    </row>
    <row r="42" spans="1:23" ht="24" customHeight="1">
      <c r="A42" s="259"/>
      <c r="B42" s="258" t="s">
        <v>605</v>
      </c>
      <c r="E42" s="268">
        <v>2549189886.9700007</v>
      </c>
      <c r="F42" s="268"/>
      <c r="G42" s="268">
        <v>2009528009.9599998</v>
      </c>
      <c r="H42" s="268"/>
      <c r="I42" s="268">
        <v>108897318.89000002</v>
      </c>
      <c r="J42" s="268"/>
      <c r="K42" s="268">
        <v>144652548.87</v>
      </c>
      <c r="L42" s="268"/>
      <c r="M42" s="268">
        <v>165486030.74000001</v>
      </c>
      <c r="N42" s="268"/>
      <c r="O42" s="268">
        <v>136908667.61000001</v>
      </c>
      <c r="P42" s="268"/>
      <c r="Q42" s="268">
        <v>-13613265.13999939</v>
      </c>
      <c r="R42" s="268"/>
      <c r="S42" s="268">
        <v>-25254081.180000305</v>
      </c>
      <c r="T42" s="268"/>
      <c r="U42" s="268">
        <f>+E42+I42+M42+Q42</f>
        <v>2809959971.460001</v>
      </c>
      <c r="V42" s="268"/>
      <c r="W42" s="268">
        <f>+G42+K42+O42+S42</f>
        <v>2265835145.2599998</v>
      </c>
    </row>
    <row r="43" spans="1:23" ht="24" customHeight="1">
      <c r="A43" s="259"/>
      <c r="B43" s="258" t="s">
        <v>606</v>
      </c>
      <c r="D43" s="270"/>
      <c r="E43" s="269">
        <v>-2343501712.73</v>
      </c>
      <c r="F43" s="269"/>
      <c r="G43" s="269">
        <v>-1839554391.1800003</v>
      </c>
      <c r="H43" s="269"/>
      <c r="I43" s="269">
        <v>-99882186.769999996</v>
      </c>
      <c r="J43" s="269"/>
      <c r="K43" s="269">
        <v>-119331559.98999999</v>
      </c>
      <c r="L43" s="269"/>
      <c r="M43" s="269">
        <v>-144437323.88</v>
      </c>
      <c r="N43" s="269"/>
      <c r="O43" s="269">
        <v>-122306894.98999999</v>
      </c>
      <c r="P43" s="269"/>
      <c r="Q43" s="269">
        <v>16129708.960000038</v>
      </c>
      <c r="R43" s="269"/>
      <c r="S43" s="269">
        <v>31499917.2900002</v>
      </c>
      <c r="T43" s="269"/>
      <c r="U43" s="269">
        <f>+E43+I43+M43+Q43</f>
        <v>-2571691514.4200001</v>
      </c>
      <c r="V43" s="269"/>
      <c r="W43" s="269">
        <f>+G43+K43+O43+S43</f>
        <v>-2049692928.8700001</v>
      </c>
    </row>
    <row r="44" spans="1:23" ht="24" customHeight="1">
      <c r="A44" s="259"/>
      <c r="B44" s="258" t="s">
        <v>607</v>
      </c>
      <c r="E44" s="278">
        <f>SUM(E42:E43)</f>
        <v>205688174.24000072</v>
      </c>
      <c r="F44" s="268"/>
      <c r="G44" s="278">
        <f>SUM(G42:G43)</f>
        <v>169973618.77999949</v>
      </c>
      <c r="H44" s="268"/>
      <c r="I44" s="278">
        <f>SUM(I42:I43)</f>
        <v>9015132.1200000197</v>
      </c>
      <c r="J44" s="268"/>
      <c r="K44" s="278">
        <f>SUM(K42:K43)</f>
        <v>25320988.88000001</v>
      </c>
      <c r="L44" s="268"/>
      <c r="M44" s="278">
        <f>SUM(M42:M43)</f>
        <v>21048706.860000014</v>
      </c>
      <c r="N44" s="268"/>
      <c r="O44" s="271">
        <f>SUM(O42:O43)</f>
        <v>14601772.62000002</v>
      </c>
      <c r="P44" s="268"/>
      <c r="Q44" s="269"/>
      <c r="R44" s="269"/>
      <c r="S44" s="268"/>
      <c r="T44" s="268"/>
      <c r="U44" s="272">
        <f>SUM(U42:U43)</f>
        <v>238268457.04000092</v>
      </c>
      <c r="V44" s="268"/>
      <c r="W44" s="272">
        <f>SUM(W42:W43)</f>
        <v>216142216.38999963</v>
      </c>
    </row>
    <row r="45" spans="1:23" ht="24" customHeight="1">
      <c r="A45" s="259"/>
      <c r="B45" s="258" t="s">
        <v>608</v>
      </c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9">
        <v>8915393.950000003</v>
      </c>
      <c r="V45" s="269"/>
      <c r="W45" s="269">
        <v>22494429.219999999</v>
      </c>
    </row>
    <row r="46" spans="1:23" ht="24" customHeight="1">
      <c r="A46" s="259"/>
      <c r="B46" s="258" t="s">
        <v>609</v>
      </c>
      <c r="D46" s="270"/>
      <c r="E46" s="268"/>
      <c r="F46" s="268"/>
      <c r="G46" s="268"/>
      <c r="H46" s="268"/>
      <c r="I46" s="269"/>
      <c r="J46" s="268"/>
      <c r="K46" s="268"/>
      <c r="L46" s="268"/>
      <c r="M46" s="269"/>
      <c r="N46" s="268"/>
      <c r="O46" s="268"/>
      <c r="P46" s="268"/>
      <c r="Q46" s="268"/>
      <c r="R46" s="268"/>
      <c r="S46" s="268"/>
      <c r="T46" s="269"/>
      <c r="U46" s="269">
        <v>-36359893.730000004</v>
      </c>
      <c r="V46" s="269"/>
      <c r="W46" s="269">
        <v>-37413600.799999997</v>
      </c>
    </row>
    <row r="47" spans="1:23" ht="24" customHeight="1">
      <c r="A47" s="259"/>
      <c r="B47" s="258" t="s">
        <v>610</v>
      </c>
      <c r="D47" s="270"/>
      <c r="E47" s="268"/>
      <c r="F47" s="268"/>
      <c r="G47" s="268"/>
      <c r="H47" s="268"/>
      <c r="I47" s="269"/>
      <c r="J47" s="268"/>
      <c r="K47" s="268"/>
      <c r="L47" s="268"/>
      <c r="M47" s="269"/>
      <c r="N47" s="268"/>
      <c r="O47" s="268"/>
      <c r="P47" s="268"/>
      <c r="Q47" s="268"/>
      <c r="R47" s="268"/>
      <c r="S47" s="268"/>
      <c r="T47" s="269"/>
      <c r="U47" s="269">
        <v>-96000074.879999995</v>
      </c>
      <c r="V47" s="269"/>
      <c r="W47" s="269">
        <v>-102543565.91</v>
      </c>
    </row>
    <row r="48" spans="1:23" ht="24" customHeight="1">
      <c r="A48" s="259"/>
      <c r="B48" s="258" t="s">
        <v>611</v>
      </c>
      <c r="D48" s="270"/>
      <c r="E48" s="268"/>
      <c r="F48" s="268"/>
      <c r="G48" s="268"/>
      <c r="H48" s="268"/>
      <c r="I48" s="269"/>
      <c r="J48" s="268"/>
      <c r="K48" s="268"/>
      <c r="L48" s="268"/>
      <c r="M48" s="269"/>
      <c r="N48" s="268"/>
      <c r="O48" s="268"/>
      <c r="P48" s="268"/>
      <c r="Q48" s="268"/>
      <c r="R48" s="268"/>
      <c r="S48" s="268"/>
      <c r="T48" s="269"/>
      <c r="U48" s="269">
        <v>-2619000</v>
      </c>
      <c r="V48" s="269"/>
      <c r="W48" s="269">
        <v>-3072000</v>
      </c>
    </row>
    <row r="49" spans="1:23" ht="24" customHeight="1">
      <c r="A49" s="259"/>
      <c r="B49" s="258" t="s">
        <v>801</v>
      </c>
      <c r="D49" s="270"/>
      <c r="E49" s="268"/>
      <c r="F49" s="268"/>
      <c r="G49" s="268"/>
      <c r="H49" s="268"/>
      <c r="I49" s="269"/>
      <c r="J49" s="268"/>
      <c r="K49" s="268"/>
      <c r="L49" s="268"/>
      <c r="M49" s="269"/>
      <c r="N49" s="268"/>
      <c r="O49" s="268"/>
      <c r="P49" s="268"/>
      <c r="Q49" s="268"/>
      <c r="R49" s="268"/>
      <c r="S49" s="268"/>
      <c r="T49" s="269"/>
      <c r="U49" s="269">
        <v>5900000</v>
      </c>
      <c r="V49" s="269"/>
      <c r="W49" s="269">
        <v>3500000</v>
      </c>
    </row>
    <row r="50" spans="1:23" ht="24" customHeight="1">
      <c r="A50" s="259"/>
      <c r="B50" s="258" t="s">
        <v>612</v>
      </c>
      <c r="D50" s="270"/>
      <c r="E50" s="268"/>
      <c r="F50" s="268"/>
      <c r="G50" s="268"/>
      <c r="H50" s="268"/>
      <c r="I50" s="269"/>
      <c r="J50" s="268"/>
      <c r="K50" s="268"/>
      <c r="L50" s="268"/>
      <c r="M50" s="269"/>
      <c r="N50" s="268"/>
      <c r="O50" s="268"/>
      <c r="P50" s="268"/>
      <c r="Q50" s="268"/>
      <c r="R50" s="268"/>
      <c r="S50" s="268"/>
      <c r="T50" s="269"/>
      <c r="U50" s="269">
        <v>8117828.3200000003</v>
      </c>
      <c r="V50" s="269"/>
      <c r="W50" s="269">
        <v>9154738.6999999974</v>
      </c>
    </row>
    <row r="51" spans="1:23" ht="24" customHeight="1">
      <c r="A51" s="259"/>
      <c r="B51" s="258" t="s">
        <v>613</v>
      </c>
      <c r="D51" s="270"/>
      <c r="E51" s="268"/>
      <c r="F51" s="268"/>
      <c r="G51" s="268"/>
      <c r="H51" s="268"/>
      <c r="I51" s="269"/>
      <c r="J51" s="268"/>
      <c r="K51" s="268"/>
      <c r="L51" s="268"/>
      <c r="M51" s="269"/>
      <c r="N51" s="268"/>
      <c r="O51" s="268"/>
      <c r="P51" s="268"/>
      <c r="Q51" s="268"/>
      <c r="R51" s="268"/>
      <c r="S51" s="268"/>
      <c r="T51" s="269"/>
      <c r="U51" s="269">
        <v>-24153807.630000003</v>
      </c>
      <c r="V51" s="269"/>
      <c r="W51" s="269">
        <v>-23272686.479999997</v>
      </c>
    </row>
    <row r="52" spans="1:23" ht="24" customHeight="1">
      <c r="A52" s="259"/>
      <c r="B52" s="258" t="s">
        <v>614</v>
      </c>
      <c r="D52" s="270"/>
      <c r="E52" s="268"/>
      <c r="F52" s="268"/>
      <c r="G52" s="268"/>
      <c r="H52" s="268"/>
      <c r="I52" s="269"/>
      <c r="J52" s="268"/>
      <c r="K52" s="268"/>
      <c r="L52" s="268"/>
      <c r="M52" s="269"/>
      <c r="N52" s="268"/>
      <c r="O52" s="268"/>
      <c r="P52" s="268"/>
      <c r="Q52" s="268"/>
      <c r="R52" s="268"/>
      <c r="S52" s="268"/>
      <c r="T52" s="269"/>
      <c r="U52" s="269">
        <v>-10998814.119999999</v>
      </c>
      <c r="V52" s="269"/>
      <c r="W52" s="269">
        <v>-12638719.609999999</v>
      </c>
    </row>
    <row r="53" spans="1:23" ht="24" customHeight="1">
      <c r="A53" s="259"/>
      <c r="C53" s="258" t="s">
        <v>615</v>
      </c>
      <c r="D53" s="270"/>
      <c r="E53" s="268"/>
      <c r="F53" s="268"/>
      <c r="G53" s="268"/>
      <c r="H53" s="268"/>
      <c r="I53" s="269"/>
      <c r="J53" s="268"/>
      <c r="K53" s="268"/>
      <c r="L53" s="268"/>
      <c r="M53" s="269"/>
      <c r="N53" s="268"/>
      <c r="O53" s="268"/>
      <c r="P53" s="268"/>
      <c r="Q53" s="268"/>
      <c r="R53" s="268"/>
      <c r="S53" s="268"/>
      <c r="T53" s="269"/>
      <c r="U53" s="273">
        <f>SUM(U46:U52)</f>
        <v>-156113762.04000002</v>
      </c>
      <c r="V53" s="269"/>
      <c r="W53" s="273">
        <f>SUM(W46:W52)</f>
        <v>-166285834.09999996</v>
      </c>
    </row>
    <row r="54" spans="1:23" ht="24" customHeight="1">
      <c r="A54" s="259"/>
      <c r="B54" s="258" t="s">
        <v>616</v>
      </c>
      <c r="E54" s="268"/>
      <c r="F54" s="268"/>
      <c r="G54" s="268"/>
      <c r="H54" s="268"/>
      <c r="I54" s="269"/>
      <c r="J54" s="268"/>
      <c r="K54" s="268"/>
      <c r="L54" s="268"/>
      <c r="M54" s="269"/>
      <c r="N54" s="268"/>
      <c r="O54" s="268"/>
      <c r="P54" s="268"/>
      <c r="Q54" s="268"/>
      <c r="R54" s="268"/>
      <c r="S54" s="268"/>
      <c r="T54" s="269"/>
      <c r="U54" s="269">
        <f>+U53+U45+U44</f>
        <v>91070088.950000882</v>
      </c>
      <c r="V54" s="269"/>
      <c r="W54" s="269">
        <f>+W53+W45+W44</f>
        <v>72350811.509999663</v>
      </c>
    </row>
    <row r="55" spans="1:23" ht="24" customHeight="1">
      <c r="A55" s="259"/>
      <c r="B55" s="258" t="s">
        <v>617</v>
      </c>
      <c r="E55" s="268"/>
      <c r="F55" s="268"/>
      <c r="G55" s="268"/>
      <c r="H55" s="268"/>
      <c r="I55" s="269"/>
      <c r="J55" s="268"/>
      <c r="K55" s="268"/>
      <c r="L55" s="268"/>
      <c r="M55" s="269"/>
      <c r="N55" s="268"/>
      <c r="O55" s="268"/>
      <c r="P55" s="268"/>
      <c r="Q55" s="268"/>
      <c r="R55" s="268"/>
      <c r="S55" s="268"/>
      <c r="T55" s="268"/>
      <c r="U55" s="269">
        <v>-25744826.539999999</v>
      </c>
      <c r="V55" s="269"/>
      <c r="W55" s="274">
        <v>-20866447.759999998</v>
      </c>
    </row>
    <row r="56" spans="1:23" ht="24" customHeight="1" thickBot="1">
      <c r="A56" s="259"/>
      <c r="B56" s="258" t="s">
        <v>941</v>
      </c>
      <c r="E56" s="268"/>
      <c r="F56" s="268"/>
      <c r="G56" s="268"/>
      <c r="H56" s="268"/>
      <c r="I56" s="269"/>
      <c r="J56" s="268"/>
      <c r="K56" s="268"/>
      <c r="L56" s="268"/>
      <c r="M56" s="269"/>
      <c r="N56" s="268"/>
      <c r="O56" s="268"/>
      <c r="P56" s="268"/>
      <c r="Q56" s="268"/>
      <c r="R56" s="268"/>
      <c r="S56" s="268"/>
      <c r="T56" s="268"/>
      <c r="U56" s="275">
        <f>SUM(U54:U55)</f>
        <v>65325262.410000883</v>
      </c>
      <c r="V56" s="268"/>
      <c r="W56" s="275">
        <f>SUM(W54:W55)</f>
        <v>51484363.749999665</v>
      </c>
    </row>
    <row r="57" spans="1:23" ht="24" customHeight="1" thickTop="1"/>
    <row r="58" spans="1:23" ht="24" customHeight="1">
      <c r="B58" s="160" t="s">
        <v>1040</v>
      </c>
      <c r="U58" s="270"/>
      <c r="W58" s="270"/>
    </row>
    <row r="59" spans="1:23" ht="24" customHeight="1">
      <c r="B59" s="160" t="s">
        <v>1041</v>
      </c>
      <c r="U59" s="270"/>
      <c r="W59" s="270"/>
    </row>
    <row r="60" spans="1:23" ht="24" customHeight="1">
      <c r="B60" s="276" t="s">
        <v>1135</v>
      </c>
      <c r="U60" s="270"/>
      <c r="W60" s="270"/>
    </row>
    <row r="61" spans="1:23" ht="24" customHeight="1">
      <c r="B61" s="276" t="s">
        <v>1136</v>
      </c>
      <c r="U61" s="270"/>
      <c r="W61" s="270"/>
    </row>
    <row r="62" spans="1:23" ht="24" customHeight="1">
      <c r="B62" s="276"/>
      <c r="U62" s="270"/>
      <c r="W62" s="270"/>
    </row>
    <row r="63" spans="1:23" ht="24" customHeight="1">
      <c r="B63" s="276"/>
      <c r="U63" s="270"/>
      <c r="W63" s="270"/>
    </row>
    <row r="64" spans="1:23" ht="24" customHeight="1">
      <c r="B64" s="160"/>
      <c r="U64" s="270"/>
      <c r="W64" s="270"/>
    </row>
    <row r="65" spans="2:23" ht="24" customHeight="1">
      <c r="B65" s="160"/>
      <c r="U65" s="270"/>
      <c r="W65" s="270"/>
    </row>
    <row r="66" spans="2:23" ht="24" customHeight="1">
      <c r="I66" s="110" t="s">
        <v>618</v>
      </c>
      <c r="J66" s="277"/>
      <c r="L66" s="124"/>
    </row>
    <row r="67" spans="2:23" ht="24" customHeight="1">
      <c r="I67" s="111" t="s">
        <v>619</v>
      </c>
      <c r="J67" s="277"/>
      <c r="L67" s="124"/>
    </row>
  </sheetData>
  <mergeCells count="12">
    <mergeCell ref="A34:W34"/>
    <mergeCell ref="E40:G40"/>
    <mergeCell ref="I40:K40"/>
    <mergeCell ref="M40:O40"/>
    <mergeCell ref="Q40:S40"/>
    <mergeCell ref="U40:W40"/>
    <mergeCell ref="A1:W1"/>
    <mergeCell ref="E9:G9"/>
    <mergeCell ref="I9:K9"/>
    <mergeCell ref="M9:O9"/>
    <mergeCell ref="Q9:S9"/>
    <mergeCell ref="U9:W9"/>
  </mergeCells>
  <pageMargins left="0.59055118110236227" right="0.19685039370078741" top="0.59055118110236227" bottom="0.39370078740157483" header="0.31496062992125984" footer="0"/>
  <pageSetup paperSize="9" scale="65" fitToHeight="0" orientation="landscape" r:id="rId1"/>
  <ignoredErrors>
    <ignoredError sqref="W22 W53" formulaRange="1"/>
    <ignoredError sqref="E10:R10 E41:G41 A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22"/>
  <sheetViews>
    <sheetView tabSelected="1" zoomScale="85" zoomScaleNormal="85" zoomScaleSheetLayoutView="100" workbookViewId="0">
      <selection activeCell="V81" sqref="V81"/>
    </sheetView>
  </sheetViews>
  <sheetFormatPr defaultColWidth="9.140625" defaultRowHeight="26.45" customHeight="1"/>
  <cols>
    <col min="1" max="3" width="9.140625" style="580" customWidth="1"/>
    <col min="4" max="4" width="15.28515625" style="580" customWidth="1"/>
    <col min="5" max="5" width="3.7109375" style="580" customWidth="1"/>
    <col min="6" max="6" width="15.28515625" style="580" customWidth="1"/>
    <col min="7" max="7" width="0.85546875" style="580" customWidth="1"/>
    <col min="8" max="8" width="15.28515625" style="580" customWidth="1"/>
    <col min="9" max="9" width="0.85546875" style="580" customWidth="1"/>
    <col min="10" max="10" width="15.28515625" style="580" customWidth="1"/>
    <col min="11" max="11" width="0.85546875" style="580" customWidth="1"/>
    <col min="12" max="12" width="15.28515625" style="580" customWidth="1"/>
    <col min="13" max="13" width="2.28515625" style="580" customWidth="1"/>
    <col min="14" max="14" width="12.42578125" style="580" bestFit="1" customWidth="1"/>
    <col min="15" max="16384" width="9.140625" style="580"/>
  </cols>
  <sheetData>
    <row r="1" spans="1:13" s="247" customFormat="1" ht="23.25" customHeight="1">
      <c r="A1" s="691" t="s">
        <v>787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</row>
    <row r="2" spans="1:13" s="247" customFormat="1" ht="23.25" customHeight="1">
      <c r="A2" s="578"/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</row>
    <row r="3" spans="1:13" ht="23.25" customHeight="1">
      <c r="A3" s="579" t="s">
        <v>1042</v>
      </c>
    </row>
    <row r="4" spans="1:13" ht="23.25" customHeight="1">
      <c r="A4" s="581" t="s">
        <v>1043</v>
      </c>
    </row>
    <row r="5" spans="1:13" ht="23.25" customHeight="1">
      <c r="A5" s="582" t="s">
        <v>622</v>
      </c>
      <c r="C5" s="578"/>
      <c r="D5" s="578"/>
      <c r="E5" s="578"/>
      <c r="F5" s="578"/>
      <c r="G5" s="578"/>
      <c r="H5" s="578"/>
      <c r="I5" s="578"/>
      <c r="J5" s="578"/>
      <c r="K5" s="578"/>
      <c r="L5" s="197" t="s">
        <v>368</v>
      </c>
    </row>
    <row r="6" spans="1:13" ht="23.25" customHeight="1">
      <c r="A6" s="247"/>
      <c r="B6" s="247"/>
      <c r="C6" s="247"/>
      <c r="D6" s="247"/>
      <c r="E6" s="247"/>
      <c r="F6" s="198"/>
      <c r="G6" s="199" t="s">
        <v>327</v>
      </c>
      <c r="H6" s="199"/>
      <c r="I6" s="200"/>
      <c r="J6" s="198"/>
      <c r="K6" s="199" t="s">
        <v>328</v>
      </c>
      <c r="L6" s="198"/>
    </row>
    <row r="7" spans="1:13" ht="23.25" customHeight="1">
      <c r="A7" s="247"/>
      <c r="B7" s="583"/>
      <c r="C7" s="247"/>
      <c r="D7" s="247"/>
      <c r="E7" s="247"/>
      <c r="F7" s="576">
        <v>2569</v>
      </c>
      <c r="G7" s="576"/>
      <c r="H7" s="576">
        <v>2568</v>
      </c>
      <c r="I7" s="576"/>
      <c r="J7" s="576">
        <f>+F7</f>
        <v>2569</v>
      </c>
      <c r="K7" s="576"/>
      <c r="L7" s="576">
        <f>+H7</f>
        <v>2568</v>
      </c>
    </row>
    <row r="8" spans="1:13" ht="23.25" customHeight="1">
      <c r="A8" s="584"/>
      <c r="B8" s="247" t="s">
        <v>623</v>
      </c>
      <c r="C8" s="247"/>
      <c r="D8" s="247"/>
      <c r="E8" s="247"/>
      <c r="F8" s="247"/>
      <c r="G8" s="247"/>
      <c r="H8" s="247"/>
      <c r="I8" s="247"/>
      <c r="J8" s="247"/>
    </row>
    <row r="9" spans="1:13" ht="23.25" customHeight="1">
      <c r="A9" s="585"/>
      <c r="B9" s="579" t="s">
        <v>942</v>
      </c>
      <c r="C9" s="247"/>
      <c r="D9" s="247"/>
      <c r="E9" s="247"/>
      <c r="F9" s="252">
        <f>F21-18713182.65</f>
        <v>11524318.350000001</v>
      </c>
      <c r="G9" s="252"/>
      <c r="H9" s="252">
        <v>17267049.879999999</v>
      </c>
      <c r="I9" s="252"/>
      <c r="J9" s="252">
        <f>J21-18713182.65</f>
        <v>11524318.350000001</v>
      </c>
      <c r="K9" s="252"/>
      <c r="L9" s="252">
        <v>17267049.879999999</v>
      </c>
    </row>
    <row r="10" spans="1:13" ht="23.25" customHeight="1">
      <c r="A10" s="584"/>
      <c r="B10" s="247" t="s">
        <v>624</v>
      </c>
      <c r="C10" s="247"/>
      <c r="D10" s="247"/>
      <c r="E10" s="247"/>
      <c r="F10" s="586"/>
      <c r="G10" s="587"/>
      <c r="H10" s="588"/>
      <c r="I10" s="587"/>
      <c r="J10" s="586"/>
      <c r="K10" s="587"/>
      <c r="L10" s="588"/>
    </row>
    <row r="11" spans="1:13" ht="23.25" customHeight="1">
      <c r="A11" s="247"/>
      <c r="B11" s="579" t="s">
        <v>625</v>
      </c>
      <c r="C11" s="247"/>
      <c r="D11" s="247"/>
      <c r="E11" s="247"/>
      <c r="F11" s="586"/>
      <c r="G11" s="587"/>
      <c r="H11" s="588"/>
      <c r="I11" s="587"/>
      <c r="J11" s="586"/>
      <c r="K11" s="587"/>
      <c r="L11" s="588"/>
    </row>
    <row r="12" spans="1:13" ht="23.25" customHeight="1">
      <c r="A12" s="247"/>
      <c r="B12" s="579" t="s">
        <v>626</v>
      </c>
      <c r="C12" s="247"/>
      <c r="D12" s="247"/>
      <c r="E12" s="247"/>
      <c r="F12" s="586"/>
      <c r="G12" s="587"/>
      <c r="H12" s="588"/>
      <c r="I12" s="587"/>
      <c r="J12" s="586"/>
      <c r="K12" s="587"/>
      <c r="L12" s="588"/>
    </row>
    <row r="13" spans="1:13" ht="23.25" customHeight="1">
      <c r="A13" s="247"/>
      <c r="B13" s="247" t="s">
        <v>627</v>
      </c>
      <c r="C13" s="247"/>
      <c r="D13" s="247"/>
      <c r="E13" s="247"/>
      <c r="F13" s="588">
        <f>F25--4511755.23</f>
        <v>19080.770000000484</v>
      </c>
      <c r="G13" s="587"/>
      <c r="H13" s="588">
        <v>-4350303.55</v>
      </c>
      <c r="I13" s="587"/>
      <c r="J13" s="588">
        <f>J25--522536.12</f>
        <v>4057146.54</v>
      </c>
      <c r="K13" s="587"/>
      <c r="L13" s="588">
        <v>-2052063.24</v>
      </c>
    </row>
    <row r="14" spans="1:13" ht="23.25" customHeight="1" thickBot="1">
      <c r="A14" s="247"/>
      <c r="B14" s="247" t="s">
        <v>628</v>
      </c>
      <c r="C14" s="247"/>
      <c r="D14" s="247"/>
      <c r="E14" s="247"/>
      <c r="F14" s="589">
        <f>SUM(F9:F13)</f>
        <v>11543399.120000001</v>
      </c>
      <c r="G14" s="590"/>
      <c r="H14" s="589">
        <f>SUM(H9:H13)</f>
        <v>12916746.329999998</v>
      </c>
      <c r="I14" s="590"/>
      <c r="J14" s="589">
        <f>SUM(J9:J13)</f>
        <v>15581464.890000001</v>
      </c>
      <c r="K14" s="590"/>
      <c r="L14" s="589">
        <f>SUM(L9:L13)</f>
        <v>15214986.639999999</v>
      </c>
    </row>
    <row r="15" spans="1:13" ht="23.25" customHeight="1" thickTop="1">
      <c r="A15" s="247"/>
      <c r="B15" s="247"/>
      <c r="C15" s="247"/>
      <c r="D15" s="247"/>
      <c r="E15" s="247"/>
      <c r="F15" s="590"/>
      <c r="G15" s="590"/>
      <c r="H15" s="590"/>
      <c r="I15" s="590"/>
      <c r="J15" s="590"/>
      <c r="K15" s="590"/>
      <c r="L15" s="590"/>
    </row>
    <row r="16" spans="1:13" ht="23.25" customHeight="1">
      <c r="A16" s="581" t="s">
        <v>1044</v>
      </c>
    </row>
    <row r="17" spans="1:12" ht="23.25" customHeight="1">
      <c r="A17" s="582" t="s">
        <v>622</v>
      </c>
      <c r="C17" s="578"/>
      <c r="D17" s="578"/>
      <c r="E17" s="578"/>
      <c r="F17" s="578"/>
      <c r="G17" s="578"/>
      <c r="H17" s="578"/>
      <c r="I17" s="578"/>
      <c r="J17" s="578"/>
      <c r="K17" s="578"/>
      <c r="L17" s="197" t="s">
        <v>368</v>
      </c>
    </row>
    <row r="18" spans="1:12" ht="23.25" customHeight="1">
      <c r="A18" s="247"/>
      <c r="B18" s="247"/>
      <c r="C18" s="247"/>
      <c r="D18" s="247"/>
      <c r="E18" s="247"/>
      <c r="F18" s="198"/>
      <c r="G18" s="199" t="s">
        <v>327</v>
      </c>
      <c r="H18" s="199"/>
      <c r="I18" s="200"/>
      <c r="J18" s="198"/>
      <c r="K18" s="199" t="s">
        <v>328</v>
      </c>
      <c r="L18" s="198"/>
    </row>
    <row r="19" spans="1:12" ht="23.25" customHeight="1">
      <c r="A19" s="247"/>
      <c r="B19" s="583"/>
      <c r="C19" s="247"/>
      <c r="D19" s="247"/>
      <c r="E19" s="247"/>
      <c r="F19" s="576">
        <v>2569</v>
      </c>
      <c r="G19" s="576"/>
      <c r="H19" s="576">
        <v>2568</v>
      </c>
      <c r="I19" s="576"/>
      <c r="J19" s="576">
        <f>+F19</f>
        <v>2569</v>
      </c>
      <c r="K19" s="576"/>
      <c r="L19" s="576">
        <f>+H19</f>
        <v>2568</v>
      </c>
    </row>
    <row r="20" spans="1:12" ht="23.25" customHeight="1">
      <c r="A20" s="584"/>
      <c r="B20" s="247" t="s">
        <v>623</v>
      </c>
      <c r="C20" s="247"/>
      <c r="D20" s="247"/>
      <c r="E20" s="247"/>
      <c r="F20" s="247"/>
      <c r="G20" s="247"/>
      <c r="H20" s="247"/>
      <c r="I20" s="247"/>
      <c r="J20" s="247"/>
    </row>
    <row r="21" spans="1:12" ht="23.25" customHeight="1">
      <c r="A21" s="585"/>
      <c r="B21" s="579" t="s">
        <v>942</v>
      </c>
      <c r="C21" s="247"/>
      <c r="D21" s="247"/>
      <c r="E21" s="247"/>
      <c r="F21" s="252">
        <v>30237501</v>
      </c>
      <c r="G21" s="252"/>
      <c r="H21" s="252">
        <v>27840661.969999999</v>
      </c>
      <c r="I21" s="252"/>
      <c r="J21" s="252">
        <v>30237501</v>
      </c>
      <c r="K21" s="252"/>
      <c r="L21" s="252">
        <v>27840661.969999999</v>
      </c>
    </row>
    <row r="22" spans="1:12" ht="23.25" customHeight="1">
      <c r="A22" s="584"/>
      <c r="B22" s="247" t="s">
        <v>624</v>
      </c>
      <c r="C22" s="247"/>
      <c r="D22" s="247"/>
      <c r="E22" s="247"/>
      <c r="F22" s="586"/>
      <c r="G22" s="587"/>
      <c r="H22" s="588"/>
      <c r="I22" s="587"/>
      <c r="J22" s="586"/>
      <c r="K22" s="587"/>
      <c r="L22" s="588"/>
    </row>
    <row r="23" spans="1:12" ht="23.25" customHeight="1">
      <c r="A23" s="247"/>
      <c r="B23" s="579" t="s">
        <v>625</v>
      </c>
      <c r="C23" s="247"/>
      <c r="D23" s="247"/>
      <c r="E23" s="247"/>
      <c r="F23" s="586"/>
      <c r="G23" s="587"/>
      <c r="H23" s="588"/>
      <c r="I23" s="587"/>
      <c r="J23" s="586"/>
      <c r="K23" s="587"/>
      <c r="L23" s="588"/>
    </row>
    <row r="24" spans="1:12" ht="23.25" customHeight="1">
      <c r="A24" s="247"/>
      <c r="B24" s="579" t="s">
        <v>626</v>
      </c>
      <c r="C24" s="247"/>
      <c r="D24" s="247"/>
      <c r="E24" s="247"/>
      <c r="F24" s="586"/>
      <c r="G24" s="587"/>
      <c r="H24" s="588"/>
      <c r="I24" s="587"/>
      <c r="J24" s="586"/>
      <c r="K24" s="587"/>
      <c r="L24" s="588"/>
    </row>
    <row r="25" spans="1:12" ht="23.25" customHeight="1">
      <c r="A25" s="247"/>
      <c r="B25" s="247" t="s">
        <v>627</v>
      </c>
      <c r="C25" s="247"/>
      <c r="D25" s="247"/>
      <c r="E25" s="247"/>
      <c r="F25" s="588">
        <v>-4492674.46</v>
      </c>
      <c r="G25" s="587"/>
      <c r="H25" s="588">
        <v>-6974214.21</v>
      </c>
      <c r="I25" s="587"/>
      <c r="J25" s="648">
        <v>3534610.42</v>
      </c>
      <c r="K25" s="587"/>
      <c r="L25" s="588">
        <v>-1822108.92</v>
      </c>
    </row>
    <row r="26" spans="1:12" ht="23.25" customHeight="1" thickBot="1">
      <c r="A26" s="247"/>
      <c r="B26" s="247" t="s">
        <v>628</v>
      </c>
      <c r="C26" s="247"/>
      <c r="D26" s="247"/>
      <c r="E26" s="247"/>
      <c r="F26" s="589">
        <f>SUM(F21:F25)</f>
        <v>25744826.539999999</v>
      </c>
      <c r="G26" s="590"/>
      <c r="H26" s="589">
        <f>SUM(H21:H25)</f>
        <v>20866447.759999998</v>
      </c>
      <c r="I26" s="590"/>
      <c r="J26" s="589">
        <f>SUM(J21:J25)</f>
        <v>33772111.420000002</v>
      </c>
      <c r="K26" s="590"/>
      <c r="L26" s="589">
        <f>SUM(L21:L25)</f>
        <v>26018553.049999997</v>
      </c>
    </row>
    <row r="27" spans="1:12" ht="23.25" customHeight="1" thickTop="1">
      <c r="A27" s="247"/>
      <c r="B27" s="247"/>
      <c r="C27" s="247"/>
      <c r="D27" s="247"/>
      <c r="E27" s="247"/>
      <c r="F27" s="590"/>
      <c r="G27" s="590"/>
      <c r="H27" s="590"/>
      <c r="I27" s="590"/>
      <c r="J27" s="590"/>
      <c r="K27" s="590"/>
      <c r="L27" s="590"/>
    </row>
    <row r="28" spans="1:12" s="247" customFormat="1" ht="23.25" customHeight="1">
      <c r="A28" s="247" t="s">
        <v>1089</v>
      </c>
    </row>
    <row r="29" spans="1:12" s="247" customFormat="1" ht="23.25" customHeight="1">
      <c r="A29" s="247" t="s">
        <v>1088</v>
      </c>
    </row>
    <row r="30" spans="1:12" s="247" customFormat="1" ht="23.25" customHeight="1">
      <c r="F30" s="578"/>
      <c r="G30" s="578"/>
      <c r="H30" s="578"/>
      <c r="I30" s="578"/>
      <c r="J30" s="578"/>
      <c r="K30" s="578"/>
      <c r="L30" s="197" t="s">
        <v>368</v>
      </c>
    </row>
    <row r="31" spans="1:12" s="247" customFormat="1" ht="23.25" customHeight="1">
      <c r="F31" s="578"/>
      <c r="I31" s="200"/>
      <c r="J31" s="652" t="s">
        <v>1127</v>
      </c>
      <c r="K31" s="653"/>
      <c r="L31" s="652" t="s">
        <v>1127</v>
      </c>
    </row>
    <row r="32" spans="1:12" s="247" customFormat="1" ht="23.25" customHeight="1">
      <c r="F32" s="578"/>
      <c r="I32" s="200"/>
      <c r="J32" s="651" t="s">
        <v>333</v>
      </c>
      <c r="L32" s="651" t="s">
        <v>1128</v>
      </c>
    </row>
    <row r="33" spans="1:13" s="247" customFormat="1" ht="23.25" customHeight="1">
      <c r="J33" s="591">
        <v>2568</v>
      </c>
      <c r="K33" s="120"/>
      <c r="L33" s="591">
        <f>+J33</f>
        <v>2568</v>
      </c>
    </row>
    <row r="34" spans="1:13" s="247" customFormat="1" ht="23.25" customHeight="1">
      <c r="B34" s="247" t="s">
        <v>792</v>
      </c>
      <c r="F34" s="578"/>
    </row>
    <row r="35" spans="1:13" s="247" customFormat="1" ht="23.25" customHeight="1">
      <c r="B35" s="247" t="s">
        <v>807</v>
      </c>
      <c r="F35" s="578"/>
    </row>
    <row r="36" spans="1:13" s="247" customFormat="1" ht="23.25" customHeight="1">
      <c r="B36" s="247" t="s">
        <v>808</v>
      </c>
      <c r="F36" s="578"/>
      <c r="I36" s="588"/>
      <c r="J36" s="588">
        <v>-1497028.5320000001</v>
      </c>
      <c r="K36" s="588"/>
      <c r="L36" s="588">
        <v>-1094423.6000000001</v>
      </c>
    </row>
    <row r="37" spans="1:13" s="247" customFormat="1" ht="23.25" customHeight="1">
      <c r="F37" s="578"/>
      <c r="I37" s="588"/>
      <c r="J37" s="588"/>
      <c r="K37" s="588"/>
      <c r="L37" s="588"/>
    </row>
    <row r="38" spans="1:13" s="247" customFormat="1" ht="23.25" customHeight="1">
      <c r="F38" s="588"/>
      <c r="H38" s="588"/>
      <c r="I38" s="588"/>
      <c r="J38" s="588"/>
      <c r="K38" s="588"/>
      <c r="L38" s="588"/>
    </row>
    <row r="39" spans="1:13" s="247" customFormat="1" ht="23.25" customHeight="1">
      <c r="A39" s="592"/>
      <c r="B39" s="593"/>
      <c r="C39" s="569" t="s">
        <v>112</v>
      </c>
      <c r="D39" s="178"/>
      <c r="E39" s="178"/>
      <c r="F39" s="570"/>
      <c r="G39" s="201"/>
      <c r="H39" s="593"/>
      <c r="I39" s="593"/>
      <c r="J39" s="593"/>
      <c r="K39" s="593"/>
      <c r="L39" s="593"/>
    </row>
    <row r="40" spans="1:13" s="247" customFormat="1" ht="23.25" customHeight="1">
      <c r="A40" s="592"/>
      <c r="B40" s="593"/>
      <c r="C40" s="572" t="s">
        <v>451</v>
      </c>
      <c r="D40" s="178"/>
      <c r="E40" s="178"/>
      <c r="F40" s="570"/>
      <c r="G40" s="201"/>
      <c r="H40" s="593"/>
      <c r="I40" s="593"/>
      <c r="J40" s="593"/>
      <c r="K40" s="593"/>
      <c r="L40" s="593"/>
    </row>
    <row r="41" spans="1:13" s="247" customFormat="1" ht="23.25" customHeight="1">
      <c r="F41" s="588"/>
      <c r="H41" s="588"/>
      <c r="I41" s="588"/>
      <c r="J41" s="588"/>
      <c r="K41" s="588"/>
      <c r="L41" s="588"/>
    </row>
    <row r="42" spans="1:13" s="247" customFormat="1" ht="22.5" customHeight="1">
      <c r="A42" s="692" t="s">
        <v>1058</v>
      </c>
      <c r="B42" s="692"/>
      <c r="C42" s="692"/>
      <c r="D42" s="692"/>
      <c r="E42" s="692"/>
      <c r="F42" s="692"/>
      <c r="G42" s="692"/>
      <c r="H42" s="692"/>
      <c r="I42" s="692"/>
      <c r="J42" s="692"/>
      <c r="K42" s="692"/>
      <c r="L42" s="692"/>
      <c r="M42" s="692"/>
    </row>
    <row r="43" spans="1:13" s="247" customFormat="1" ht="22.5" customHeight="1">
      <c r="F43" s="588"/>
      <c r="H43" s="588"/>
      <c r="I43" s="588"/>
      <c r="J43" s="588"/>
      <c r="K43" s="588"/>
      <c r="L43" s="588"/>
    </row>
    <row r="44" spans="1:13" ht="22.5" customHeight="1">
      <c r="A44" s="579" t="s">
        <v>1046</v>
      </c>
    </row>
    <row r="45" spans="1:13" ht="22.5" customHeight="1">
      <c r="A45" s="247" t="s">
        <v>1047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</row>
    <row r="46" spans="1:13" ht="22.5" customHeight="1">
      <c r="A46" s="594" t="s">
        <v>1045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</row>
    <row r="47" spans="1:13" ht="22.5" customHeight="1">
      <c r="A47" s="579"/>
      <c r="L47" s="249" t="s">
        <v>326</v>
      </c>
    </row>
    <row r="48" spans="1:13" s="247" customFormat="1" ht="22.5" customHeight="1">
      <c r="F48" s="198"/>
      <c r="G48" s="199" t="s">
        <v>327</v>
      </c>
      <c r="H48" s="199"/>
      <c r="I48" s="200"/>
      <c r="J48" s="198"/>
      <c r="K48" s="199" t="s">
        <v>328</v>
      </c>
      <c r="L48" s="198"/>
    </row>
    <row r="49" spans="1:12" s="247" customFormat="1" ht="22.5" customHeight="1">
      <c r="B49" s="583"/>
      <c r="F49" s="576">
        <v>2569</v>
      </c>
      <c r="G49" s="576"/>
      <c r="H49" s="576">
        <v>2568</v>
      </c>
      <c r="I49" s="576"/>
      <c r="J49" s="576">
        <f>+F49</f>
        <v>2569</v>
      </c>
      <c r="K49" s="576"/>
      <c r="L49" s="576">
        <f>+H49</f>
        <v>2568</v>
      </c>
    </row>
    <row r="50" spans="1:12" s="247" customFormat="1" ht="22.5" customHeight="1" thickBot="1">
      <c r="B50" s="592" t="s">
        <v>629</v>
      </c>
      <c r="F50" s="595">
        <f>F67-59458851.04</f>
        <v>31611237.910000943</v>
      </c>
      <c r="G50" s="587"/>
      <c r="H50" s="596">
        <v>44302176.649999604</v>
      </c>
      <c r="I50" s="587"/>
      <c r="J50" s="595">
        <f>J67-94630736.96</f>
        <v>76172525.940000728</v>
      </c>
      <c r="K50" s="587"/>
      <c r="L50" s="597">
        <v>72686254.349999517</v>
      </c>
    </row>
    <row r="51" spans="1:12" s="247" customFormat="1" ht="22.5" customHeight="1" thickTop="1">
      <c r="B51" s="592" t="s">
        <v>630</v>
      </c>
      <c r="F51" s="598">
        <v>20</v>
      </c>
      <c r="H51" s="598">
        <v>20</v>
      </c>
      <c r="I51" s="599"/>
      <c r="J51" s="598">
        <v>20</v>
      </c>
      <c r="K51" s="599"/>
      <c r="L51" s="598">
        <v>20</v>
      </c>
    </row>
    <row r="52" spans="1:12" s="247" customFormat="1" ht="22.5" customHeight="1">
      <c r="B52" s="592" t="s">
        <v>797</v>
      </c>
      <c r="F52" s="252">
        <f>+F50*F51%</f>
        <v>6322247.5820001885</v>
      </c>
      <c r="G52" s="587"/>
      <c r="H52" s="252">
        <f>+H50*H51%</f>
        <v>8860435.3299999218</v>
      </c>
      <c r="I52" s="587"/>
      <c r="J52" s="252">
        <f>+J50*J51%</f>
        <v>15234505.188000146</v>
      </c>
      <c r="K52" s="587"/>
      <c r="L52" s="252">
        <f>+L50*L51%</f>
        <v>14537250.869999904</v>
      </c>
    </row>
    <row r="53" spans="1:12" s="247" customFormat="1" ht="22.5" customHeight="1">
      <c r="B53" s="592" t="s">
        <v>631</v>
      </c>
      <c r="F53" s="587"/>
      <c r="G53" s="587"/>
      <c r="H53" s="587"/>
      <c r="I53" s="587"/>
      <c r="J53" s="587"/>
      <c r="K53" s="587"/>
      <c r="L53" s="587"/>
    </row>
    <row r="54" spans="1:12" s="247" customFormat="1" ht="22.5" customHeight="1">
      <c r="B54" s="592" t="s">
        <v>632</v>
      </c>
      <c r="F54" s="587"/>
      <c r="G54" s="587"/>
      <c r="H54" s="587"/>
      <c r="I54" s="587"/>
      <c r="J54" s="587"/>
      <c r="K54" s="587"/>
      <c r="L54" s="587"/>
    </row>
    <row r="55" spans="1:12" s="247" customFormat="1" ht="22.5" customHeight="1">
      <c r="B55" s="592" t="s">
        <v>633</v>
      </c>
      <c r="F55" s="648">
        <f>F72-6821412.44</f>
        <v>5202070.7699998105</v>
      </c>
      <c r="G55" s="646"/>
      <c r="H55" s="646">
        <v>8406614.5500000007</v>
      </c>
      <c r="I55" s="646"/>
      <c r="J55" s="648">
        <f>J72--212964.74</f>
        <v>-3710186.8400001451</v>
      </c>
      <c r="K55" s="646"/>
      <c r="L55" s="646">
        <v>2729799.0080000921</v>
      </c>
    </row>
    <row r="56" spans="1:12" s="247" customFormat="1" ht="22.5" customHeight="1">
      <c r="B56" s="592" t="s">
        <v>798</v>
      </c>
      <c r="F56" s="646"/>
      <c r="G56" s="646"/>
      <c r="H56" s="646"/>
      <c r="I56" s="646"/>
      <c r="J56" s="646"/>
      <c r="K56" s="646"/>
      <c r="L56" s="646"/>
    </row>
    <row r="57" spans="1:12" s="247" customFormat="1" ht="22.5" customHeight="1">
      <c r="B57" s="592" t="s">
        <v>799</v>
      </c>
      <c r="F57" s="649">
        <f>F74--4511755.23</f>
        <v>19080.770000000484</v>
      </c>
      <c r="G57" s="646"/>
      <c r="H57" s="649">
        <v>-4350303.55</v>
      </c>
      <c r="I57" s="646"/>
      <c r="J57" s="649">
        <f>J74--522536.12</f>
        <v>4057146.54</v>
      </c>
      <c r="K57" s="646"/>
      <c r="L57" s="649">
        <v>-2052063.24</v>
      </c>
    </row>
    <row r="58" spans="1:12" s="247" customFormat="1" ht="22.5" customHeight="1">
      <c r="C58" s="247" t="s">
        <v>333</v>
      </c>
      <c r="F58" s="601">
        <f>SUM(F55:F57)</f>
        <v>5221151.539999811</v>
      </c>
      <c r="G58" s="602"/>
      <c r="H58" s="601">
        <f>SUM(H54:H57)</f>
        <v>4056311.0000000009</v>
      </c>
      <c r="I58" s="602"/>
      <c r="J58" s="601">
        <f>SUM(J55:J57)</f>
        <v>346959.6999998549</v>
      </c>
      <c r="K58" s="602"/>
      <c r="L58" s="601">
        <f>SUM(L55:L57)</f>
        <v>677735.76800009212</v>
      </c>
    </row>
    <row r="59" spans="1:12" s="247" customFormat="1" ht="22.5" customHeight="1" thickBot="1">
      <c r="B59" s="592" t="s">
        <v>628</v>
      </c>
      <c r="F59" s="603">
        <f>+F58+F52</f>
        <v>11543399.122</v>
      </c>
      <c r="G59" s="586"/>
      <c r="H59" s="603">
        <f>+H58+H52</f>
        <v>12916746.329999924</v>
      </c>
      <c r="I59" s="586"/>
      <c r="J59" s="603">
        <f>+J58+J52</f>
        <v>15581464.888</v>
      </c>
      <c r="K59" s="586"/>
      <c r="L59" s="603">
        <f>+L58+L52</f>
        <v>15214986.637999997</v>
      </c>
    </row>
    <row r="60" spans="1:12" s="247" customFormat="1" ht="22.5" customHeight="1" thickTop="1" thickBot="1">
      <c r="B60" s="592" t="s">
        <v>634</v>
      </c>
      <c r="F60" s="604">
        <f>+(F59/F50)*100</f>
        <v>36.516757600144409</v>
      </c>
      <c r="G60" s="599"/>
      <c r="H60" s="604">
        <f>+H59/H50*100</f>
        <v>29.15600836511052</v>
      </c>
      <c r="I60" s="599"/>
      <c r="J60" s="604">
        <f>+(J59/J50)*100</f>
        <v>20.455491918796479</v>
      </c>
      <c r="K60" s="599"/>
      <c r="L60" s="604">
        <f>+L59/L50*100</f>
        <v>20.932412564192198</v>
      </c>
    </row>
    <row r="61" spans="1:12" s="247" customFormat="1" ht="22.5" customHeight="1" thickTop="1">
      <c r="B61" s="592"/>
      <c r="F61" s="644"/>
      <c r="G61" s="599"/>
      <c r="H61" s="644"/>
      <c r="I61" s="599"/>
      <c r="J61" s="644"/>
      <c r="K61" s="599"/>
      <c r="L61" s="644"/>
    </row>
    <row r="62" spans="1:12" ht="22.5" customHeight="1">
      <c r="A62" s="247" t="s">
        <v>1048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</row>
    <row r="63" spans="1:12" ht="22.5" customHeight="1">
      <c r="A63" s="594" t="s">
        <v>1045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</row>
    <row r="64" spans="1:12" ht="22.5" customHeight="1">
      <c r="A64" s="579"/>
      <c r="L64" s="249" t="s">
        <v>326</v>
      </c>
    </row>
    <row r="65" spans="1:12" s="247" customFormat="1" ht="22.5" customHeight="1">
      <c r="F65" s="198"/>
      <c r="G65" s="199" t="s">
        <v>327</v>
      </c>
      <c r="H65" s="199"/>
      <c r="I65" s="200"/>
      <c r="J65" s="198"/>
      <c r="K65" s="199" t="s">
        <v>328</v>
      </c>
      <c r="L65" s="198"/>
    </row>
    <row r="66" spans="1:12" s="247" customFormat="1" ht="22.5" customHeight="1">
      <c r="B66" s="583"/>
      <c r="F66" s="576">
        <v>2569</v>
      </c>
      <c r="G66" s="576"/>
      <c r="H66" s="576">
        <v>2568</v>
      </c>
      <c r="I66" s="576"/>
      <c r="J66" s="576">
        <f>+F66</f>
        <v>2569</v>
      </c>
      <c r="K66" s="576"/>
      <c r="L66" s="576">
        <f>+H66</f>
        <v>2568</v>
      </c>
    </row>
    <row r="67" spans="1:12" s="247" customFormat="1" ht="22.5" customHeight="1" thickBot="1">
      <c r="B67" s="592" t="s">
        <v>629</v>
      </c>
      <c r="F67" s="645">
        <v>91070088.950000942</v>
      </c>
      <c r="G67" s="646"/>
      <c r="H67" s="647">
        <v>72350811.509999603</v>
      </c>
      <c r="I67" s="646"/>
      <c r="J67" s="645">
        <v>170803262.90000072</v>
      </c>
      <c r="K67" s="646"/>
      <c r="L67" s="645">
        <v>129617781.40999952</v>
      </c>
    </row>
    <row r="68" spans="1:12" s="247" customFormat="1" ht="22.5" customHeight="1" thickTop="1">
      <c r="B68" s="592" t="s">
        <v>630</v>
      </c>
      <c r="F68" s="598">
        <v>20</v>
      </c>
      <c r="H68" s="598">
        <v>20</v>
      </c>
      <c r="I68" s="599"/>
      <c r="J68" s="598">
        <v>20</v>
      </c>
      <c r="K68" s="599"/>
      <c r="L68" s="598">
        <v>20</v>
      </c>
    </row>
    <row r="69" spans="1:12" s="247" customFormat="1" ht="22.5" customHeight="1">
      <c r="B69" s="592" t="s">
        <v>797</v>
      </c>
      <c r="F69" s="252">
        <f>+F67*F68%</f>
        <v>18214017.790000189</v>
      </c>
      <c r="G69" s="587"/>
      <c r="H69" s="252">
        <f>+H67*H68%</f>
        <v>14470162.301999921</v>
      </c>
      <c r="I69" s="587"/>
      <c r="J69" s="252">
        <f>+J67*J68%</f>
        <v>34160652.580000147</v>
      </c>
      <c r="K69" s="587"/>
      <c r="L69" s="252">
        <f>+L67*L68%</f>
        <v>25923556.281999905</v>
      </c>
    </row>
    <row r="70" spans="1:12" s="247" customFormat="1" ht="22.5" customHeight="1">
      <c r="B70" s="592" t="s">
        <v>631</v>
      </c>
      <c r="F70" s="587"/>
      <c r="G70" s="587"/>
      <c r="H70" s="587"/>
      <c r="I70" s="587"/>
      <c r="J70" s="587"/>
      <c r="K70" s="587"/>
      <c r="L70" s="587"/>
    </row>
    <row r="71" spans="1:12" s="247" customFormat="1" ht="22.5" customHeight="1">
      <c r="B71" s="592" t="s">
        <v>632</v>
      </c>
      <c r="F71" s="587"/>
      <c r="G71" s="587"/>
      <c r="H71" s="587"/>
      <c r="I71" s="587"/>
      <c r="J71" s="587"/>
      <c r="K71" s="587"/>
      <c r="L71" s="587"/>
    </row>
    <row r="72" spans="1:12" s="247" customFormat="1" ht="22.5" customHeight="1">
      <c r="B72" s="592" t="s">
        <v>633</v>
      </c>
      <c r="F72" s="252">
        <v>12023483.209999811</v>
      </c>
      <c r="G72" s="587"/>
      <c r="H72" s="587">
        <v>13370499.668000076</v>
      </c>
      <c r="I72" s="587"/>
      <c r="J72" s="252">
        <v>-3923151.5800001454</v>
      </c>
      <c r="K72" s="587"/>
      <c r="L72" s="587">
        <v>1917105.6880000923</v>
      </c>
    </row>
    <row r="73" spans="1:12" s="247" customFormat="1" ht="22.5" customHeight="1">
      <c r="B73" s="592" t="s">
        <v>798</v>
      </c>
      <c r="F73" s="587"/>
      <c r="G73" s="587"/>
      <c r="H73" s="587"/>
      <c r="I73" s="587"/>
      <c r="J73" s="587"/>
      <c r="K73" s="587"/>
      <c r="L73" s="587"/>
    </row>
    <row r="74" spans="1:12" s="247" customFormat="1" ht="22.5" customHeight="1">
      <c r="B74" s="592" t="s">
        <v>799</v>
      </c>
      <c r="F74" s="600">
        <v>-4492674.46</v>
      </c>
      <c r="G74" s="587"/>
      <c r="H74" s="600">
        <v>-6974214.209999999</v>
      </c>
      <c r="I74" s="587"/>
      <c r="J74" s="600">
        <v>3534610.42</v>
      </c>
      <c r="K74" s="587"/>
      <c r="L74" s="600">
        <v>-1822108.92</v>
      </c>
    </row>
    <row r="75" spans="1:12" s="247" customFormat="1" ht="22.5" customHeight="1">
      <c r="C75" s="247" t="s">
        <v>333</v>
      </c>
      <c r="F75" s="601">
        <f>SUM(F72:F74)</f>
        <v>7530808.7499998109</v>
      </c>
      <c r="G75" s="602"/>
      <c r="H75" s="601">
        <f>SUM(H71:H74)</f>
        <v>6396285.4580000769</v>
      </c>
      <c r="I75" s="602"/>
      <c r="J75" s="601">
        <f>SUM(J72:J74)</f>
        <v>-388541.16000014544</v>
      </c>
      <c r="K75" s="602"/>
      <c r="L75" s="601">
        <f>SUM(L72:L74)</f>
        <v>94996.768000092357</v>
      </c>
    </row>
    <row r="76" spans="1:12" s="247" customFormat="1" ht="22.5" customHeight="1" thickBot="1">
      <c r="B76" s="592" t="s">
        <v>628</v>
      </c>
      <c r="F76" s="603">
        <f>+F75+F69</f>
        <v>25744826.539999999</v>
      </c>
      <c r="G76" s="586"/>
      <c r="H76" s="603">
        <f>+H75+H69</f>
        <v>20866447.759999998</v>
      </c>
      <c r="I76" s="586"/>
      <c r="J76" s="603">
        <f>+J75+J69</f>
        <v>33772111.420000002</v>
      </c>
      <c r="K76" s="586"/>
      <c r="L76" s="603">
        <f>+L75+L69</f>
        <v>26018553.049999997</v>
      </c>
    </row>
    <row r="77" spans="1:12" s="247" customFormat="1" ht="22.5" customHeight="1" thickTop="1" thickBot="1">
      <c r="B77" s="592" t="s">
        <v>634</v>
      </c>
      <c r="F77" s="604">
        <f>+(F76/F67)*100</f>
        <v>28.269244970359431</v>
      </c>
      <c r="G77" s="599"/>
      <c r="H77" s="604">
        <f>+H76/H67*100</f>
        <v>28.840654754945007</v>
      </c>
      <c r="I77" s="599"/>
      <c r="J77" s="604">
        <f>+(J76/J67)*100</f>
        <v>19.772521230916052</v>
      </c>
      <c r="K77" s="599"/>
      <c r="L77" s="604">
        <f>+L76/L67*100</f>
        <v>20.073289919767724</v>
      </c>
    </row>
    <row r="78" spans="1:12" ht="22.5" customHeight="1" thickTop="1">
      <c r="A78" s="247"/>
      <c r="B78" s="247"/>
      <c r="C78" s="247"/>
      <c r="D78" s="247"/>
      <c r="E78" s="247"/>
      <c r="F78" s="587"/>
      <c r="G78" s="587"/>
      <c r="H78" s="587"/>
      <c r="I78" s="587"/>
      <c r="J78" s="587"/>
      <c r="K78" s="587"/>
      <c r="L78" s="587"/>
    </row>
    <row r="79" spans="1:12" ht="22.5" customHeight="1">
      <c r="A79" s="247"/>
      <c r="B79" s="247"/>
      <c r="C79" s="247"/>
      <c r="D79" s="247"/>
      <c r="E79" s="247"/>
      <c r="F79" s="587"/>
      <c r="G79" s="587"/>
      <c r="H79" s="587"/>
      <c r="I79" s="587"/>
      <c r="J79" s="587"/>
      <c r="K79" s="587"/>
      <c r="L79" s="587"/>
    </row>
    <row r="80" spans="1:12" ht="22.5" customHeight="1">
      <c r="A80" s="247"/>
      <c r="B80" s="247"/>
      <c r="C80" s="247"/>
      <c r="D80" s="247"/>
      <c r="E80" s="247"/>
      <c r="F80" s="587"/>
      <c r="G80" s="587"/>
      <c r="H80" s="587"/>
      <c r="I80" s="587"/>
      <c r="J80" s="587"/>
      <c r="K80" s="587"/>
      <c r="L80" s="587"/>
    </row>
    <row r="81" spans="1:15" s="593" customFormat="1" ht="22.5" customHeight="1">
      <c r="A81" s="592"/>
      <c r="C81" s="569" t="s">
        <v>112</v>
      </c>
      <c r="D81" s="178"/>
      <c r="E81" s="178"/>
      <c r="F81" s="570"/>
      <c r="G81" s="201"/>
    </row>
    <row r="82" spans="1:15" s="593" customFormat="1" ht="22.5" customHeight="1">
      <c r="A82" s="592"/>
      <c r="C82" s="572" t="s">
        <v>451</v>
      </c>
      <c r="D82" s="178"/>
      <c r="E82" s="178"/>
      <c r="F82" s="570"/>
      <c r="G82" s="201"/>
    </row>
    <row r="83" spans="1:15" s="593" customFormat="1" ht="22.5" customHeight="1">
      <c r="A83" s="592"/>
      <c r="C83" s="572"/>
      <c r="D83" s="178"/>
      <c r="E83" s="178"/>
      <c r="F83" s="570"/>
      <c r="G83" s="201"/>
    </row>
    <row r="84" spans="1:15" s="593" customFormat="1" ht="24.75" customHeight="1">
      <c r="A84" s="692" t="s">
        <v>1059</v>
      </c>
      <c r="B84" s="692"/>
      <c r="C84" s="692"/>
      <c r="D84" s="692"/>
      <c r="E84" s="692"/>
      <c r="F84" s="692"/>
      <c r="G84" s="692"/>
      <c r="H84" s="692"/>
      <c r="I84" s="692"/>
      <c r="J84" s="692"/>
      <c r="K84" s="692"/>
      <c r="L84" s="692"/>
      <c r="M84" s="692"/>
      <c r="N84" s="592"/>
      <c r="O84" s="592"/>
    </row>
    <row r="85" spans="1:15" s="247" customFormat="1" ht="24.75" customHeight="1">
      <c r="A85" s="605"/>
      <c r="B85" s="605"/>
      <c r="C85" s="605"/>
      <c r="D85" s="605"/>
      <c r="E85" s="605"/>
      <c r="F85" s="605"/>
      <c r="G85" s="605"/>
      <c r="H85" s="605"/>
      <c r="I85" s="605"/>
      <c r="J85" s="605"/>
      <c r="K85" s="605"/>
      <c r="L85" s="605"/>
      <c r="M85" s="606"/>
    </row>
    <row r="86" spans="1:15" s="247" customFormat="1" ht="24.75" customHeight="1">
      <c r="A86" s="580" t="s">
        <v>1049</v>
      </c>
      <c r="B86" s="580"/>
      <c r="C86" s="580"/>
      <c r="D86" s="580"/>
      <c r="E86" s="580"/>
      <c r="F86" s="580"/>
      <c r="G86" s="580"/>
      <c r="H86" s="580"/>
      <c r="I86" s="580"/>
      <c r="J86" s="580"/>
      <c r="K86" s="580"/>
      <c r="L86" s="580"/>
    </row>
    <row r="87" spans="1:15" s="247" customFormat="1" ht="24.75" customHeight="1">
      <c r="A87" s="580" t="s">
        <v>1050</v>
      </c>
      <c r="B87" s="607"/>
      <c r="C87" s="607"/>
      <c r="D87" s="607"/>
      <c r="E87" s="607"/>
      <c r="F87" s="607"/>
      <c r="G87" s="607"/>
      <c r="H87" s="607"/>
      <c r="I87" s="607"/>
      <c r="J87" s="607"/>
      <c r="K87" s="607"/>
      <c r="L87" s="607"/>
    </row>
    <row r="88" spans="1:15" s="247" customFormat="1" ht="24.75" customHeight="1">
      <c r="A88" s="593" t="s">
        <v>1117</v>
      </c>
      <c r="B88" s="608"/>
      <c r="C88" s="608"/>
      <c r="D88" s="608"/>
      <c r="E88" s="608"/>
      <c r="F88" s="608"/>
      <c r="G88" s="608"/>
      <c r="H88" s="608"/>
      <c r="I88" s="608"/>
      <c r="J88" s="608"/>
      <c r="K88" s="608"/>
      <c r="L88" s="608"/>
    </row>
    <row r="89" spans="1:15" s="247" customFormat="1" ht="24.75" customHeight="1">
      <c r="A89" s="593" t="s">
        <v>1118</v>
      </c>
      <c r="B89" s="608"/>
      <c r="C89" s="608"/>
      <c r="D89" s="608"/>
      <c r="E89" s="608"/>
      <c r="F89" s="608"/>
      <c r="G89" s="608"/>
      <c r="H89" s="608"/>
      <c r="I89" s="608"/>
      <c r="J89" s="608"/>
      <c r="K89" s="608"/>
      <c r="L89" s="608"/>
    </row>
    <row r="90" spans="1:15" s="247" customFormat="1" ht="24.75" customHeight="1">
      <c r="A90" s="593" t="s">
        <v>1079</v>
      </c>
      <c r="B90" s="608"/>
      <c r="C90" s="608"/>
      <c r="D90" s="608"/>
      <c r="E90" s="608"/>
      <c r="F90" s="608"/>
      <c r="G90" s="608"/>
      <c r="H90" s="608"/>
      <c r="I90" s="608"/>
      <c r="J90" s="608"/>
      <c r="K90" s="608"/>
      <c r="L90" s="608"/>
    </row>
    <row r="91" spans="1:15" s="247" customFormat="1" ht="24.75" customHeight="1">
      <c r="A91" s="609" t="s">
        <v>1051</v>
      </c>
      <c r="B91" s="607"/>
      <c r="C91" s="607"/>
      <c r="D91" s="607"/>
      <c r="E91" s="607"/>
      <c r="F91" s="607"/>
      <c r="G91" s="607"/>
      <c r="H91" s="607"/>
      <c r="I91" s="607"/>
      <c r="J91" s="607"/>
      <c r="K91" s="607"/>
      <c r="L91" s="607"/>
    </row>
    <row r="92" spans="1:15" s="247" customFormat="1" ht="24.75" customHeight="1">
      <c r="A92" s="609" t="s">
        <v>1124</v>
      </c>
      <c r="B92" s="607"/>
      <c r="C92" s="607"/>
      <c r="D92" s="607"/>
      <c r="E92" s="607"/>
      <c r="F92" s="607"/>
      <c r="G92" s="607"/>
      <c r="H92" s="607"/>
      <c r="I92" s="607"/>
      <c r="J92" s="607"/>
      <c r="K92" s="607"/>
      <c r="L92" s="607"/>
    </row>
    <row r="93" spans="1:15" s="247" customFormat="1" ht="24.75" customHeight="1">
      <c r="A93" s="609" t="s">
        <v>1125</v>
      </c>
      <c r="B93" s="607"/>
      <c r="C93" s="607"/>
      <c r="D93" s="607"/>
      <c r="E93" s="607"/>
      <c r="F93" s="607"/>
      <c r="G93" s="607"/>
      <c r="H93" s="607"/>
      <c r="I93" s="607"/>
      <c r="J93" s="607"/>
      <c r="K93" s="607"/>
      <c r="L93" s="607"/>
    </row>
    <row r="94" spans="1:15" s="247" customFormat="1" ht="24.75" customHeight="1">
      <c r="A94" s="191" t="s">
        <v>1052</v>
      </c>
      <c r="B94" s="607"/>
      <c r="C94" s="607"/>
      <c r="D94" s="607"/>
      <c r="E94" s="607"/>
      <c r="F94" s="607"/>
      <c r="G94" s="607"/>
      <c r="H94" s="607"/>
      <c r="I94" s="607"/>
      <c r="J94" s="607"/>
      <c r="K94" s="607"/>
      <c r="L94" s="607"/>
    </row>
    <row r="95" spans="1:15" s="247" customFormat="1" ht="24.75" customHeight="1">
      <c r="A95" s="609" t="s">
        <v>1119</v>
      </c>
      <c r="B95" s="607"/>
      <c r="C95" s="607"/>
      <c r="D95" s="607"/>
      <c r="E95" s="607"/>
      <c r="F95" s="607"/>
      <c r="G95" s="607"/>
      <c r="H95" s="607"/>
      <c r="I95" s="607"/>
      <c r="J95" s="607"/>
      <c r="K95" s="607"/>
      <c r="L95" s="607"/>
    </row>
    <row r="96" spans="1:15" ht="24.75" customHeight="1">
      <c r="A96" s="191" t="s">
        <v>1120</v>
      </c>
      <c r="F96" s="610"/>
    </row>
    <row r="97" spans="1:9" ht="24.75" customHeight="1">
      <c r="A97" s="191" t="s">
        <v>934</v>
      </c>
    </row>
    <row r="98" spans="1:9" ht="24.75" customHeight="1">
      <c r="A98" s="191" t="s">
        <v>1121</v>
      </c>
    </row>
    <row r="99" spans="1:9" s="191" customFormat="1" ht="24.75" customHeight="1">
      <c r="A99" s="191" t="s">
        <v>1122</v>
      </c>
    </row>
    <row r="100" spans="1:9" s="191" customFormat="1" ht="24.75" customHeight="1">
      <c r="A100" s="580" t="s">
        <v>1053</v>
      </c>
    </row>
    <row r="101" spans="1:9" ht="24.75" customHeight="1">
      <c r="A101" s="200" t="s">
        <v>1054</v>
      </c>
    </row>
    <row r="102" spans="1:9" ht="24.75" customHeight="1">
      <c r="A102" s="580" t="s">
        <v>635</v>
      </c>
    </row>
    <row r="103" spans="1:9" ht="24.75" customHeight="1">
      <c r="A103" s="580" t="s">
        <v>636</v>
      </c>
    </row>
    <row r="104" spans="1:9" ht="24.75" customHeight="1">
      <c r="A104" s="200" t="s">
        <v>1055</v>
      </c>
      <c r="D104" s="256"/>
      <c r="E104" s="256"/>
      <c r="G104" s="257"/>
      <c r="I104" s="257"/>
    </row>
    <row r="105" spans="1:9" ht="24.75" customHeight="1">
      <c r="A105" s="580" t="s">
        <v>637</v>
      </c>
    </row>
    <row r="106" spans="1:9" ht="24.75" customHeight="1">
      <c r="A106" s="580" t="s">
        <v>638</v>
      </c>
    </row>
    <row r="107" spans="1:9" ht="24.75" customHeight="1">
      <c r="A107" s="580" t="s">
        <v>639</v>
      </c>
    </row>
    <row r="108" spans="1:9" ht="24.75" customHeight="1">
      <c r="A108" s="580" t="s">
        <v>1056</v>
      </c>
    </row>
    <row r="109" spans="1:9" ht="24.75" customHeight="1">
      <c r="A109" s="580" t="s">
        <v>640</v>
      </c>
    </row>
    <row r="110" spans="1:9" ht="24.75" customHeight="1">
      <c r="A110" s="580" t="s">
        <v>641</v>
      </c>
    </row>
    <row r="111" spans="1:9" ht="24.75" customHeight="1">
      <c r="A111" s="580" t="s">
        <v>752</v>
      </c>
    </row>
    <row r="112" spans="1:9" ht="24.75" customHeight="1">
      <c r="A112" s="580" t="s">
        <v>642</v>
      </c>
    </row>
    <row r="113" spans="1:7" ht="24.75" customHeight="1">
      <c r="A113" s="200" t="s">
        <v>1057</v>
      </c>
    </row>
    <row r="114" spans="1:7" ht="24.75" customHeight="1">
      <c r="A114" s="580" t="s">
        <v>943</v>
      </c>
    </row>
    <row r="115" spans="1:7" ht="24.75" customHeight="1">
      <c r="A115" s="580" t="s">
        <v>944</v>
      </c>
    </row>
    <row r="116" spans="1:7" ht="24.75" customHeight="1">
      <c r="A116" s="580" t="s">
        <v>643</v>
      </c>
    </row>
    <row r="117" spans="1:7" ht="24.75" customHeight="1"/>
    <row r="118" spans="1:7" ht="24.75" customHeight="1"/>
    <row r="119" spans="1:7" s="593" customFormat="1" ht="24.75" customHeight="1">
      <c r="A119" s="592"/>
      <c r="C119" s="569" t="s">
        <v>112</v>
      </c>
      <c r="D119" s="178"/>
      <c r="E119" s="178"/>
      <c r="F119" s="570"/>
      <c r="G119" s="201"/>
    </row>
    <row r="120" spans="1:7" s="593" customFormat="1" ht="24.75" customHeight="1">
      <c r="A120" s="592"/>
      <c r="C120" s="572" t="s">
        <v>451</v>
      </c>
      <c r="D120" s="178"/>
      <c r="E120" s="178"/>
      <c r="F120" s="570"/>
      <c r="G120" s="201"/>
    </row>
    <row r="121" spans="1:7" ht="25.5" customHeight="1"/>
    <row r="122" spans="1:7" ht="25.5" customHeight="1"/>
  </sheetData>
  <mergeCells count="3">
    <mergeCell ref="A1:M1"/>
    <mergeCell ref="A84:M84"/>
    <mergeCell ref="A42:M42"/>
  </mergeCells>
  <pageMargins left="0.78740157480314965" right="0.39370078740157483" top="0.59055118110236227" bottom="0.54" header="0.27559055118110237" footer="0.39370078740157483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31"/>
  <sheetViews>
    <sheetView topLeftCell="A301" zoomScale="90" zoomScaleNormal="90" zoomScaleSheetLayoutView="85" workbookViewId="0">
      <selection activeCell="V81" sqref="V81"/>
    </sheetView>
  </sheetViews>
  <sheetFormatPr defaultColWidth="8.140625" defaultRowHeight="24" customHeight="1"/>
  <cols>
    <col min="1" max="2" width="8.140625" style="307" customWidth="1"/>
    <col min="3" max="3" width="22.140625" style="307" customWidth="1"/>
    <col min="4" max="4" width="1.42578125" style="307" customWidth="1"/>
    <col min="5" max="5" width="9.140625" style="307" customWidth="1"/>
    <col min="6" max="6" width="0.85546875" style="307" customWidth="1"/>
    <col min="7" max="7" width="15.7109375" style="307" customWidth="1"/>
    <col min="8" max="8" width="0.85546875" style="307" customWidth="1"/>
    <col min="9" max="9" width="16.85546875" style="307" bestFit="1" customWidth="1"/>
    <col min="10" max="10" width="0.85546875" style="307" customWidth="1"/>
    <col min="11" max="11" width="17.42578125" style="307" bestFit="1" customWidth="1"/>
    <col min="12" max="12" width="0.85546875" style="307" customWidth="1"/>
    <col min="13" max="13" width="17.42578125" style="307" bestFit="1" customWidth="1"/>
    <col min="14" max="14" width="0.85546875" style="307" customWidth="1"/>
    <col min="15" max="15" width="17.42578125" style="307" bestFit="1" customWidth="1"/>
    <col min="16" max="16" width="1" style="307" customWidth="1"/>
    <col min="17" max="16384" width="8.140625" style="307"/>
  </cols>
  <sheetData>
    <row r="1" spans="1:15" s="281" customFormat="1" ht="23.25" customHeight="1">
      <c r="A1" s="695" t="s">
        <v>738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</row>
    <row r="2" spans="1:15" s="281" customFormat="1" ht="9" customHeight="1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1:15" s="130" customFormat="1" ht="23.25" customHeight="1">
      <c r="A3" s="130" t="s">
        <v>1060</v>
      </c>
    </row>
    <row r="4" spans="1:15" s="281" customFormat="1" ht="23.25" customHeight="1">
      <c r="A4" s="121" t="s">
        <v>644</v>
      </c>
      <c r="B4" s="121"/>
      <c r="C4" s="121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113" t="s">
        <v>368</v>
      </c>
    </row>
    <row r="5" spans="1:15" s="281" customFormat="1" ht="23.25" customHeight="1">
      <c r="A5" s="121" t="s">
        <v>644</v>
      </c>
      <c r="B5" s="121"/>
      <c r="C5" s="121"/>
      <c r="D5" s="282"/>
      <c r="E5" s="282"/>
      <c r="F5" s="283"/>
      <c r="G5" s="283"/>
      <c r="H5" s="283"/>
      <c r="I5" s="284"/>
      <c r="J5" s="283" t="s">
        <v>1061</v>
      </c>
      <c r="K5" s="283"/>
      <c r="L5" s="283"/>
      <c r="M5" s="283"/>
      <c r="N5" s="283"/>
      <c r="O5" s="283"/>
    </row>
    <row r="6" spans="1:15" s="287" customFormat="1" ht="23.25" customHeight="1">
      <c r="A6" s="285"/>
      <c r="B6" s="285"/>
      <c r="C6" s="285"/>
      <c r="D6" s="286"/>
      <c r="E6" s="282"/>
      <c r="F6" s="116"/>
      <c r="G6" s="116" t="s">
        <v>645</v>
      </c>
      <c r="H6" s="116"/>
      <c r="I6" s="101" t="s">
        <v>495</v>
      </c>
      <c r="J6" s="101"/>
      <c r="K6" s="101" t="s">
        <v>646</v>
      </c>
      <c r="L6" s="117"/>
      <c r="M6" s="101"/>
      <c r="N6" s="101"/>
      <c r="O6" s="101" t="s">
        <v>495</v>
      </c>
    </row>
    <row r="7" spans="1:15" s="287" customFormat="1" ht="23.25" customHeight="1">
      <c r="A7" s="696" t="s">
        <v>647</v>
      </c>
      <c r="B7" s="696"/>
      <c r="C7" s="696"/>
      <c r="D7" s="286"/>
      <c r="E7" s="282"/>
      <c r="F7" s="116"/>
      <c r="G7" s="280" t="s">
        <v>648</v>
      </c>
      <c r="H7" s="116"/>
      <c r="I7" s="288" t="s">
        <v>649</v>
      </c>
      <c r="J7" s="101"/>
      <c r="K7" s="288" t="s">
        <v>495</v>
      </c>
      <c r="L7" s="117"/>
      <c r="M7" s="288" t="s">
        <v>333</v>
      </c>
      <c r="N7" s="101"/>
      <c r="O7" s="288" t="s">
        <v>650</v>
      </c>
    </row>
    <row r="8" spans="1:15" s="287" customFormat="1" ht="23.25" customHeight="1">
      <c r="A8" s="289" t="s">
        <v>651</v>
      </c>
      <c r="B8" s="285"/>
      <c r="C8" s="285"/>
      <c r="D8" s="286"/>
      <c r="E8" s="282"/>
      <c r="F8" s="89"/>
      <c r="G8" s="89"/>
      <c r="H8" s="89"/>
      <c r="I8" s="101"/>
      <c r="J8" s="101"/>
      <c r="K8" s="101"/>
      <c r="L8" s="117"/>
      <c r="M8" s="101"/>
      <c r="N8" s="101"/>
      <c r="O8" s="101"/>
    </row>
    <row r="9" spans="1:15" s="287" customFormat="1" ht="23.25" customHeight="1">
      <c r="A9" s="162" t="s">
        <v>652</v>
      </c>
      <c r="B9" s="285"/>
      <c r="C9" s="285"/>
      <c r="D9" s="286"/>
      <c r="E9" s="282"/>
      <c r="F9" s="89"/>
      <c r="G9" s="45">
        <f>'P13-19'!G227</f>
        <v>361094638.37</v>
      </c>
      <c r="H9" s="290"/>
      <c r="I9" s="45">
        <f>'P13-19'!G229</f>
        <v>8202191.8899999997</v>
      </c>
      <c r="J9" s="290"/>
      <c r="K9" s="45">
        <f>+'P13-19'!G230-G9-I9</f>
        <v>42040587.509999976</v>
      </c>
      <c r="L9" s="156"/>
      <c r="M9" s="290">
        <f>SUM(G9:K9)</f>
        <v>411337417.76999998</v>
      </c>
      <c r="N9" s="101"/>
      <c r="O9" s="101" t="s">
        <v>1090</v>
      </c>
    </row>
    <row r="10" spans="1:15" s="287" customFormat="1" ht="23.25" customHeight="1">
      <c r="A10" s="162" t="s">
        <v>653</v>
      </c>
      <c r="B10" s="291"/>
      <c r="C10" s="291"/>
      <c r="D10" s="292"/>
      <c r="E10" s="282"/>
      <c r="F10" s="89"/>
      <c r="G10" s="45">
        <v>0</v>
      </c>
      <c r="H10" s="290"/>
      <c r="I10" s="45">
        <v>0</v>
      </c>
      <c r="J10" s="290"/>
      <c r="K10" s="45">
        <f>+'P13-19'!G253</f>
        <v>603629345.22000003</v>
      </c>
      <c r="L10" s="156"/>
      <c r="M10" s="290">
        <f>SUM(G10:K10)</f>
        <v>603629345.22000003</v>
      </c>
      <c r="N10" s="293"/>
      <c r="O10" s="101" t="s">
        <v>654</v>
      </c>
    </row>
    <row r="11" spans="1:15" s="287" customFormat="1" ht="23.25" customHeight="1">
      <c r="A11" s="162" t="s">
        <v>655</v>
      </c>
      <c r="B11" s="291"/>
      <c r="C11" s="291"/>
      <c r="D11" s="292"/>
      <c r="E11" s="282"/>
      <c r="F11" s="89"/>
      <c r="G11" s="45">
        <v>0</v>
      </c>
      <c r="H11" s="290"/>
      <c r="I11" s="45">
        <f>'P20-22'!F11</f>
        <v>246367000</v>
      </c>
      <c r="J11" s="290"/>
      <c r="K11" s="45">
        <v>0</v>
      </c>
      <c r="L11" s="156"/>
      <c r="M11" s="290">
        <f>SUM(G11:K11)</f>
        <v>246367000</v>
      </c>
      <c r="N11" s="293"/>
      <c r="O11" s="294" t="s">
        <v>889</v>
      </c>
    </row>
    <row r="12" spans="1:15" s="287" customFormat="1" ht="23.25" customHeight="1">
      <c r="A12" s="162" t="s">
        <v>53</v>
      </c>
      <c r="B12" s="291"/>
      <c r="C12" s="291"/>
      <c r="D12" s="292"/>
      <c r="E12" s="282"/>
      <c r="F12" s="89"/>
      <c r="G12" s="45">
        <v>0</v>
      </c>
      <c r="H12" s="290"/>
      <c r="I12" s="45">
        <f>'P20-22'!F60</f>
        <v>64517209.649999976</v>
      </c>
      <c r="J12" s="290"/>
      <c r="K12" s="45">
        <f>'P20-22'!F63</f>
        <v>108318825.80000001</v>
      </c>
      <c r="L12" s="156"/>
      <c r="M12" s="290">
        <f>SUM(G12:K12)</f>
        <v>172836035.44999999</v>
      </c>
      <c r="N12" s="293"/>
      <c r="O12" s="101" t="s">
        <v>1091</v>
      </c>
    </row>
    <row r="13" spans="1:15" s="287" customFormat="1" ht="23.25" customHeight="1">
      <c r="A13" s="162" t="s">
        <v>656</v>
      </c>
      <c r="B13" s="291"/>
      <c r="C13" s="291"/>
      <c r="D13" s="292"/>
      <c r="E13" s="282"/>
      <c r="F13" s="89"/>
      <c r="G13" s="45"/>
      <c r="H13" s="290"/>
      <c r="I13" s="45"/>
      <c r="J13" s="290"/>
      <c r="K13" s="45"/>
      <c r="L13" s="156"/>
      <c r="M13" s="290"/>
      <c r="N13" s="293"/>
      <c r="O13" s="294"/>
    </row>
    <row r="14" spans="1:15" s="287" customFormat="1" ht="23.25" customHeight="1">
      <c r="A14" s="295" t="s">
        <v>397</v>
      </c>
      <c r="B14" s="291"/>
      <c r="C14" s="291"/>
      <c r="D14" s="292"/>
      <c r="E14" s="282"/>
      <c r="F14" s="89"/>
      <c r="G14" s="45">
        <v>0</v>
      </c>
      <c r="H14" s="290"/>
      <c r="I14" s="45">
        <v>0</v>
      </c>
      <c r="J14" s="290"/>
      <c r="K14" s="45">
        <f>'P13-19'!G269</f>
        <v>812082321.47000003</v>
      </c>
      <c r="L14" s="156"/>
      <c r="M14" s="290">
        <f>SUM(G14:K14)</f>
        <v>812082321.47000003</v>
      </c>
      <c r="N14" s="293"/>
      <c r="O14" s="101" t="s">
        <v>654</v>
      </c>
    </row>
    <row r="15" spans="1:15" s="287" customFormat="1" ht="23.25" customHeight="1">
      <c r="A15" s="296" t="s">
        <v>54</v>
      </c>
      <c r="B15" s="291"/>
      <c r="C15" s="291"/>
      <c r="D15" s="292"/>
      <c r="E15" s="282"/>
      <c r="F15" s="89"/>
      <c r="G15" s="45">
        <v>0</v>
      </c>
      <c r="H15" s="290"/>
      <c r="I15" s="45">
        <v>0</v>
      </c>
      <c r="J15" s="290"/>
      <c r="K15" s="45">
        <f>'P20-22'!F82</f>
        <v>188407700</v>
      </c>
      <c r="L15" s="156"/>
      <c r="M15" s="290">
        <f>SUM(G15:K15)</f>
        <v>188407700</v>
      </c>
      <c r="N15" s="293"/>
      <c r="O15" s="101" t="s">
        <v>654</v>
      </c>
    </row>
    <row r="16" spans="1:15" s="287" customFormat="1" ht="23.25" customHeight="1">
      <c r="A16" s="296" t="s">
        <v>657</v>
      </c>
      <c r="B16" s="291"/>
      <c r="C16" s="291"/>
      <c r="D16" s="292"/>
      <c r="E16" s="282"/>
      <c r="F16" s="89"/>
      <c r="G16" s="45">
        <v>0</v>
      </c>
      <c r="H16" s="290"/>
      <c r="I16" s="45">
        <f>+'P23'!J34</f>
        <v>126457701.13</v>
      </c>
      <c r="J16" s="290"/>
      <c r="K16" s="45">
        <v>0</v>
      </c>
      <c r="L16" s="156"/>
      <c r="M16" s="290">
        <f>SUM(G16:K16)</f>
        <v>126457701.13</v>
      </c>
      <c r="N16" s="293"/>
      <c r="O16" s="294">
        <v>6</v>
      </c>
    </row>
    <row r="17" spans="1:15" s="287" customFormat="1" ht="23.25" customHeight="1">
      <c r="A17" s="162" t="s">
        <v>658</v>
      </c>
      <c r="B17" s="291"/>
      <c r="C17" s="291"/>
      <c r="D17" s="292"/>
      <c r="E17" s="282"/>
      <c r="F17" s="89"/>
      <c r="G17" s="45">
        <f>+'P30-35'!H25</f>
        <v>32298649.940000001</v>
      </c>
      <c r="H17" s="290"/>
      <c r="I17" s="45">
        <f>+'P30-35'!H26+'P30-35'!H27</f>
        <v>161593218.46000001</v>
      </c>
      <c r="J17" s="290"/>
      <c r="K17" s="45">
        <v>0</v>
      </c>
      <c r="L17" s="156"/>
      <c r="M17" s="290">
        <f>SUM(G17:K17)</f>
        <v>193891868.40000001</v>
      </c>
      <c r="N17" s="293"/>
      <c r="O17" s="101" t="s">
        <v>891</v>
      </c>
    </row>
    <row r="18" spans="1:15" s="287" customFormat="1" ht="23.25" customHeight="1">
      <c r="A18" s="289" t="s">
        <v>659</v>
      </c>
      <c r="B18" s="297"/>
      <c r="C18" s="297"/>
      <c r="D18" s="297"/>
      <c r="E18" s="282"/>
      <c r="F18" s="89"/>
      <c r="G18" s="45"/>
      <c r="H18" s="290"/>
      <c r="I18" s="45"/>
      <c r="J18" s="290"/>
      <c r="K18" s="45"/>
      <c r="L18" s="156"/>
      <c r="M18" s="290"/>
      <c r="N18" s="293"/>
      <c r="O18" s="124"/>
    </row>
    <row r="19" spans="1:15" s="287" customFormat="1" ht="23.25" customHeight="1">
      <c r="A19" s="162" t="s">
        <v>951</v>
      </c>
      <c r="B19" s="297"/>
      <c r="C19" s="297"/>
      <c r="D19" s="297"/>
      <c r="E19" s="282"/>
      <c r="F19" s="89"/>
      <c r="G19" s="45"/>
      <c r="H19" s="290"/>
      <c r="I19" s="45"/>
      <c r="J19" s="290"/>
      <c r="K19" s="45"/>
      <c r="L19" s="156"/>
      <c r="M19" s="290"/>
      <c r="N19" s="293"/>
      <c r="O19" s="124"/>
    </row>
    <row r="20" spans="1:15" s="287" customFormat="1" ht="23.25" customHeight="1">
      <c r="A20" s="295" t="s">
        <v>952</v>
      </c>
      <c r="B20" s="297"/>
      <c r="C20" s="297"/>
      <c r="D20" s="297"/>
      <c r="E20" s="282"/>
      <c r="F20" s="89"/>
      <c r="G20" s="45">
        <v>11955711.1</v>
      </c>
      <c r="H20" s="290"/>
      <c r="I20" s="45">
        <v>0</v>
      </c>
      <c r="J20" s="290"/>
      <c r="K20" s="45">
        <v>0</v>
      </c>
      <c r="L20" s="156"/>
      <c r="M20" s="290">
        <f t="shared" ref="M20:M25" si="0">SUM(G20:K20)</f>
        <v>11955711.1</v>
      </c>
      <c r="N20" s="293"/>
      <c r="O20" s="301" t="s">
        <v>1082</v>
      </c>
    </row>
    <row r="21" spans="1:15" s="287" customFormat="1" ht="23.25" customHeight="1">
      <c r="A21" s="162" t="s">
        <v>660</v>
      </c>
      <c r="B21" s="297"/>
      <c r="C21" s="297"/>
      <c r="D21" s="297"/>
      <c r="E21" s="282"/>
      <c r="F21" s="89"/>
      <c r="G21" s="45">
        <v>0</v>
      </c>
      <c r="H21" s="290"/>
      <c r="I21" s="45">
        <v>0</v>
      </c>
      <c r="J21" s="290"/>
      <c r="K21" s="45">
        <f>'P30-35'!H63</f>
        <v>848482666.20000005</v>
      </c>
      <c r="L21" s="156"/>
      <c r="M21" s="290">
        <f t="shared" si="0"/>
        <v>848482666.20000005</v>
      </c>
      <c r="N21" s="293"/>
      <c r="O21" s="298" t="s">
        <v>654</v>
      </c>
    </row>
    <row r="22" spans="1:15" s="287" customFormat="1" ht="23.25" customHeight="1">
      <c r="A22" s="162" t="s">
        <v>661</v>
      </c>
      <c r="B22" s="297"/>
      <c r="C22" s="297"/>
      <c r="D22" s="297"/>
      <c r="E22" s="282"/>
      <c r="F22" s="89"/>
      <c r="G22" s="45">
        <v>0</v>
      </c>
      <c r="H22" s="290"/>
      <c r="I22" s="45">
        <v>0</v>
      </c>
      <c r="J22" s="290"/>
      <c r="K22" s="45">
        <v>341321236.42000002</v>
      </c>
      <c r="L22" s="156"/>
      <c r="M22" s="290">
        <f t="shared" si="0"/>
        <v>341321236.42000002</v>
      </c>
      <c r="N22" s="293"/>
      <c r="O22" s="298" t="s">
        <v>654</v>
      </c>
    </row>
    <row r="23" spans="1:15" s="287" customFormat="1" ht="23.25" customHeight="1">
      <c r="A23" s="162" t="s">
        <v>662</v>
      </c>
      <c r="B23" s="297"/>
      <c r="C23" s="297"/>
      <c r="D23" s="297"/>
      <c r="E23" s="282"/>
      <c r="F23" s="89"/>
      <c r="G23" s="45">
        <f>'P30-35'!L69</f>
        <v>658157990.5</v>
      </c>
      <c r="H23" s="290"/>
      <c r="I23" s="45">
        <v>0</v>
      </c>
      <c r="J23" s="290"/>
      <c r="K23" s="45">
        <v>0</v>
      </c>
      <c r="L23" s="156"/>
      <c r="M23" s="290">
        <f t="shared" si="0"/>
        <v>658157990.5</v>
      </c>
      <c r="N23" s="293"/>
      <c r="O23" s="301" t="s">
        <v>499</v>
      </c>
    </row>
    <row r="24" spans="1:15" s="287" customFormat="1" ht="23.25" customHeight="1">
      <c r="A24" s="162" t="s">
        <v>227</v>
      </c>
      <c r="B24" s="297"/>
      <c r="C24" s="297"/>
      <c r="D24" s="297"/>
      <c r="E24" s="282"/>
      <c r="F24" s="89"/>
      <c r="G24" s="45">
        <v>0</v>
      </c>
      <c r="H24" s="290"/>
      <c r="I24" s="45">
        <f>'P30-35'!H101</f>
        <v>53343460.109999985</v>
      </c>
      <c r="J24" s="290"/>
      <c r="K24" s="45">
        <v>0</v>
      </c>
      <c r="L24" s="156"/>
      <c r="M24" s="290">
        <f t="shared" si="0"/>
        <v>53343460.109999985</v>
      </c>
      <c r="N24" s="293"/>
      <c r="O24" s="303" t="s">
        <v>1092</v>
      </c>
    </row>
    <row r="25" spans="1:15" s="287" customFormat="1" ht="23.25" customHeight="1">
      <c r="A25" s="162" t="s">
        <v>523</v>
      </c>
      <c r="B25" s="297"/>
      <c r="C25" s="297"/>
      <c r="D25" s="297"/>
      <c r="E25" s="282"/>
      <c r="F25" s="89"/>
      <c r="G25" s="45">
        <v>0</v>
      </c>
      <c r="H25" s="290"/>
      <c r="I25" s="290">
        <f>+'P30-35'!L144</f>
        <v>309901161.64999998</v>
      </c>
      <c r="J25" s="290"/>
      <c r="K25" s="45">
        <v>0</v>
      </c>
      <c r="L25" s="156"/>
      <c r="M25" s="290">
        <f t="shared" si="0"/>
        <v>309901161.64999998</v>
      </c>
      <c r="N25" s="293"/>
      <c r="O25" s="612">
        <v>5.25</v>
      </c>
    </row>
    <row r="26" spans="1:15" s="287" customFormat="1" ht="9" customHeight="1">
      <c r="A26" s="162"/>
      <c r="B26" s="297"/>
      <c r="C26" s="297"/>
      <c r="D26" s="297"/>
      <c r="E26" s="282"/>
      <c r="F26" s="89"/>
      <c r="G26" s="45"/>
      <c r="H26" s="290"/>
      <c r="I26" s="290"/>
      <c r="J26" s="290"/>
      <c r="K26" s="45"/>
      <c r="L26" s="156"/>
      <c r="M26" s="290"/>
      <c r="N26" s="293"/>
      <c r="O26" s="294"/>
    </row>
    <row r="27" spans="1:15" s="287" customFormat="1" ht="23.25" customHeight="1">
      <c r="A27" s="162"/>
      <c r="B27" s="297"/>
      <c r="C27" s="297"/>
      <c r="D27" s="297"/>
      <c r="E27" s="299"/>
      <c r="F27" s="89"/>
      <c r="G27" s="42"/>
      <c r="H27" s="300"/>
      <c r="I27" s="300"/>
      <c r="J27" s="300"/>
      <c r="K27" s="42"/>
      <c r="L27" s="158"/>
      <c r="M27" s="300"/>
      <c r="N27" s="293"/>
      <c r="O27" s="113" t="s">
        <v>368</v>
      </c>
    </row>
    <row r="28" spans="1:15" s="281" customFormat="1" ht="23.25" customHeight="1">
      <c r="A28" s="121" t="s">
        <v>644</v>
      </c>
      <c r="B28" s="121"/>
      <c r="C28" s="121"/>
      <c r="D28" s="282"/>
      <c r="E28" s="299"/>
      <c r="F28" s="283"/>
      <c r="G28" s="283"/>
      <c r="H28" s="283"/>
      <c r="I28" s="283"/>
      <c r="J28" s="283" t="s">
        <v>885</v>
      </c>
      <c r="K28" s="283"/>
      <c r="L28" s="283"/>
      <c r="M28" s="283"/>
      <c r="N28" s="283"/>
      <c r="O28" s="283"/>
    </row>
    <row r="29" spans="1:15" s="287" customFormat="1" ht="23.25" customHeight="1">
      <c r="A29" s="285"/>
      <c r="B29" s="285"/>
      <c r="C29" s="285"/>
      <c r="D29" s="286"/>
      <c r="E29" s="299"/>
      <c r="F29" s="116"/>
      <c r="G29" s="116" t="s">
        <v>645</v>
      </c>
      <c r="H29" s="116"/>
      <c r="I29" s="101" t="s">
        <v>495</v>
      </c>
      <c r="J29" s="101"/>
      <c r="K29" s="101" t="s">
        <v>646</v>
      </c>
      <c r="L29" s="117"/>
      <c r="M29" s="101"/>
      <c r="N29" s="101"/>
      <c r="O29" s="101" t="s">
        <v>495</v>
      </c>
    </row>
    <row r="30" spans="1:15" s="287" customFormat="1" ht="23.25" customHeight="1">
      <c r="A30" s="696" t="s">
        <v>647</v>
      </c>
      <c r="B30" s="696"/>
      <c r="C30" s="696"/>
      <c r="D30" s="286"/>
      <c r="E30" s="299"/>
      <c r="F30" s="116"/>
      <c r="G30" s="280" t="s">
        <v>648</v>
      </c>
      <c r="H30" s="116"/>
      <c r="I30" s="288" t="s">
        <v>649</v>
      </c>
      <c r="J30" s="101"/>
      <c r="K30" s="288" t="s">
        <v>495</v>
      </c>
      <c r="L30" s="117"/>
      <c r="M30" s="288" t="s">
        <v>333</v>
      </c>
      <c r="N30" s="101"/>
      <c r="O30" s="288" t="s">
        <v>650</v>
      </c>
    </row>
    <row r="31" spans="1:15" s="287" customFormat="1" ht="23.25" customHeight="1">
      <c r="A31" s="289" t="s">
        <v>651</v>
      </c>
      <c r="B31" s="285"/>
      <c r="C31" s="285"/>
      <c r="D31" s="286"/>
      <c r="E31" s="299"/>
      <c r="F31" s="89"/>
      <c r="G31" s="89"/>
      <c r="H31" s="89"/>
      <c r="I31" s="101"/>
      <c r="J31" s="101"/>
      <c r="K31" s="101"/>
      <c r="L31" s="117"/>
      <c r="M31" s="101"/>
      <c r="N31" s="101"/>
      <c r="O31" s="101"/>
    </row>
    <row r="32" spans="1:15" s="287" customFormat="1" ht="23.25" customHeight="1">
      <c r="A32" s="162" t="s">
        <v>652</v>
      </c>
      <c r="B32" s="285"/>
      <c r="C32" s="285"/>
      <c r="D32" s="286"/>
      <c r="E32" s="299"/>
      <c r="F32" s="89"/>
      <c r="G32" s="290">
        <v>567795882.64999998</v>
      </c>
      <c r="H32" s="290"/>
      <c r="I32" s="290">
        <v>6566884.379999999</v>
      </c>
      <c r="J32" s="290"/>
      <c r="K32" s="290">
        <v>15045595.989999998</v>
      </c>
      <c r="L32" s="156"/>
      <c r="M32" s="290">
        <f>SUM(G32:K32)</f>
        <v>589408363.01999998</v>
      </c>
      <c r="N32" s="101"/>
      <c r="O32" s="101" t="s">
        <v>887</v>
      </c>
    </row>
    <row r="33" spans="1:15" s="287" customFormat="1" ht="23.25" customHeight="1">
      <c r="A33" s="162" t="s">
        <v>653</v>
      </c>
      <c r="B33" s="291"/>
      <c r="C33" s="291"/>
      <c r="D33" s="292"/>
      <c r="E33" s="299"/>
      <c r="F33" s="89"/>
      <c r="G33" s="45">
        <v>0</v>
      </c>
      <c r="H33" s="290"/>
      <c r="I33" s="45">
        <v>0</v>
      </c>
      <c r="J33" s="290"/>
      <c r="K33" s="290">
        <v>727191584.11000001</v>
      </c>
      <c r="L33" s="156"/>
      <c r="M33" s="290">
        <f>SUM(G33:K33)</f>
        <v>727191584.11000001</v>
      </c>
      <c r="N33" s="293"/>
      <c r="O33" s="294" t="s">
        <v>654</v>
      </c>
    </row>
    <row r="34" spans="1:15" s="287" customFormat="1" ht="23.25" customHeight="1">
      <c r="A34" s="162" t="s">
        <v>655</v>
      </c>
      <c r="B34" s="291"/>
      <c r="C34" s="291"/>
      <c r="D34" s="292"/>
      <c r="E34" s="299"/>
      <c r="F34" s="89"/>
      <c r="G34" s="45">
        <v>0</v>
      </c>
      <c r="H34" s="290"/>
      <c r="I34" s="290">
        <v>250367000</v>
      </c>
      <c r="J34" s="290"/>
      <c r="K34" s="45">
        <v>0</v>
      </c>
      <c r="L34" s="156"/>
      <c r="M34" s="290">
        <f>SUM(G34:K34)</f>
        <v>250367000</v>
      </c>
      <c r="N34" s="293"/>
      <c r="O34" s="294" t="s">
        <v>889</v>
      </c>
    </row>
    <row r="35" spans="1:15" s="287" customFormat="1" ht="23.25" customHeight="1">
      <c r="A35" s="162" t="s">
        <v>53</v>
      </c>
      <c r="B35" s="291"/>
      <c r="C35" s="291"/>
      <c r="D35" s="292"/>
      <c r="E35" s="299"/>
      <c r="F35" s="89"/>
      <c r="G35" s="45">
        <v>0</v>
      </c>
      <c r="H35" s="290"/>
      <c r="I35" s="290">
        <v>63974871.079999998</v>
      </c>
      <c r="J35" s="290"/>
      <c r="K35" s="45">
        <v>267267457.08000001</v>
      </c>
      <c r="L35" s="156"/>
      <c r="M35" s="290">
        <f>SUM(G35:K35)</f>
        <v>331242328.16000003</v>
      </c>
      <c r="N35" s="293"/>
      <c r="O35" s="294" t="s">
        <v>890</v>
      </c>
    </row>
    <row r="36" spans="1:15" s="287" customFormat="1" ht="23.25" customHeight="1">
      <c r="A36" s="162" t="s">
        <v>656</v>
      </c>
      <c r="B36" s="291"/>
      <c r="C36" s="291"/>
      <c r="D36" s="292"/>
      <c r="E36" s="299"/>
      <c r="F36" s="89"/>
      <c r="G36" s="45"/>
      <c r="H36" s="290"/>
      <c r="I36" s="290"/>
      <c r="J36" s="290"/>
      <c r="K36" s="45"/>
      <c r="L36" s="156"/>
      <c r="M36" s="290"/>
      <c r="N36" s="293"/>
      <c r="O36" s="294"/>
    </row>
    <row r="37" spans="1:15" s="287" customFormat="1" ht="23.25" customHeight="1">
      <c r="A37" s="295" t="s">
        <v>397</v>
      </c>
      <c r="B37" s="291"/>
      <c r="C37" s="291"/>
      <c r="D37" s="292"/>
      <c r="E37" s="299"/>
      <c r="F37" s="89"/>
      <c r="G37" s="45">
        <v>0</v>
      </c>
      <c r="H37" s="290"/>
      <c r="I37" s="45">
        <v>0</v>
      </c>
      <c r="J37" s="290"/>
      <c r="K37" s="290">
        <v>801076871.65999997</v>
      </c>
      <c r="L37" s="156"/>
      <c r="M37" s="290">
        <f>SUM(G37:K37)</f>
        <v>801076871.65999997</v>
      </c>
      <c r="N37" s="293"/>
      <c r="O37" s="294" t="s">
        <v>654</v>
      </c>
    </row>
    <row r="38" spans="1:15" s="287" customFormat="1" ht="23.25" customHeight="1">
      <c r="A38" s="296" t="s">
        <v>54</v>
      </c>
      <c r="B38" s="291"/>
      <c r="C38" s="291"/>
      <c r="D38" s="292"/>
      <c r="E38" s="299"/>
      <c r="F38" s="89"/>
      <c r="G38" s="45">
        <v>0</v>
      </c>
      <c r="H38" s="290"/>
      <c r="I38" s="45">
        <v>0</v>
      </c>
      <c r="J38" s="290"/>
      <c r="K38" s="290">
        <v>188407700</v>
      </c>
      <c r="L38" s="156"/>
      <c r="M38" s="290">
        <f>SUM(G38:K38)</f>
        <v>188407700</v>
      </c>
      <c r="N38" s="293"/>
      <c r="O38" s="294" t="s">
        <v>654</v>
      </c>
    </row>
    <row r="39" spans="1:15" s="287" customFormat="1" ht="23.25" customHeight="1">
      <c r="A39" s="296" t="s">
        <v>657</v>
      </c>
      <c r="B39" s="291"/>
      <c r="C39" s="291"/>
      <c r="D39" s="292"/>
      <c r="E39" s="299"/>
      <c r="F39" s="89"/>
      <c r="G39" s="45">
        <v>0</v>
      </c>
      <c r="H39" s="290"/>
      <c r="I39" s="290">
        <v>123907701.03</v>
      </c>
      <c r="J39" s="290"/>
      <c r="K39" s="45">
        <v>0</v>
      </c>
      <c r="L39" s="156"/>
      <c r="M39" s="290">
        <f>SUM(G39:K39)</f>
        <v>123907701.03</v>
      </c>
      <c r="N39" s="293"/>
      <c r="O39" s="294">
        <v>6</v>
      </c>
    </row>
    <row r="40" spans="1:15" s="287" customFormat="1" ht="23.25" customHeight="1">
      <c r="A40" s="162" t="s">
        <v>658</v>
      </c>
      <c r="B40" s="291"/>
      <c r="C40" s="291"/>
      <c r="D40" s="292"/>
      <c r="E40" s="299"/>
      <c r="F40" s="89"/>
      <c r="G40" s="290">
        <v>32273239.690000001</v>
      </c>
      <c r="H40" s="290"/>
      <c r="I40" s="290">
        <v>163119437.36000001</v>
      </c>
      <c r="J40" s="290"/>
      <c r="K40" s="45">
        <v>0</v>
      </c>
      <c r="L40" s="156"/>
      <c r="M40" s="290">
        <f>SUM(G40:K40)</f>
        <v>195392677.05000001</v>
      </c>
      <c r="N40" s="293"/>
      <c r="O40" s="294" t="s">
        <v>891</v>
      </c>
    </row>
    <row r="41" spans="1:15" s="287" customFormat="1" ht="23.25" customHeight="1">
      <c r="A41" s="289" t="s">
        <v>659</v>
      </c>
      <c r="B41" s="297"/>
      <c r="C41" s="297"/>
      <c r="D41" s="297"/>
      <c r="E41" s="299"/>
      <c r="F41" s="89"/>
      <c r="G41" s="290"/>
      <c r="H41" s="290"/>
      <c r="I41" s="290"/>
      <c r="J41" s="290"/>
      <c r="K41" s="290"/>
      <c r="L41" s="156"/>
      <c r="M41" s="290"/>
      <c r="N41" s="293"/>
      <c r="O41" s="124"/>
    </row>
    <row r="42" spans="1:15" s="287" customFormat="1" ht="23.25" customHeight="1">
      <c r="A42" s="162" t="s">
        <v>660</v>
      </c>
      <c r="B42" s="297"/>
      <c r="C42" s="297"/>
      <c r="D42" s="297"/>
      <c r="E42" s="299"/>
      <c r="F42" s="89"/>
      <c r="G42" s="290">
        <v>0</v>
      </c>
      <c r="H42" s="290"/>
      <c r="I42" s="290">
        <v>0</v>
      </c>
      <c r="J42" s="290"/>
      <c r="K42" s="45">
        <v>1000373769.4400001</v>
      </c>
      <c r="L42" s="156"/>
      <c r="M42" s="290">
        <f t="shared" ref="M42:M46" si="1">SUM(G42:K42)</f>
        <v>1000373769.4400001</v>
      </c>
      <c r="N42" s="293"/>
      <c r="O42" s="302" t="s">
        <v>654</v>
      </c>
    </row>
    <row r="43" spans="1:15" s="287" customFormat="1" ht="23.25" customHeight="1">
      <c r="A43" s="162" t="s">
        <v>661</v>
      </c>
      <c r="B43" s="297"/>
      <c r="C43" s="297"/>
      <c r="D43" s="297"/>
      <c r="E43" s="299"/>
      <c r="F43" s="89"/>
      <c r="G43" s="45">
        <v>0</v>
      </c>
      <c r="H43" s="290"/>
      <c r="I43" s="45">
        <v>0</v>
      </c>
      <c r="J43" s="290"/>
      <c r="K43" s="290">
        <v>311740187.07999998</v>
      </c>
      <c r="L43" s="156"/>
      <c r="M43" s="290">
        <f t="shared" si="1"/>
        <v>311740187.07999998</v>
      </c>
      <c r="N43" s="293"/>
      <c r="O43" s="302" t="s">
        <v>654</v>
      </c>
    </row>
    <row r="44" spans="1:15" s="287" customFormat="1" ht="23.25" customHeight="1">
      <c r="A44" s="162" t="s">
        <v>662</v>
      </c>
      <c r="B44" s="297"/>
      <c r="C44" s="297"/>
      <c r="D44" s="297"/>
      <c r="E44" s="299"/>
      <c r="F44" s="89"/>
      <c r="G44" s="45">
        <v>384072990.5</v>
      </c>
      <c r="H44" s="290"/>
      <c r="I44" s="290">
        <v>0</v>
      </c>
      <c r="J44" s="290"/>
      <c r="K44" s="45">
        <v>0</v>
      </c>
      <c r="L44" s="156"/>
      <c r="M44" s="290">
        <f t="shared" si="1"/>
        <v>384072990.5</v>
      </c>
      <c r="N44" s="293"/>
      <c r="O44" s="301" t="s">
        <v>499</v>
      </c>
    </row>
    <row r="45" spans="1:15" s="287" customFormat="1" ht="23.25" customHeight="1">
      <c r="A45" s="162" t="s">
        <v>227</v>
      </c>
      <c r="B45" s="297"/>
      <c r="C45" s="297"/>
      <c r="D45" s="297"/>
      <c r="E45" s="299"/>
      <c r="F45" s="89"/>
      <c r="G45" s="290">
        <v>0</v>
      </c>
      <c r="H45" s="290"/>
      <c r="I45" s="290">
        <v>53820609.009999976</v>
      </c>
      <c r="J45" s="290"/>
      <c r="K45" s="45">
        <v>0</v>
      </c>
      <c r="L45" s="156"/>
      <c r="M45" s="290">
        <f t="shared" si="1"/>
        <v>53820609.009999976</v>
      </c>
      <c r="N45" s="293"/>
      <c r="O45" s="303" t="s">
        <v>888</v>
      </c>
    </row>
    <row r="46" spans="1:15" s="287" customFormat="1" ht="23.25" customHeight="1">
      <c r="A46" s="162" t="s">
        <v>523</v>
      </c>
      <c r="B46" s="297"/>
      <c r="C46" s="297"/>
      <c r="D46" s="297"/>
      <c r="E46" s="299"/>
      <c r="F46" s="89"/>
      <c r="G46" s="45">
        <v>0</v>
      </c>
      <c r="H46" s="290"/>
      <c r="I46" s="290">
        <v>769531386.61000001</v>
      </c>
      <c r="J46" s="290"/>
      <c r="K46" s="45">
        <v>0</v>
      </c>
      <c r="L46" s="156"/>
      <c r="M46" s="290">
        <f t="shared" si="1"/>
        <v>769531386.61000001</v>
      </c>
      <c r="N46" s="293"/>
      <c r="O46" s="294" t="s">
        <v>892</v>
      </c>
    </row>
    <row r="47" spans="1:15" s="287" customFormat="1" ht="9" customHeight="1">
      <c r="A47" s="90"/>
      <c r="B47" s="297"/>
      <c r="D47" s="297"/>
      <c r="E47" s="299"/>
      <c r="F47" s="89"/>
      <c r="G47" s="304"/>
      <c r="H47" s="304"/>
      <c r="I47" s="304"/>
      <c r="J47" s="304"/>
      <c r="K47" s="294"/>
      <c r="L47" s="122"/>
      <c r="M47" s="304"/>
      <c r="N47" s="293"/>
      <c r="O47" s="305"/>
    </row>
    <row r="48" spans="1:15" s="103" customFormat="1" ht="23.25" customHeight="1">
      <c r="A48" s="94"/>
      <c r="C48" s="110" t="s">
        <v>663</v>
      </c>
      <c r="D48" s="115"/>
      <c r="E48" s="115"/>
      <c r="F48" s="92"/>
      <c r="G48" s="124"/>
    </row>
    <row r="49" spans="1:15" s="103" customFormat="1" ht="23.25" customHeight="1">
      <c r="A49" s="94"/>
      <c r="C49" s="111" t="s">
        <v>664</v>
      </c>
      <c r="D49" s="115"/>
      <c r="E49" s="115"/>
      <c r="F49" s="92"/>
      <c r="G49" s="124"/>
    </row>
    <row r="50" spans="1:15" s="287" customFormat="1" ht="23.25" customHeight="1">
      <c r="A50" s="695" t="s">
        <v>621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5"/>
      <c r="O50" s="695"/>
    </row>
    <row r="51" spans="1:15" s="287" customFormat="1" ht="9" customHeight="1">
      <c r="A51" s="282"/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</row>
    <row r="52" spans="1:15" s="130" customFormat="1" ht="23.25" customHeight="1">
      <c r="A52" s="130" t="s">
        <v>1060</v>
      </c>
    </row>
    <row r="53" spans="1:15" s="281" customFormat="1" ht="23.25" customHeight="1">
      <c r="A53" s="121" t="s">
        <v>644</v>
      </c>
      <c r="B53" s="121"/>
      <c r="C53" s="121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113" t="s">
        <v>368</v>
      </c>
    </row>
    <row r="54" spans="1:15" s="281" customFormat="1" ht="23.25" customHeight="1">
      <c r="A54" s="121" t="s">
        <v>644</v>
      </c>
      <c r="B54" s="121"/>
      <c r="C54" s="121"/>
      <c r="D54" s="282"/>
      <c r="E54" s="282"/>
      <c r="F54" s="283"/>
      <c r="G54" s="283"/>
      <c r="H54" s="283"/>
      <c r="J54" s="283" t="s">
        <v>1062</v>
      </c>
      <c r="K54" s="284"/>
      <c r="L54" s="283"/>
      <c r="M54" s="283"/>
      <c r="N54" s="283"/>
      <c r="O54" s="283"/>
    </row>
    <row r="55" spans="1:15" s="287" customFormat="1" ht="23.25" customHeight="1">
      <c r="A55" s="285"/>
      <c r="B55" s="285"/>
      <c r="C55" s="285"/>
      <c r="D55" s="286"/>
      <c r="E55" s="282"/>
      <c r="F55" s="116"/>
      <c r="G55" s="116" t="s">
        <v>645</v>
      </c>
      <c r="H55" s="116"/>
      <c r="I55" s="157" t="s">
        <v>495</v>
      </c>
      <c r="J55" s="101"/>
      <c r="K55" s="101" t="s">
        <v>646</v>
      </c>
      <c r="L55" s="117"/>
      <c r="M55" s="101"/>
      <c r="N55" s="101"/>
      <c r="O55" s="101" t="s">
        <v>495</v>
      </c>
    </row>
    <row r="56" spans="1:15" s="287" customFormat="1" ht="23.25" customHeight="1">
      <c r="A56" s="696" t="s">
        <v>647</v>
      </c>
      <c r="B56" s="696"/>
      <c r="C56" s="696"/>
      <c r="D56" s="286"/>
      <c r="E56" s="282"/>
      <c r="F56" s="116"/>
      <c r="G56" s="280" t="s">
        <v>648</v>
      </c>
      <c r="H56" s="116"/>
      <c r="I56" s="288" t="s">
        <v>649</v>
      </c>
      <c r="J56" s="101"/>
      <c r="K56" s="288" t="s">
        <v>495</v>
      </c>
      <c r="L56" s="117"/>
      <c r="M56" s="288" t="s">
        <v>333</v>
      </c>
      <c r="N56" s="101"/>
      <c r="O56" s="288" t="s">
        <v>650</v>
      </c>
    </row>
    <row r="57" spans="1:15" s="287" customFormat="1" ht="23.25" customHeight="1">
      <c r="A57" s="289" t="s">
        <v>651</v>
      </c>
      <c r="B57" s="285"/>
      <c r="C57" s="285"/>
      <c r="D57" s="286"/>
      <c r="E57" s="282"/>
      <c r="F57" s="89"/>
      <c r="G57" s="89"/>
      <c r="H57" s="89"/>
      <c r="I57" s="101"/>
      <c r="J57" s="101"/>
      <c r="K57" s="101"/>
      <c r="L57" s="117"/>
      <c r="M57" s="101"/>
      <c r="N57" s="101"/>
      <c r="O57" s="101"/>
    </row>
    <row r="58" spans="1:15" s="287" customFormat="1" ht="23.25" customHeight="1">
      <c r="A58" s="162" t="s">
        <v>652</v>
      </c>
      <c r="B58" s="285"/>
      <c r="C58" s="285"/>
      <c r="D58" s="286"/>
      <c r="E58" s="282"/>
      <c r="F58" s="89"/>
      <c r="G58" s="45">
        <f>'P13-19'!K227</f>
        <v>37029677.549999997</v>
      </c>
      <c r="H58" s="290"/>
      <c r="I58" s="45">
        <f>'P13-19'!K229</f>
        <v>8202191.8899999997</v>
      </c>
      <c r="J58" s="290"/>
      <c r="K58" s="45">
        <f>'P13-19'!K224+'P13-19'!K226+'P13-19'!K228+'P13-19'!K225</f>
        <v>20321595.710000001</v>
      </c>
      <c r="L58" s="156"/>
      <c r="M58" s="290">
        <f>SUM(G58:K58)</f>
        <v>65553465.149999999</v>
      </c>
      <c r="N58" s="101"/>
      <c r="O58" s="101" t="s">
        <v>1090</v>
      </c>
    </row>
    <row r="59" spans="1:15" s="287" customFormat="1" ht="23.25" customHeight="1">
      <c r="A59" s="162" t="s">
        <v>653</v>
      </c>
      <c r="B59" s="291"/>
      <c r="C59" s="291"/>
      <c r="D59" s="292"/>
      <c r="E59" s="282"/>
      <c r="F59" s="89"/>
      <c r="G59" s="45">
        <v>0</v>
      </c>
      <c r="H59" s="290"/>
      <c r="I59" s="45">
        <v>0</v>
      </c>
      <c r="J59" s="290"/>
      <c r="K59" s="45">
        <f>'P13-19'!K253</f>
        <v>1092252211.6200001</v>
      </c>
      <c r="L59" s="156"/>
      <c r="M59" s="290">
        <f>SUM(G59:K59)</f>
        <v>1092252211.6200001</v>
      </c>
      <c r="N59" s="293"/>
      <c r="O59" s="101" t="s">
        <v>654</v>
      </c>
    </row>
    <row r="60" spans="1:15" s="287" customFormat="1" ht="23.25" customHeight="1">
      <c r="A60" s="162" t="s">
        <v>655</v>
      </c>
      <c r="B60" s="291"/>
      <c r="C60" s="291"/>
      <c r="D60" s="292"/>
      <c r="E60" s="282"/>
      <c r="F60" s="89"/>
      <c r="G60" s="45">
        <v>0</v>
      </c>
      <c r="H60" s="290"/>
      <c r="I60" s="45">
        <f>'P20-22'!J11</f>
        <v>1679681287.6399999</v>
      </c>
      <c r="J60" s="290"/>
      <c r="K60" s="45">
        <v>0</v>
      </c>
      <c r="L60" s="156"/>
      <c r="M60" s="290">
        <f>SUM(G60:K60)</f>
        <v>1679681287.6399999</v>
      </c>
      <c r="N60" s="293"/>
      <c r="O60" s="101">
        <v>5.25</v>
      </c>
    </row>
    <row r="61" spans="1:15" s="287" customFormat="1" ht="23.25" customHeight="1">
      <c r="A61" s="162" t="s">
        <v>53</v>
      </c>
      <c r="B61" s="291"/>
      <c r="C61" s="291"/>
      <c r="D61" s="292"/>
      <c r="E61" s="282"/>
      <c r="F61" s="89"/>
      <c r="G61" s="45">
        <v>0</v>
      </c>
      <c r="H61" s="290"/>
      <c r="I61" s="45">
        <f>'P20-22'!J60</f>
        <v>13452959.649999991</v>
      </c>
      <c r="J61" s="290"/>
      <c r="K61" s="45">
        <f>'P20-22'!J63</f>
        <v>101415301.76000001</v>
      </c>
      <c r="L61" s="156"/>
      <c r="M61" s="290">
        <f>SUM(G61:K61)</f>
        <v>114868261.41</v>
      </c>
      <c r="N61" s="293"/>
      <c r="O61" s="101" t="s">
        <v>1093</v>
      </c>
    </row>
    <row r="62" spans="1:15" s="287" customFormat="1" ht="23.25" customHeight="1">
      <c r="A62" s="162" t="s">
        <v>656</v>
      </c>
      <c r="B62" s="291"/>
      <c r="C62" s="291"/>
      <c r="D62" s="292"/>
      <c r="E62" s="282"/>
      <c r="F62" s="89"/>
      <c r="G62" s="45"/>
      <c r="H62" s="290"/>
      <c r="I62" s="45"/>
      <c r="J62" s="290"/>
      <c r="K62" s="45"/>
      <c r="L62" s="156"/>
      <c r="M62" s="290"/>
      <c r="N62" s="293"/>
      <c r="O62" s="101"/>
    </row>
    <row r="63" spans="1:15" s="287" customFormat="1" ht="23.25" customHeight="1">
      <c r="A63" s="295" t="s">
        <v>397</v>
      </c>
      <c r="B63" s="291"/>
      <c r="C63" s="291"/>
      <c r="D63" s="292"/>
      <c r="E63" s="282"/>
      <c r="F63" s="89"/>
      <c r="G63" s="45">
        <v>0</v>
      </c>
      <c r="H63" s="290"/>
      <c r="I63" s="45">
        <v>0</v>
      </c>
      <c r="J63" s="290"/>
      <c r="K63" s="45">
        <f>'P13-19'!K269</f>
        <v>849453172.63</v>
      </c>
      <c r="L63" s="156"/>
      <c r="M63" s="290">
        <f>SUM(G63:K63)</f>
        <v>849453172.63</v>
      </c>
      <c r="N63" s="293"/>
      <c r="O63" s="101" t="s">
        <v>654</v>
      </c>
    </row>
    <row r="64" spans="1:15" s="287" customFormat="1" ht="23.25" customHeight="1">
      <c r="A64" s="296" t="s">
        <v>54</v>
      </c>
      <c r="B64" s="291"/>
      <c r="C64" s="291"/>
      <c r="D64" s="292"/>
      <c r="E64" s="282"/>
      <c r="F64" s="89"/>
      <c r="G64" s="45">
        <v>0</v>
      </c>
      <c r="H64" s="290"/>
      <c r="I64" s="45">
        <v>0</v>
      </c>
      <c r="J64" s="290"/>
      <c r="K64" s="45">
        <f>'P20-22'!J82</f>
        <v>98407700</v>
      </c>
      <c r="L64" s="156"/>
      <c r="M64" s="290">
        <f>SUM(G64:K64)</f>
        <v>98407700</v>
      </c>
      <c r="N64" s="293"/>
      <c r="O64" s="101" t="s">
        <v>654</v>
      </c>
    </row>
    <row r="65" spans="1:15" s="287" customFormat="1" ht="23.25" customHeight="1">
      <c r="A65" s="296" t="s">
        <v>657</v>
      </c>
      <c r="B65" s="291"/>
      <c r="C65" s="291"/>
      <c r="D65" s="292"/>
      <c r="E65" s="282"/>
      <c r="F65" s="89"/>
      <c r="G65" s="45">
        <v>0</v>
      </c>
      <c r="H65" s="290"/>
      <c r="I65" s="45">
        <f>+I16</f>
        <v>126457701.13</v>
      </c>
      <c r="J65" s="290"/>
      <c r="K65" s="45">
        <v>0</v>
      </c>
      <c r="L65" s="156"/>
      <c r="M65" s="290">
        <f>SUM(G65:K65)</f>
        <v>126457701.13</v>
      </c>
      <c r="N65" s="293"/>
      <c r="O65" s="294">
        <v>6</v>
      </c>
    </row>
    <row r="66" spans="1:15" s="287" customFormat="1" ht="23.25" customHeight="1">
      <c r="A66" s="162" t="s">
        <v>658</v>
      </c>
      <c r="B66" s="291"/>
      <c r="C66" s="291"/>
      <c r="D66" s="292"/>
      <c r="E66" s="282"/>
      <c r="F66" s="89"/>
      <c r="G66" s="45">
        <f>+'P30-35'!L25</f>
        <v>31414274.640000001</v>
      </c>
      <c r="H66" s="290"/>
      <c r="I66" s="45">
        <f>+'P30-35'!L26+'P30-35'!L27</f>
        <v>161593218.46000001</v>
      </c>
      <c r="J66" s="290"/>
      <c r="K66" s="45">
        <v>0</v>
      </c>
      <c r="L66" s="156"/>
      <c r="M66" s="290">
        <f>SUM(G66:K66)</f>
        <v>193007493.10000002</v>
      </c>
      <c r="N66" s="293"/>
      <c r="O66" s="101" t="s">
        <v>891</v>
      </c>
    </row>
    <row r="67" spans="1:15" s="287" customFormat="1" ht="23.25" customHeight="1">
      <c r="A67" s="289" t="s">
        <v>659</v>
      </c>
      <c r="B67" s="297"/>
      <c r="C67" s="297"/>
      <c r="D67" s="297"/>
      <c r="E67" s="282"/>
      <c r="F67" s="89"/>
      <c r="G67" s="45"/>
      <c r="H67" s="290"/>
      <c r="I67" s="45"/>
      <c r="J67" s="290"/>
      <c r="K67" s="45"/>
      <c r="L67" s="156"/>
      <c r="M67" s="290"/>
      <c r="N67" s="293"/>
      <c r="O67" s="294"/>
    </row>
    <row r="68" spans="1:15" s="287" customFormat="1" ht="23.25" customHeight="1">
      <c r="A68" s="162" t="s">
        <v>951</v>
      </c>
      <c r="B68" s="297"/>
      <c r="C68" s="297"/>
      <c r="D68" s="297"/>
      <c r="E68" s="282"/>
      <c r="F68" s="89"/>
      <c r="G68" s="45"/>
      <c r="H68" s="290"/>
      <c r="I68" s="45"/>
      <c r="J68" s="290"/>
      <c r="K68" s="45"/>
      <c r="L68" s="156"/>
      <c r="M68" s="290"/>
      <c r="N68" s="293"/>
      <c r="O68" s="124"/>
    </row>
    <row r="69" spans="1:15" s="287" customFormat="1" ht="23.25" customHeight="1">
      <c r="A69" s="295" t="s">
        <v>952</v>
      </c>
      <c r="B69" s="297"/>
      <c r="C69" s="297"/>
      <c r="D69" s="297"/>
      <c r="E69" s="282"/>
      <c r="F69" s="89"/>
      <c r="G69" s="45">
        <v>11955711.1</v>
      </c>
      <c r="H69" s="290"/>
      <c r="I69" s="45">
        <v>0</v>
      </c>
      <c r="J69" s="290"/>
      <c r="K69" s="45">
        <v>0</v>
      </c>
      <c r="L69" s="156"/>
      <c r="M69" s="290">
        <f t="shared" ref="M69:M74" si="2">SUM(G69:K69)</f>
        <v>11955711.1</v>
      </c>
      <c r="N69" s="293"/>
      <c r="O69" s="301" t="s">
        <v>1082</v>
      </c>
    </row>
    <row r="70" spans="1:15" s="287" customFormat="1" ht="23.25" customHeight="1">
      <c r="A70" s="162" t="s">
        <v>660</v>
      </c>
      <c r="B70" s="297"/>
      <c r="C70" s="297"/>
      <c r="D70" s="297"/>
      <c r="E70" s="282"/>
      <c r="F70" s="89"/>
      <c r="G70" s="45">
        <v>0</v>
      </c>
      <c r="H70" s="290"/>
      <c r="I70" s="45">
        <v>0</v>
      </c>
      <c r="J70" s="290"/>
      <c r="K70" s="45">
        <f>'P30-35'!L63</f>
        <v>795745002.73000002</v>
      </c>
      <c r="L70" s="156"/>
      <c r="M70" s="290">
        <f t="shared" si="2"/>
        <v>795745002.73000002</v>
      </c>
      <c r="N70" s="293"/>
      <c r="O70" s="294" t="s">
        <v>654</v>
      </c>
    </row>
    <row r="71" spans="1:15" s="287" customFormat="1" ht="23.25" customHeight="1">
      <c r="A71" s="162" t="s">
        <v>661</v>
      </c>
      <c r="B71" s="297"/>
      <c r="C71" s="297"/>
      <c r="D71" s="297"/>
      <c r="E71" s="282"/>
      <c r="F71" s="89"/>
      <c r="G71" s="45">
        <v>0</v>
      </c>
      <c r="H71" s="290"/>
      <c r="I71" s="45">
        <v>0</v>
      </c>
      <c r="J71" s="290"/>
      <c r="K71" s="45">
        <v>330543888.64999998</v>
      </c>
      <c r="L71" s="156"/>
      <c r="M71" s="290">
        <f t="shared" si="2"/>
        <v>330543888.64999998</v>
      </c>
      <c r="N71" s="293"/>
      <c r="O71" s="294" t="s">
        <v>654</v>
      </c>
    </row>
    <row r="72" spans="1:15" s="287" customFormat="1" ht="23.25" customHeight="1">
      <c r="A72" s="162" t="s">
        <v>662</v>
      </c>
      <c r="B72" s="297"/>
      <c r="C72" s="297"/>
      <c r="D72" s="297"/>
      <c r="E72" s="282"/>
      <c r="F72" s="89"/>
      <c r="G72" s="45">
        <f>'P30-35'!L75</f>
        <v>575000000</v>
      </c>
      <c r="H72" s="290"/>
      <c r="I72" s="45">
        <v>0</v>
      </c>
      <c r="J72" s="290"/>
      <c r="K72" s="45">
        <v>0</v>
      </c>
      <c r="L72" s="156"/>
      <c r="M72" s="290">
        <f t="shared" si="2"/>
        <v>575000000</v>
      </c>
      <c r="N72" s="293"/>
      <c r="O72" s="294" t="s">
        <v>499</v>
      </c>
    </row>
    <row r="73" spans="1:15" s="287" customFormat="1" ht="23.25" customHeight="1">
      <c r="A73" s="162" t="s">
        <v>227</v>
      </c>
      <c r="B73" s="297"/>
      <c r="C73" s="297"/>
      <c r="D73" s="297"/>
      <c r="E73" s="282"/>
      <c r="F73" s="89"/>
      <c r="G73" s="45">
        <v>0</v>
      </c>
      <c r="H73" s="290"/>
      <c r="I73" s="45">
        <f>'P30-35'!L101</f>
        <v>46164389.810000002</v>
      </c>
      <c r="J73" s="290"/>
      <c r="K73" s="45">
        <v>0</v>
      </c>
      <c r="L73" s="156"/>
      <c r="M73" s="290">
        <f t="shared" si="2"/>
        <v>46164389.810000002</v>
      </c>
      <c r="N73" s="293"/>
      <c r="O73" s="294" t="s">
        <v>1094</v>
      </c>
    </row>
    <row r="74" spans="1:15" s="281" customFormat="1" ht="23.25" customHeight="1">
      <c r="A74" s="162" t="s">
        <v>523</v>
      </c>
      <c r="B74" s="121"/>
      <c r="C74" s="121"/>
      <c r="D74" s="282"/>
      <c r="E74" s="282"/>
      <c r="F74" s="282"/>
      <c r="G74" s="45">
        <f>0</f>
        <v>0</v>
      </c>
      <c r="H74" s="290"/>
      <c r="I74" s="290">
        <f>+I25</f>
        <v>309901161.64999998</v>
      </c>
      <c r="J74" s="290"/>
      <c r="K74" s="45">
        <v>0</v>
      </c>
      <c r="L74" s="156"/>
      <c r="M74" s="290">
        <f t="shared" si="2"/>
        <v>309901161.64999998</v>
      </c>
      <c r="N74" s="293"/>
      <c r="O74" s="294">
        <v>5.25</v>
      </c>
    </row>
    <row r="75" spans="1:15" s="281" customFormat="1" ht="9" customHeight="1">
      <c r="A75" s="162"/>
      <c r="B75" s="121"/>
      <c r="C75" s="121"/>
      <c r="D75" s="282"/>
      <c r="E75" s="282"/>
      <c r="F75" s="282"/>
      <c r="G75" s="45"/>
      <c r="H75" s="290"/>
      <c r="I75" s="290"/>
      <c r="J75" s="290"/>
      <c r="K75" s="45"/>
      <c r="L75" s="156"/>
      <c r="M75" s="290"/>
      <c r="N75" s="293"/>
      <c r="O75" s="294"/>
    </row>
    <row r="76" spans="1:15" s="281" customFormat="1" ht="23.25" customHeight="1">
      <c r="A76" s="162"/>
      <c r="B76" s="121"/>
      <c r="C76" s="121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113" t="s">
        <v>368</v>
      </c>
    </row>
    <row r="77" spans="1:15" s="281" customFormat="1" ht="23.25" customHeight="1">
      <c r="A77" s="121" t="s">
        <v>644</v>
      </c>
      <c r="B77" s="121"/>
      <c r="C77" s="121"/>
      <c r="D77" s="282"/>
      <c r="E77" s="282"/>
      <c r="F77" s="283"/>
      <c r="G77" s="283"/>
      <c r="H77" s="283"/>
      <c r="I77" s="283"/>
      <c r="J77" s="283" t="s">
        <v>886</v>
      </c>
      <c r="K77" s="283"/>
      <c r="L77" s="283"/>
      <c r="M77" s="283"/>
      <c r="N77" s="283"/>
      <c r="O77" s="283"/>
    </row>
    <row r="78" spans="1:15" s="287" customFormat="1" ht="23.25" customHeight="1">
      <c r="A78" s="285"/>
      <c r="B78" s="285"/>
      <c r="C78" s="285"/>
      <c r="D78" s="286"/>
      <c r="E78" s="282"/>
      <c r="F78" s="116"/>
      <c r="G78" s="116" t="s">
        <v>645</v>
      </c>
      <c r="H78" s="116"/>
      <c r="I78" s="101" t="s">
        <v>495</v>
      </c>
      <c r="J78" s="101"/>
      <c r="K78" s="101" t="s">
        <v>646</v>
      </c>
      <c r="L78" s="117"/>
      <c r="M78" s="101"/>
      <c r="N78" s="101"/>
      <c r="O78" s="101" t="s">
        <v>495</v>
      </c>
    </row>
    <row r="79" spans="1:15" s="287" customFormat="1" ht="23.25" customHeight="1">
      <c r="A79" s="696" t="s">
        <v>647</v>
      </c>
      <c r="B79" s="696"/>
      <c r="C79" s="696"/>
      <c r="D79" s="286"/>
      <c r="E79" s="282"/>
      <c r="F79" s="116"/>
      <c r="G79" s="280" t="s">
        <v>648</v>
      </c>
      <c r="H79" s="116"/>
      <c r="I79" s="288" t="s">
        <v>649</v>
      </c>
      <c r="J79" s="101"/>
      <c r="K79" s="288" t="s">
        <v>495</v>
      </c>
      <c r="L79" s="117"/>
      <c r="M79" s="288" t="s">
        <v>333</v>
      </c>
      <c r="N79" s="101"/>
      <c r="O79" s="288" t="s">
        <v>650</v>
      </c>
    </row>
    <row r="80" spans="1:15" s="287" customFormat="1" ht="23.25" customHeight="1">
      <c r="A80" s="289" t="s">
        <v>651</v>
      </c>
      <c r="B80" s="285"/>
      <c r="C80" s="285"/>
      <c r="D80" s="286"/>
      <c r="E80" s="282"/>
      <c r="F80" s="89"/>
      <c r="G80" s="89"/>
      <c r="H80" s="89"/>
      <c r="I80" s="101"/>
      <c r="J80" s="101"/>
      <c r="K80" s="101"/>
      <c r="L80" s="117"/>
      <c r="M80" s="101"/>
      <c r="N80" s="101"/>
      <c r="O80" s="101"/>
    </row>
    <row r="81" spans="1:15" s="287" customFormat="1" ht="23.25" customHeight="1">
      <c r="A81" s="162" t="s">
        <v>652</v>
      </c>
      <c r="B81" s="285"/>
      <c r="C81" s="285"/>
      <c r="D81" s="286"/>
      <c r="E81" s="282"/>
      <c r="F81" s="89"/>
      <c r="G81" s="176">
        <v>274833049.18000001</v>
      </c>
      <c r="H81" s="290"/>
      <c r="I81" s="290">
        <v>6566884.379999999</v>
      </c>
      <c r="J81" s="290"/>
      <c r="K81" s="45">
        <v>14679359.27</v>
      </c>
      <c r="L81" s="156"/>
      <c r="M81" s="290">
        <f t="shared" ref="M81:M95" si="3">SUM(G81:K81)</f>
        <v>296079292.82999998</v>
      </c>
      <c r="N81" s="101"/>
      <c r="O81" s="101" t="s">
        <v>887</v>
      </c>
    </row>
    <row r="82" spans="1:15" s="287" customFormat="1" ht="23.25" customHeight="1">
      <c r="A82" s="162" t="s">
        <v>653</v>
      </c>
      <c r="B82" s="291"/>
      <c r="C82" s="291"/>
      <c r="D82" s="292"/>
      <c r="E82" s="282"/>
      <c r="F82" s="89"/>
      <c r="G82" s="45">
        <v>0</v>
      </c>
      <c r="H82" s="290"/>
      <c r="I82" s="45">
        <v>0</v>
      </c>
      <c r="J82" s="290"/>
      <c r="K82" s="290">
        <v>1162928351.0600002</v>
      </c>
      <c r="L82" s="156"/>
      <c r="M82" s="290">
        <f t="shared" si="3"/>
        <v>1162928351.0600002</v>
      </c>
      <c r="N82" s="293"/>
      <c r="O82" s="101" t="s">
        <v>654</v>
      </c>
    </row>
    <row r="83" spans="1:15" s="287" customFormat="1" ht="23.25" customHeight="1">
      <c r="A83" s="162" t="s">
        <v>655</v>
      </c>
      <c r="B83" s="291"/>
      <c r="C83" s="291"/>
      <c r="D83" s="292"/>
      <c r="E83" s="282"/>
      <c r="F83" s="89"/>
      <c r="G83" s="45">
        <v>0</v>
      </c>
      <c r="H83" s="290"/>
      <c r="I83" s="176">
        <v>1683681287.6400001</v>
      </c>
      <c r="J83" s="290"/>
      <c r="K83" s="45">
        <v>0</v>
      </c>
      <c r="L83" s="156"/>
      <c r="M83" s="290">
        <f t="shared" si="3"/>
        <v>1683681287.6400001</v>
      </c>
      <c r="N83" s="293"/>
      <c r="O83" s="101" t="s">
        <v>893</v>
      </c>
    </row>
    <row r="84" spans="1:15" s="287" customFormat="1" ht="23.25" customHeight="1">
      <c r="A84" s="162" t="s">
        <v>53</v>
      </c>
      <c r="B84" s="291"/>
      <c r="C84" s="291"/>
      <c r="D84" s="292"/>
      <c r="E84" s="282"/>
      <c r="F84" s="89"/>
      <c r="G84" s="45">
        <v>0</v>
      </c>
      <c r="H84" s="290"/>
      <c r="I84" s="290">
        <v>12910621.079999998</v>
      </c>
      <c r="J84" s="290"/>
      <c r="K84" s="45">
        <v>260401920.38</v>
      </c>
      <c r="L84" s="156"/>
      <c r="M84" s="290">
        <f t="shared" si="3"/>
        <v>273312541.45999998</v>
      </c>
      <c r="N84" s="293"/>
      <c r="O84" s="101" t="s">
        <v>894</v>
      </c>
    </row>
    <row r="85" spans="1:15" s="287" customFormat="1" ht="23.25" customHeight="1">
      <c r="A85" s="162" t="s">
        <v>656</v>
      </c>
      <c r="B85" s="291"/>
      <c r="C85" s="291"/>
      <c r="D85" s="292"/>
      <c r="E85" s="282"/>
      <c r="F85" s="89"/>
      <c r="G85" s="45"/>
      <c r="H85" s="290"/>
      <c r="I85" s="176"/>
      <c r="J85" s="290"/>
      <c r="K85" s="45"/>
      <c r="L85" s="156"/>
      <c r="M85" s="290"/>
      <c r="N85" s="293"/>
      <c r="O85" s="101"/>
    </row>
    <row r="86" spans="1:15" s="287" customFormat="1" ht="23.25" customHeight="1">
      <c r="A86" s="295" t="s">
        <v>397</v>
      </c>
      <c r="B86" s="291"/>
      <c r="C86" s="291"/>
      <c r="D86" s="292"/>
      <c r="E86" s="282"/>
      <c r="F86" s="89"/>
      <c r="G86" s="45">
        <v>0</v>
      </c>
      <c r="H86" s="290"/>
      <c r="I86" s="45">
        <v>0</v>
      </c>
      <c r="J86" s="290"/>
      <c r="K86" s="290">
        <v>838663778.30000007</v>
      </c>
      <c r="L86" s="156"/>
      <c r="M86" s="290">
        <f t="shared" si="3"/>
        <v>838663778.30000007</v>
      </c>
      <c r="N86" s="293"/>
      <c r="O86" s="101" t="s">
        <v>654</v>
      </c>
    </row>
    <row r="87" spans="1:15" s="287" customFormat="1" ht="23.25" customHeight="1">
      <c r="A87" s="296" t="s">
        <v>54</v>
      </c>
      <c r="B87" s="291"/>
      <c r="C87" s="291"/>
      <c r="D87" s="292"/>
      <c r="E87" s="282"/>
      <c r="F87" s="89"/>
      <c r="G87" s="45">
        <v>0</v>
      </c>
      <c r="H87" s="290"/>
      <c r="I87" s="45">
        <v>0</v>
      </c>
      <c r="J87" s="290"/>
      <c r="K87" s="290">
        <v>98407700</v>
      </c>
      <c r="L87" s="156"/>
      <c r="M87" s="290">
        <f t="shared" si="3"/>
        <v>98407700</v>
      </c>
      <c r="N87" s="293"/>
      <c r="O87" s="101" t="s">
        <v>654</v>
      </c>
    </row>
    <row r="88" spans="1:15" s="287" customFormat="1" ht="23.25" customHeight="1">
      <c r="A88" s="296" t="s">
        <v>657</v>
      </c>
      <c r="B88" s="291"/>
      <c r="C88" s="291"/>
      <c r="D88" s="292"/>
      <c r="E88" s="282"/>
      <c r="F88" s="89"/>
      <c r="G88" s="45">
        <v>0</v>
      </c>
      <c r="H88" s="290"/>
      <c r="I88" s="176">
        <v>123907701.03</v>
      </c>
      <c r="J88" s="290"/>
      <c r="K88" s="45">
        <v>0</v>
      </c>
      <c r="L88" s="156"/>
      <c r="M88" s="290">
        <f t="shared" si="3"/>
        <v>123907701.03</v>
      </c>
      <c r="N88" s="293"/>
      <c r="O88" s="294">
        <v>6</v>
      </c>
    </row>
    <row r="89" spans="1:15" s="287" customFormat="1" ht="23.25" customHeight="1">
      <c r="A89" s="162" t="s">
        <v>658</v>
      </c>
      <c r="B89" s="291"/>
      <c r="C89" s="291"/>
      <c r="D89" s="292"/>
      <c r="E89" s="282"/>
      <c r="F89" s="89"/>
      <c r="G89" s="290">
        <v>31388864.390000001</v>
      </c>
      <c r="H89" s="290"/>
      <c r="I89" s="176">
        <v>163119437.36000001</v>
      </c>
      <c r="J89" s="290"/>
      <c r="K89" s="45">
        <v>0</v>
      </c>
      <c r="L89" s="156"/>
      <c r="M89" s="290">
        <f t="shared" si="3"/>
        <v>194508301.75</v>
      </c>
      <c r="N89" s="293"/>
      <c r="O89" s="101" t="s">
        <v>891</v>
      </c>
    </row>
    <row r="90" spans="1:15" s="287" customFormat="1" ht="23.25" customHeight="1">
      <c r="A90" s="289" t="s">
        <v>659</v>
      </c>
      <c r="B90" s="297"/>
      <c r="C90" s="297"/>
      <c r="D90" s="297"/>
      <c r="E90" s="282"/>
      <c r="F90" s="89"/>
      <c r="G90" s="290"/>
      <c r="H90" s="290"/>
      <c r="I90" s="290"/>
      <c r="J90" s="290"/>
      <c r="K90" s="290"/>
      <c r="L90" s="156"/>
      <c r="M90" s="290"/>
      <c r="N90" s="293"/>
      <c r="O90" s="124"/>
    </row>
    <row r="91" spans="1:15" s="287" customFormat="1" ht="23.25" customHeight="1">
      <c r="A91" s="162" t="s">
        <v>660</v>
      </c>
      <c r="B91" s="297"/>
      <c r="C91" s="297"/>
      <c r="D91" s="297"/>
      <c r="E91" s="282"/>
      <c r="F91" s="89"/>
      <c r="G91" s="45">
        <v>0</v>
      </c>
      <c r="H91" s="290"/>
      <c r="I91" s="45">
        <v>0</v>
      </c>
      <c r="J91" s="290"/>
      <c r="K91" s="290">
        <v>954824706.25</v>
      </c>
      <c r="L91" s="156"/>
      <c r="M91" s="290">
        <f t="shared" si="3"/>
        <v>954824706.25</v>
      </c>
      <c r="N91" s="293"/>
      <c r="O91" s="294" t="s">
        <v>654</v>
      </c>
    </row>
    <row r="92" spans="1:15" s="287" customFormat="1" ht="23.25" customHeight="1">
      <c r="A92" s="162" t="s">
        <v>661</v>
      </c>
      <c r="B92" s="297"/>
      <c r="C92" s="297"/>
      <c r="D92" s="297"/>
      <c r="E92" s="282"/>
      <c r="F92" s="89"/>
      <c r="G92" s="45">
        <v>0</v>
      </c>
      <c r="H92" s="290"/>
      <c r="I92" s="290">
        <v>0</v>
      </c>
      <c r="J92" s="290"/>
      <c r="K92" s="45">
        <v>299192984.95999998</v>
      </c>
      <c r="L92" s="156"/>
      <c r="M92" s="290">
        <f t="shared" si="3"/>
        <v>299192984.95999998</v>
      </c>
      <c r="N92" s="293"/>
      <c r="O92" s="294" t="s">
        <v>654</v>
      </c>
    </row>
    <row r="93" spans="1:15" s="287" customFormat="1" ht="23.25" customHeight="1">
      <c r="A93" s="162" t="s">
        <v>662</v>
      </c>
      <c r="B93" s="297"/>
      <c r="C93" s="297"/>
      <c r="D93" s="297"/>
      <c r="E93" s="282"/>
      <c r="F93" s="89"/>
      <c r="G93" s="45">
        <v>250000000</v>
      </c>
      <c r="H93" s="290"/>
      <c r="I93" s="290">
        <v>0</v>
      </c>
      <c r="J93" s="290"/>
      <c r="K93" s="45">
        <v>0</v>
      </c>
      <c r="L93" s="156"/>
      <c r="M93" s="290">
        <f t="shared" si="3"/>
        <v>250000000</v>
      </c>
      <c r="N93" s="293"/>
      <c r="O93" s="294" t="s">
        <v>499</v>
      </c>
    </row>
    <row r="94" spans="1:15" s="287" customFormat="1" ht="23.25" customHeight="1">
      <c r="A94" s="162" t="s">
        <v>227</v>
      </c>
      <c r="B94" s="297"/>
      <c r="C94" s="297"/>
      <c r="D94" s="297"/>
      <c r="E94" s="282"/>
      <c r="F94" s="89"/>
      <c r="G94" s="45">
        <v>0</v>
      </c>
      <c r="H94" s="290"/>
      <c r="I94" s="290">
        <v>44412250.870000005</v>
      </c>
      <c r="J94" s="290"/>
      <c r="K94" s="45">
        <v>0</v>
      </c>
      <c r="L94" s="156"/>
      <c r="M94" s="290">
        <f t="shared" si="3"/>
        <v>44412250.870000005</v>
      </c>
      <c r="N94" s="293"/>
      <c r="O94" s="294" t="s">
        <v>889</v>
      </c>
    </row>
    <row r="95" spans="1:15" s="287" customFormat="1" ht="23.25" customHeight="1">
      <c r="A95" s="162" t="s">
        <v>523</v>
      </c>
      <c r="B95" s="121"/>
      <c r="C95" s="121"/>
      <c r="D95" s="282"/>
      <c r="E95" s="282"/>
      <c r="F95" s="89"/>
      <c r="G95" s="42">
        <v>0</v>
      </c>
      <c r="H95" s="158"/>
      <c r="I95" s="300">
        <v>769531386.61000001</v>
      </c>
      <c r="J95" s="300"/>
      <c r="K95" s="45">
        <v>0</v>
      </c>
      <c r="L95" s="158"/>
      <c r="M95" s="290">
        <f t="shared" si="3"/>
        <v>769531386.61000001</v>
      </c>
      <c r="N95" s="293"/>
      <c r="O95" s="294" t="s">
        <v>892</v>
      </c>
    </row>
    <row r="96" spans="1:15" s="287" customFormat="1" ht="9" customHeight="1">
      <c r="A96" s="162"/>
      <c r="B96" s="121"/>
      <c r="C96" s="121"/>
      <c r="D96" s="282"/>
      <c r="E96" s="282"/>
      <c r="F96" s="89"/>
      <c r="G96" s="42"/>
      <c r="H96" s="158"/>
      <c r="I96" s="300"/>
      <c r="J96" s="300"/>
      <c r="K96" s="45"/>
      <c r="L96" s="158"/>
      <c r="M96" s="290"/>
      <c r="N96" s="293"/>
      <c r="O96" s="294"/>
    </row>
    <row r="97" spans="1:15" s="103" customFormat="1" ht="23.25" customHeight="1">
      <c r="A97" s="94"/>
      <c r="C97" s="110" t="s">
        <v>663</v>
      </c>
      <c r="D97" s="115"/>
      <c r="E97" s="115"/>
      <c r="F97" s="92"/>
      <c r="G97" s="124"/>
    </row>
    <row r="98" spans="1:15" s="103" customFormat="1" ht="23.25" customHeight="1">
      <c r="A98" s="94"/>
      <c r="C98" s="111" t="s">
        <v>664</v>
      </c>
      <c r="D98" s="115"/>
      <c r="E98" s="115"/>
      <c r="F98" s="92"/>
      <c r="G98" s="124"/>
    </row>
    <row r="99" spans="1:15" s="287" customFormat="1" ht="27" customHeight="1">
      <c r="A99" s="695" t="s">
        <v>739</v>
      </c>
      <c r="B99" s="695"/>
      <c r="C99" s="695"/>
      <c r="D99" s="695"/>
      <c r="E99" s="695"/>
      <c r="F99" s="695"/>
      <c r="G99" s="695"/>
      <c r="H99" s="695"/>
      <c r="I99" s="695"/>
      <c r="J99" s="695"/>
      <c r="K99" s="695"/>
      <c r="L99" s="695"/>
      <c r="M99" s="695"/>
      <c r="N99" s="695"/>
      <c r="O99" s="695"/>
    </row>
    <row r="100" spans="1:15" s="287" customFormat="1" ht="27" customHeight="1">
      <c r="A100" s="282"/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</row>
    <row r="101" spans="1:15" s="130" customFormat="1" ht="27" customHeight="1">
      <c r="A101" s="130" t="s">
        <v>1060</v>
      </c>
    </row>
    <row r="102" spans="1:15" s="287" customFormat="1" ht="27" customHeight="1">
      <c r="A102" s="130" t="s">
        <v>1063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292"/>
      <c r="N102" s="292"/>
      <c r="O102" s="292"/>
    </row>
    <row r="103" spans="1:15" s="287" customFormat="1" ht="27" customHeight="1">
      <c r="A103" s="130" t="s">
        <v>665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292"/>
      <c r="N103" s="292"/>
      <c r="O103" s="292"/>
    </row>
    <row r="104" spans="1:15" s="287" customFormat="1" ht="27" customHeight="1">
      <c r="A104" s="306" t="s">
        <v>1064</v>
      </c>
      <c r="B104" s="307"/>
      <c r="C104" s="307"/>
      <c r="E104" s="89"/>
      <c r="F104" s="89"/>
      <c r="G104" s="89"/>
      <c r="H104" s="89"/>
      <c r="I104" s="292"/>
      <c r="J104" s="292"/>
      <c r="K104" s="308"/>
      <c r="L104" s="308"/>
      <c r="M104" s="292"/>
      <c r="N104" s="292"/>
      <c r="O104" s="292"/>
    </row>
    <row r="105" spans="1:15" s="287" customFormat="1" ht="27" customHeight="1">
      <c r="A105" s="309" t="s">
        <v>785</v>
      </c>
      <c r="B105" s="310"/>
      <c r="C105" s="310"/>
      <c r="E105" s="89"/>
      <c r="F105" s="89"/>
      <c r="G105" s="89"/>
      <c r="H105" s="89"/>
      <c r="I105" s="292"/>
      <c r="J105" s="292"/>
      <c r="K105" s="308"/>
      <c r="L105" s="308"/>
      <c r="M105" s="292"/>
      <c r="N105" s="292"/>
      <c r="O105" s="292"/>
    </row>
    <row r="106" spans="1:15" s="287" customFormat="1" ht="27" customHeight="1">
      <c r="A106" s="309" t="s">
        <v>666</v>
      </c>
      <c r="B106" s="310"/>
      <c r="C106" s="310"/>
      <c r="E106" s="89"/>
      <c r="F106" s="89"/>
      <c r="G106" s="89"/>
      <c r="H106" s="89"/>
      <c r="I106" s="292"/>
      <c r="J106" s="292"/>
      <c r="K106" s="308"/>
      <c r="L106" s="308"/>
      <c r="M106" s="292"/>
      <c r="N106" s="292"/>
      <c r="O106" s="292"/>
    </row>
    <row r="107" spans="1:15" s="281" customFormat="1" ht="27" customHeight="1">
      <c r="A107" s="311" t="s">
        <v>1065</v>
      </c>
      <c r="B107" s="311"/>
      <c r="C107" s="311"/>
      <c r="D107" s="312"/>
      <c r="E107" s="311"/>
      <c r="F107" s="311"/>
      <c r="G107" s="311"/>
      <c r="I107" s="304"/>
      <c r="J107" s="304"/>
      <c r="K107" s="304"/>
      <c r="L107" s="313"/>
      <c r="M107" s="304"/>
      <c r="N107" s="313"/>
      <c r="O107" s="304"/>
    </row>
    <row r="108" spans="1:15" ht="27" customHeight="1">
      <c r="A108" s="307" t="s">
        <v>935</v>
      </c>
      <c r="D108" s="312"/>
      <c r="E108" s="311"/>
      <c r="F108" s="311"/>
      <c r="G108" s="311"/>
      <c r="H108" s="281"/>
      <c r="I108" s="304"/>
      <c r="J108" s="304"/>
      <c r="K108" s="304"/>
      <c r="L108" s="313"/>
      <c r="M108" s="304"/>
      <c r="N108" s="313"/>
      <c r="O108" s="304"/>
    </row>
    <row r="109" spans="1:15" s="281" customFormat="1" ht="27" customHeight="1">
      <c r="A109" s="311"/>
      <c r="B109" s="311"/>
      <c r="C109" s="311"/>
      <c r="D109" s="312"/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113" t="s">
        <v>368</v>
      </c>
    </row>
    <row r="110" spans="1:15" s="281" customFormat="1" ht="27" customHeight="1">
      <c r="A110" s="311"/>
      <c r="B110" s="311"/>
      <c r="C110" s="311"/>
      <c r="D110" s="312"/>
      <c r="E110" s="282"/>
      <c r="F110" s="282"/>
      <c r="G110" s="282"/>
      <c r="H110" s="282"/>
      <c r="I110" s="698" t="str">
        <f>J5</f>
        <v>งบการเงินรวม ณ วันที่ 30 มิถุนายน 2569</v>
      </c>
      <c r="J110" s="698"/>
      <c r="K110" s="698"/>
      <c r="L110" s="698"/>
      <c r="M110" s="698"/>
      <c r="N110" s="698"/>
      <c r="O110" s="698"/>
    </row>
    <row r="111" spans="1:15" s="281" customFormat="1" ht="27" customHeight="1">
      <c r="A111" s="314"/>
      <c r="B111" s="314"/>
      <c r="C111" s="314"/>
      <c r="F111" s="282"/>
      <c r="G111" s="282"/>
      <c r="H111" s="116"/>
      <c r="I111" s="280" t="s">
        <v>667</v>
      </c>
      <c r="J111" s="116"/>
      <c r="K111" s="315" t="s">
        <v>668</v>
      </c>
      <c r="L111" s="101"/>
      <c r="M111" s="288" t="s">
        <v>669</v>
      </c>
      <c r="N111" s="101"/>
      <c r="O111" s="288" t="s">
        <v>333</v>
      </c>
    </row>
    <row r="112" spans="1:15" s="281" customFormat="1" ht="27" customHeight="1">
      <c r="A112" s="316" t="s">
        <v>670</v>
      </c>
      <c r="B112" s="314"/>
      <c r="C112" s="314"/>
      <c r="F112" s="282"/>
      <c r="G112" s="282"/>
      <c r="I112" s="311"/>
      <c r="K112" s="292"/>
      <c r="L112" s="292"/>
      <c r="M112" s="308"/>
      <c r="N112" s="292"/>
      <c r="O112" s="292"/>
    </row>
    <row r="113" spans="1:15" s="287" customFormat="1" ht="23.25" customHeight="1">
      <c r="A113" s="162" t="s">
        <v>953</v>
      </c>
      <c r="B113" s="297"/>
      <c r="C113" s="297"/>
      <c r="D113" s="297"/>
      <c r="E113" s="282"/>
      <c r="F113" s="89"/>
      <c r="G113" s="45"/>
      <c r="H113" s="290"/>
      <c r="I113" s="45"/>
      <c r="J113" s="290"/>
      <c r="K113" s="45"/>
      <c r="L113" s="156"/>
      <c r="M113" s="290"/>
      <c r="N113" s="293"/>
      <c r="O113" s="124"/>
    </row>
    <row r="114" spans="1:15" s="287" customFormat="1" ht="23.25" customHeight="1">
      <c r="A114" s="295" t="s">
        <v>954</v>
      </c>
      <c r="B114" s="297"/>
      <c r="C114" s="297"/>
      <c r="D114" s="297"/>
      <c r="E114" s="282"/>
      <c r="F114" s="89"/>
      <c r="G114" s="45"/>
      <c r="H114" s="290"/>
      <c r="I114" s="45">
        <v>0</v>
      </c>
      <c r="J114" s="290"/>
      <c r="K114" s="45">
        <f>+M20</f>
        <v>11955711.1</v>
      </c>
      <c r="L114" s="156"/>
      <c r="M114" s="290">
        <v>0</v>
      </c>
      <c r="N114" s="293"/>
      <c r="O114" s="45">
        <f t="shared" ref="O114:O119" si="4">SUM(I114:M114)</f>
        <v>11955711.1</v>
      </c>
    </row>
    <row r="115" spans="1:15" s="287" customFormat="1" ht="27" customHeight="1">
      <c r="A115" s="90" t="s">
        <v>671</v>
      </c>
      <c r="B115" s="297"/>
      <c r="C115" s="297"/>
      <c r="D115" s="297"/>
      <c r="F115" s="89"/>
      <c r="G115" s="282"/>
      <c r="H115" s="300"/>
      <c r="I115" s="311">
        <v>44797484.130000003</v>
      </c>
      <c r="J115" s="290"/>
      <c r="K115" s="290">
        <f>M21-I115-M115</f>
        <v>803685182.07000005</v>
      </c>
      <c r="L115" s="290"/>
      <c r="M115" s="45">
        <v>0</v>
      </c>
      <c r="N115" s="317"/>
      <c r="O115" s="45">
        <f t="shared" si="4"/>
        <v>848482666.20000005</v>
      </c>
    </row>
    <row r="116" spans="1:15" s="287" customFormat="1" ht="27" customHeight="1">
      <c r="A116" s="318" t="s">
        <v>347</v>
      </c>
      <c r="B116" s="297"/>
      <c r="C116" s="297"/>
      <c r="D116" s="297"/>
      <c r="F116" s="89"/>
      <c r="G116" s="282"/>
      <c r="H116" s="300"/>
      <c r="I116" s="45">
        <v>68400565.780000001</v>
      </c>
      <c r="J116" s="290"/>
      <c r="K116" s="290">
        <v>43298031.950000003</v>
      </c>
      <c r="L116" s="290"/>
      <c r="M116" s="45">
        <v>229622638.69</v>
      </c>
      <c r="N116" s="317"/>
      <c r="O116" s="45">
        <f t="shared" si="4"/>
        <v>341321236.42000002</v>
      </c>
    </row>
    <row r="117" spans="1:15" s="287" customFormat="1" ht="27" customHeight="1">
      <c r="A117" s="90" t="s">
        <v>672</v>
      </c>
      <c r="B117" s="297"/>
      <c r="C117" s="297"/>
      <c r="D117" s="297"/>
      <c r="F117" s="89"/>
      <c r="G117" s="282"/>
      <c r="H117" s="300"/>
      <c r="I117" s="287">
        <v>0</v>
      </c>
      <c r="K117" s="290">
        <f>-'P30-35'!L70</f>
        <v>152592589</v>
      </c>
      <c r="L117" s="290"/>
      <c r="M117" s="45">
        <f>'P30-35'!L71</f>
        <v>505565401.5</v>
      </c>
      <c r="N117" s="317"/>
      <c r="O117" s="45">
        <f t="shared" si="4"/>
        <v>658157990.5</v>
      </c>
    </row>
    <row r="118" spans="1:15" s="287" customFormat="1" ht="27" customHeight="1">
      <c r="A118" s="90" t="s">
        <v>487</v>
      </c>
      <c r="B118" s="297"/>
      <c r="C118" s="297"/>
      <c r="D118" s="297"/>
      <c r="F118" s="89"/>
      <c r="G118" s="282"/>
      <c r="H118" s="300"/>
      <c r="I118" s="45">
        <v>0</v>
      </c>
      <c r="J118" s="290"/>
      <c r="K118" s="290">
        <f>-'P30-35'!H102</f>
        <v>40503171.460000001</v>
      </c>
      <c r="L118" s="290"/>
      <c r="M118" s="45">
        <f>'P30-35'!H104</f>
        <v>12840288.649999984</v>
      </c>
      <c r="N118" s="317"/>
      <c r="O118" s="45">
        <f t="shared" si="4"/>
        <v>53343460.109999985</v>
      </c>
    </row>
    <row r="119" spans="1:15" s="287" customFormat="1" ht="27" customHeight="1">
      <c r="A119" s="90" t="s">
        <v>673</v>
      </c>
      <c r="B119" s="297"/>
      <c r="C119" s="297"/>
      <c r="D119" s="297"/>
      <c r="F119" s="89"/>
      <c r="G119" s="282"/>
      <c r="H119" s="300"/>
      <c r="I119" s="45">
        <v>0</v>
      </c>
      <c r="J119" s="290"/>
      <c r="K119" s="290">
        <f>-'P30-35'!L145</f>
        <v>309901161.64999998</v>
      </c>
      <c r="L119" s="290"/>
      <c r="M119" s="290">
        <f>+'P30-35'!L146</f>
        <v>0</v>
      </c>
      <c r="N119" s="317"/>
      <c r="O119" s="45">
        <f t="shared" si="4"/>
        <v>309901161.64999998</v>
      </c>
    </row>
    <row r="120" spans="1:15" s="281" customFormat="1" ht="27" customHeight="1" thickBot="1">
      <c r="A120" s="316"/>
      <c r="B120" s="314" t="s">
        <v>333</v>
      </c>
      <c r="C120" s="314"/>
      <c r="E120" s="319"/>
      <c r="F120" s="282"/>
      <c r="G120" s="42"/>
      <c r="H120" s="300"/>
      <c r="I120" s="320">
        <f>SUM(I114:I119)</f>
        <v>113198049.91</v>
      </c>
      <c r="J120" s="290"/>
      <c r="K120" s="320">
        <f>SUM(K114:K119)</f>
        <v>1361935847.23</v>
      </c>
      <c r="L120" s="290"/>
      <c r="M120" s="320">
        <f>SUM(M114:M119)</f>
        <v>748028328.84000003</v>
      </c>
      <c r="N120" s="290"/>
      <c r="O120" s="320">
        <f>SUM(O114:O119)</f>
        <v>2223162225.98</v>
      </c>
    </row>
    <row r="121" spans="1:15" s="281" customFormat="1" ht="27" customHeight="1" thickTop="1">
      <c r="A121" s="316"/>
      <c r="B121" s="314"/>
      <c r="C121" s="314"/>
      <c r="E121" s="319"/>
      <c r="F121" s="282"/>
      <c r="G121" s="42"/>
      <c r="H121" s="300"/>
      <c r="I121" s="290"/>
      <c r="J121" s="290"/>
      <c r="K121" s="290"/>
      <c r="L121" s="290"/>
      <c r="M121" s="290"/>
      <c r="N121" s="290"/>
      <c r="O121" s="290"/>
    </row>
    <row r="122" spans="1:15" s="281" customFormat="1" ht="27" customHeight="1">
      <c r="A122" s="311"/>
      <c r="B122" s="311"/>
      <c r="C122" s="311"/>
      <c r="D122" s="31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113" t="s">
        <v>368</v>
      </c>
    </row>
    <row r="123" spans="1:15" s="281" customFormat="1" ht="27" customHeight="1">
      <c r="A123" s="311"/>
      <c r="B123" s="311"/>
      <c r="C123" s="311"/>
      <c r="D123" s="312"/>
      <c r="E123" s="282"/>
      <c r="F123" s="282"/>
      <c r="G123" s="282"/>
      <c r="H123" s="282"/>
      <c r="I123" s="698" t="s">
        <v>885</v>
      </c>
      <c r="J123" s="698"/>
      <c r="K123" s="698"/>
      <c r="L123" s="698"/>
      <c r="M123" s="698"/>
      <c r="N123" s="698"/>
      <c r="O123" s="698"/>
    </row>
    <row r="124" spans="1:15" s="281" customFormat="1" ht="27" customHeight="1">
      <c r="A124" s="314"/>
      <c r="B124" s="314"/>
      <c r="C124" s="314"/>
      <c r="F124" s="282"/>
      <c r="G124" s="282"/>
      <c r="H124" s="116"/>
      <c r="I124" s="280" t="s">
        <v>667</v>
      </c>
      <c r="J124" s="116"/>
      <c r="K124" s="315" t="s">
        <v>668</v>
      </c>
      <c r="L124" s="117"/>
      <c r="M124" s="288" t="s">
        <v>669</v>
      </c>
      <c r="N124" s="117"/>
      <c r="O124" s="288" t="s">
        <v>333</v>
      </c>
    </row>
    <row r="125" spans="1:15" s="281" customFormat="1" ht="27" customHeight="1">
      <c r="A125" s="316" t="s">
        <v>670</v>
      </c>
      <c r="B125" s="314"/>
      <c r="C125" s="314"/>
      <c r="F125" s="282"/>
      <c r="G125" s="282"/>
      <c r="I125" s="311"/>
      <c r="K125" s="292"/>
      <c r="L125" s="292"/>
      <c r="M125" s="308"/>
      <c r="N125" s="292"/>
      <c r="O125" s="292"/>
    </row>
    <row r="126" spans="1:15" s="287" customFormat="1" ht="27" customHeight="1">
      <c r="A126" s="90" t="s">
        <v>671</v>
      </c>
      <c r="B126" s="297"/>
      <c r="C126" s="297"/>
      <c r="D126" s="297"/>
      <c r="F126" s="89"/>
      <c r="G126" s="282"/>
      <c r="H126" s="300"/>
      <c r="I126" s="45">
        <v>0</v>
      </c>
      <c r="J126" s="290"/>
      <c r="K126" s="45">
        <v>1000373769.4400001</v>
      </c>
      <c r="L126" s="290"/>
      <c r="M126" s="45">
        <v>0</v>
      </c>
      <c r="N126" s="317"/>
      <c r="O126" s="45">
        <f t="shared" ref="O126:O130" si="5">SUM(I126:M126)</f>
        <v>1000373769.4400001</v>
      </c>
    </row>
    <row r="127" spans="1:15" s="287" customFormat="1" ht="27" customHeight="1">
      <c r="A127" s="318" t="s">
        <v>347</v>
      </c>
      <c r="B127" s="297"/>
      <c r="C127" s="297"/>
      <c r="D127" s="297"/>
      <c r="F127" s="89"/>
      <c r="G127" s="282"/>
      <c r="H127" s="300"/>
      <c r="I127" s="45">
        <v>62480500.030000001</v>
      </c>
      <c r="J127" s="290"/>
      <c r="K127" s="45">
        <v>19470718.59</v>
      </c>
      <c r="L127" s="290"/>
      <c r="M127" s="45">
        <v>229788968.46000001</v>
      </c>
      <c r="N127" s="317"/>
      <c r="O127" s="45">
        <f t="shared" si="5"/>
        <v>311740187.08000004</v>
      </c>
    </row>
    <row r="128" spans="1:15" s="287" customFormat="1" ht="27" customHeight="1">
      <c r="A128" s="90" t="s">
        <v>672</v>
      </c>
      <c r="B128" s="297"/>
      <c r="C128" s="297"/>
      <c r="D128" s="297"/>
      <c r="F128" s="89"/>
      <c r="G128" s="282"/>
      <c r="H128" s="300"/>
      <c r="I128" s="45">
        <v>0</v>
      </c>
      <c r="J128" s="290"/>
      <c r="K128" s="290">
        <v>164667589</v>
      </c>
      <c r="L128" s="290"/>
      <c r="M128" s="45">
        <v>219405401.5</v>
      </c>
      <c r="N128" s="317"/>
      <c r="O128" s="45">
        <f t="shared" si="5"/>
        <v>384072990.5</v>
      </c>
    </row>
    <row r="129" spans="1:15" s="287" customFormat="1" ht="27" customHeight="1">
      <c r="A129" s="90" t="s">
        <v>487</v>
      </c>
      <c r="B129" s="297"/>
      <c r="C129" s="297"/>
      <c r="D129" s="297"/>
      <c r="F129" s="89"/>
      <c r="G129" s="282"/>
      <c r="H129" s="300"/>
      <c r="I129" s="45">
        <v>0</v>
      </c>
      <c r="J129" s="290"/>
      <c r="K129" s="45">
        <v>34549046.549999997</v>
      </c>
      <c r="L129" s="290"/>
      <c r="M129" s="45">
        <v>19271562.459999979</v>
      </c>
      <c r="N129" s="317"/>
      <c r="O129" s="45">
        <f t="shared" si="5"/>
        <v>53820609.009999976</v>
      </c>
    </row>
    <row r="130" spans="1:15" s="287" customFormat="1" ht="27" customHeight="1">
      <c r="A130" s="90" t="s">
        <v>673</v>
      </c>
      <c r="B130" s="297"/>
      <c r="C130" s="297"/>
      <c r="D130" s="297"/>
      <c r="F130" s="89"/>
      <c r="G130" s="282"/>
      <c r="H130" s="300"/>
      <c r="I130" s="45">
        <v>0</v>
      </c>
      <c r="J130" s="290"/>
      <c r="K130" s="290">
        <v>458860450</v>
      </c>
      <c r="L130" s="290"/>
      <c r="M130" s="290">
        <v>310670936.61000001</v>
      </c>
      <c r="N130" s="317"/>
      <c r="O130" s="45">
        <f t="shared" si="5"/>
        <v>769531386.61000001</v>
      </c>
    </row>
    <row r="131" spans="1:15" s="281" customFormat="1" ht="27" customHeight="1" thickBot="1">
      <c r="A131" s="316"/>
      <c r="B131" s="314" t="s">
        <v>333</v>
      </c>
      <c r="C131" s="314"/>
      <c r="E131" s="319"/>
      <c r="F131" s="282"/>
      <c r="G131" s="282"/>
      <c r="H131" s="300"/>
      <c r="I131" s="320">
        <f>SUM(I126:I130)</f>
        <v>62480500.030000001</v>
      </c>
      <c r="J131" s="290"/>
      <c r="K131" s="320">
        <f>SUM(K126:K130)</f>
        <v>1677921573.5800002</v>
      </c>
      <c r="L131" s="290"/>
      <c r="M131" s="320">
        <f>SUM(M126:M130)</f>
        <v>779136869.02999997</v>
      </c>
      <c r="N131" s="290"/>
      <c r="O131" s="320">
        <f>SUM(O126:O130)</f>
        <v>2519538942.6399999</v>
      </c>
    </row>
    <row r="132" spans="1:15" s="281" customFormat="1" ht="27" customHeight="1" thickTop="1">
      <c r="A132" s="316"/>
      <c r="B132" s="314"/>
      <c r="C132" s="314"/>
      <c r="E132" s="319"/>
      <c r="F132" s="282"/>
      <c r="G132" s="282"/>
      <c r="H132" s="300"/>
      <c r="I132" s="45"/>
      <c r="J132" s="290"/>
      <c r="K132" s="290"/>
      <c r="L132" s="290"/>
      <c r="M132" s="290"/>
      <c r="N132" s="290"/>
      <c r="O132" s="290"/>
    </row>
    <row r="133" spans="1:15" s="281" customFormat="1" ht="27" customHeight="1">
      <c r="A133" s="316"/>
      <c r="B133" s="314"/>
      <c r="C133" s="314"/>
      <c r="E133" s="319"/>
      <c r="F133" s="282"/>
      <c r="G133" s="282"/>
      <c r="H133" s="300"/>
      <c r="I133" s="45"/>
      <c r="J133" s="290"/>
      <c r="K133" s="290"/>
      <c r="L133" s="290"/>
      <c r="M133" s="290"/>
      <c r="N133" s="290"/>
      <c r="O133" s="290"/>
    </row>
    <row r="134" spans="1:15" s="281" customFormat="1" ht="27" customHeight="1">
      <c r="A134" s="316"/>
      <c r="B134" s="314"/>
      <c r="C134" s="314"/>
      <c r="E134" s="319"/>
      <c r="F134" s="282"/>
      <c r="G134" s="282"/>
      <c r="H134" s="300"/>
      <c r="I134" s="45"/>
      <c r="J134" s="290"/>
      <c r="K134" s="290"/>
      <c r="L134" s="290"/>
      <c r="M134" s="290"/>
      <c r="N134" s="290"/>
      <c r="O134" s="290"/>
    </row>
    <row r="135" spans="1:15" s="281" customFormat="1" ht="27" customHeight="1">
      <c r="A135" s="316"/>
      <c r="B135" s="314"/>
      <c r="C135" s="314"/>
      <c r="E135" s="319"/>
      <c r="F135" s="282"/>
      <c r="G135" s="282"/>
      <c r="H135" s="300"/>
      <c r="I135" s="45"/>
      <c r="J135" s="290"/>
      <c r="K135" s="290"/>
      <c r="L135" s="290"/>
      <c r="M135" s="290"/>
      <c r="N135" s="290"/>
      <c r="O135" s="290"/>
    </row>
    <row r="136" spans="1:15" s="281" customFormat="1" ht="27" customHeight="1">
      <c r="A136" s="316"/>
      <c r="B136" s="314"/>
      <c r="C136" s="314"/>
      <c r="E136" s="319"/>
      <c r="F136" s="282"/>
      <c r="G136" s="282"/>
      <c r="H136" s="300"/>
      <c r="I136" s="45"/>
      <c r="J136" s="290"/>
      <c r="K136" s="290"/>
      <c r="L136" s="290"/>
      <c r="M136" s="290"/>
      <c r="N136" s="290"/>
      <c r="O136" s="290"/>
    </row>
    <row r="137" spans="1:15" s="103" customFormat="1" ht="27" customHeight="1">
      <c r="A137" s="94"/>
      <c r="C137" s="110" t="s">
        <v>663</v>
      </c>
      <c r="D137" s="115"/>
      <c r="E137" s="115"/>
      <c r="F137" s="92"/>
      <c r="G137" s="124"/>
    </row>
    <row r="138" spans="1:15" s="103" customFormat="1" ht="27" customHeight="1">
      <c r="A138" s="94"/>
      <c r="C138" s="111" t="s">
        <v>664</v>
      </c>
      <c r="D138" s="115"/>
      <c r="E138" s="115"/>
      <c r="F138" s="92"/>
      <c r="G138" s="124"/>
    </row>
    <row r="139" spans="1:15" s="103" customFormat="1" ht="27" customHeight="1">
      <c r="A139" s="94"/>
      <c r="C139" s="111"/>
      <c r="D139" s="115"/>
      <c r="E139" s="115"/>
      <c r="F139" s="92"/>
      <c r="G139" s="124"/>
    </row>
    <row r="140" spans="1:15" s="287" customFormat="1" ht="27.75" customHeight="1">
      <c r="A140" s="695" t="s">
        <v>1066</v>
      </c>
      <c r="B140" s="695"/>
      <c r="C140" s="695"/>
      <c r="D140" s="695"/>
      <c r="E140" s="695"/>
      <c r="F140" s="695"/>
      <c r="G140" s="695"/>
      <c r="H140" s="695"/>
      <c r="I140" s="695"/>
      <c r="J140" s="695"/>
      <c r="K140" s="695"/>
      <c r="L140" s="695"/>
      <c r="M140" s="695"/>
      <c r="N140" s="695"/>
      <c r="O140" s="695"/>
    </row>
    <row r="141" spans="1:15" s="287" customFormat="1" ht="27.75" customHeight="1">
      <c r="A141" s="282"/>
      <c r="B141" s="282"/>
      <c r="C141" s="282"/>
      <c r="D141" s="282"/>
      <c r="E141" s="282"/>
      <c r="F141" s="282"/>
      <c r="G141" s="282"/>
      <c r="H141" s="282"/>
      <c r="I141" s="282"/>
      <c r="J141" s="282"/>
      <c r="K141" s="282"/>
      <c r="L141" s="282"/>
      <c r="M141" s="282"/>
      <c r="N141" s="282"/>
      <c r="O141" s="282"/>
    </row>
    <row r="142" spans="1:15" s="130" customFormat="1" ht="27.75" customHeight="1">
      <c r="A142" s="130" t="s">
        <v>1060</v>
      </c>
    </row>
    <row r="143" spans="1:15" s="281" customFormat="1" ht="27.75" customHeight="1">
      <c r="A143" s="314"/>
      <c r="B143" s="314"/>
      <c r="C143" s="314"/>
      <c r="E143" s="282"/>
      <c r="F143" s="282"/>
      <c r="G143" s="282"/>
      <c r="H143" s="282"/>
      <c r="I143" s="321"/>
      <c r="J143" s="321"/>
      <c r="K143" s="321"/>
      <c r="L143" s="321"/>
      <c r="M143" s="321"/>
      <c r="N143" s="321"/>
      <c r="O143" s="322" t="s">
        <v>368</v>
      </c>
    </row>
    <row r="144" spans="1:15" s="281" customFormat="1" ht="27.75" customHeight="1">
      <c r="A144" s="314"/>
      <c r="B144" s="314"/>
      <c r="C144" s="314"/>
      <c r="E144" s="282"/>
      <c r="F144" s="282"/>
      <c r="G144" s="282"/>
      <c r="H144" s="282"/>
      <c r="I144" s="697" t="str">
        <f>J54</f>
        <v>งบการเงินเฉพาะกิจการ ณ วันที่ 30 มิถุนายน 2569</v>
      </c>
      <c r="J144" s="697"/>
      <c r="K144" s="697"/>
      <c r="L144" s="697"/>
      <c r="M144" s="697"/>
      <c r="N144" s="697"/>
      <c r="O144" s="697"/>
    </row>
    <row r="145" spans="1:15" s="281" customFormat="1" ht="27.75" customHeight="1">
      <c r="A145" s="314"/>
      <c r="B145" s="314"/>
      <c r="C145" s="314"/>
      <c r="F145" s="282"/>
      <c r="G145" s="282"/>
      <c r="H145" s="116"/>
      <c r="I145" s="323" t="s">
        <v>667</v>
      </c>
      <c r="J145" s="324"/>
      <c r="K145" s="325" t="s">
        <v>668</v>
      </c>
      <c r="L145" s="326"/>
      <c r="M145" s="327" t="s">
        <v>669</v>
      </c>
      <c r="N145" s="326"/>
      <c r="O145" s="327" t="s">
        <v>333</v>
      </c>
    </row>
    <row r="146" spans="1:15" s="281" customFormat="1" ht="27.75" customHeight="1">
      <c r="A146" s="316" t="s">
        <v>670</v>
      </c>
      <c r="B146" s="314"/>
      <c r="C146" s="314"/>
      <c r="F146" s="282"/>
      <c r="G146" s="282"/>
      <c r="I146" s="290"/>
      <c r="J146" s="328"/>
      <c r="K146" s="317"/>
      <c r="L146" s="317"/>
      <c r="M146" s="329"/>
      <c r="N146" s="317"/>
      <c r="O146" s="317"/>
    </row>
    <row r="147" spans="1:15" s="287" customFormat="1" ht="23.25" customHeight="1">
      <c r="A147" s="162" t="s">
        <v>953</v>
      </c>
      <c r="B147" s="297"/>
      <c r="C147" s="297"/>
      <c r="D147" s="297"/>
      <c r="E147" s="282"/>
      <c r="F147" s="89"/>
      <c r="G147" s="45"/>
      <c r="H147" s="290"/>
      <c r="I147" s="45"/>
      <c r="J147" s="290"/>
      <c r="K147" s="45"/>
      <c r="L147" s="156"/>
      <c r="M147" s="290"/>
      <c r="N147" s="293"/>
      <c r="O147" s="124"/>
    </row>
    <row r="148" spans="1:15" s="287" customFormat="1" ht="23.25" customHeight="1">
      <c r="A148" s="295" t="s">
        <v>954</v>
      </c>
      <c r="B148" s="297"/>
      <c r="C148" s="297"/>
      <c r="D148" s="297"/>
      <c r="E148" s="282"/>
      <c r="F148" s="89"/>
      <c r="G148" s="45"/>
      <c r="H148" s="290"/>
      <c r="I148" s="45">
        <v>0</v>
      </c>
      <c r="J148" s="290"/>
      <c r="K148" s="45">
        <f>+M69</f>
        <v>11955711.1</v>
      </c>
      <c r="L148" s="156"/>
      <c r="M148" s="290">
        <v>0</v>
      </c>
      <c r="N148" s="293"/>
      <c r="O148" s="45">
        <f t="shared" ref="O148:O153" si="6">SUM(I148:M148)</f>
        <v>11955711.1</v>
      </c>
    </row>
    <row r="149" spans="1:15" s="287" customFormat="1" ht="27.75" customHeight="1">
      <c r="A149" s="90" t="s">
        <v>671</v>
      </c>
      <c r="B149" s="297"/>
      <c r="C149" s="297"/>
      <c r="D149" s="297"/>
      <c r="F149" s="89"/>
      <c r="G149" s="282"/>
      <c r="H149" s="300"/>
      <c r="I149" s="45">
        <f>M70-K149</f>
        <v>44639270.730000019</v>
      </c>
      <c r="J149" s="290"/>
      <c r="K149" s="45">
        <v>751105732</v>
      </c>
      <c r="L149" s="290"/>
      <c r="M149" s="45">
        <v>0</v>
      </c>
      <c r="N149" s="317"/>
      <c r="O149" s="317">
        <f t="shared" si="6"/>
        <v>795745002.73000002</v>
      </c>
    </row>
    <row r="150" spans="1:15" s="287" customFormat="1" ht="27.75" customHeight="1">
      <c r="A150" s="318" t="s">
        <v>347</v>
      </c>
      <c r="B150" s="297"/>
      <c r="C150" s="297"/>
      <c r="D150" s="297"/>
      <c r="F150" s="89"/>
      <c r="G150" s="282"/>
      <c r="H150" s="300"/>
      <c r="I150" s="45">
        <f>M71-K150-M150</f>
        <v>60542030.080000013</v>
      </c>
      <c r="J150" s="290"/>
      <c r="K150" s="45">
        <v>40271745.280000001</v>
      </c>
      <c r="L150" s="290"/>
      <c r="M150" s="45">
        <v>229730113.28999999</v>
      </c>
      <c r="N150" s="317"/>
      <c r="O150" s="317">
        <f t="shared" si="6"/>
        <v>330543888.64999998</v>
      </c>
    </row>
    <row r="151" spans="1:15" s="287" customFormat="1" ht="27.75" customHeight="1">
      <c r="A151" s="90" t="s">
        <v>672</v>
      </c>
      <c r="B151" s="297"/>
      <c r="C151" s="297"/>
      <c r="D151" s="297"/>
      <c r="F151" s="89"/>
      <c r="G151" s="282"/>
      <c r="H151" s="300"/>
      <c r="I151" s="45">
        <v>0</v>
      </c>
      <c r="J151" s="290"/>
      <c r="K151" s="45">
        <f>-'P30-35'!L76</f>
        <v>115000000</v>
      </c>
      <c r="L151" s="290"/>
      <c r="M151" s="45">
        <f>'P30-35'!L77</f>
        <v>460000000</v>
      </c>
      <c r="N151" s="317"/>
      <c r="O151" s="317">
        <f t="shared" si="6"/>
        <v>575000000</v>
      </c>
    </row>
    <row r="152" spans="1:15" s="287" customFormat="1" ht="27.75" customHeight="1">
      <c r="A152" s="90" t="s">
        <v>487</v>
      </c>
      <c r="B152" s="297"/>
      <c r="C152" s="297"/>
      <c r="D152" s="297"/>
      <c r="F152" s="89"/>
      <c r="G152" s="282"/>
      <c r="H152" s="300"/>
      <c r="I152" s="45">
        <v>0</v>
      </c>
      <c r="J152" s="290"/>
      <c r="K152" s="45">
        <f>-'P30-35'!L102</f>
        <v>35803403.640000001</v>
      </c>
      <c r="L152" s="290"/>
      <c r="M152" s="45">
        <f>'P30-35'!L104</f>
        <v>10360986.170000002</v>
      </c>
      <c r="N152" s="317"/>
      <c r="O152" s="317">
        <f t="shared" si="6"/>
        <v>46164389.810000002</v>
      </c>
    </row>
    <row r="153" spans="1:15" s="287" customFormat="1" ht="27.75" customHeight="1">
      <c r="A153" s="90" t="s">
        <v>673</v>
      </c>
      <c r="B153" s="297"/>
      <c r="C153" s="297"/>
      <c r="D153" s="297"/>
      <c r="F153" s="89"/>
      <c r="G153" s="282"/>
      <c r="H153" s="300"/>
      <c r="I153" s="45">
        <v>0</v>
      </c>
      <c r="J153" s="290"/>
      <c r="K153" s="45">
        <f>+K119</f>
        <v>309901161.64999998</v>
      </c>
      <c r="L153" s="290"/>
      <c r="M153" s="45">
        <f>+M119</f>
        <v>0</v>
      </c>
      <c r="N153" s="317"/>
      <c r="O153" s="317">
        <f t="shared" si="6"/>
        <v>309901161.64999998</v>
      </c>
    </row>
    <row r="154" spans="1:15" s="281" customFormat="1" ht="27.75" customHeight="1" thickBot="1">
      <c r="A154" s="330"/>
      <c r="B154" s="314" t="s">
        <v>333</v>
      </c>
      <c r="C154" s="314"/>
      <c r="E154" s="311"/>
      <c r="F154" s="311"/>
      <c r="G154" s="282"/>
      <c r="H154" s="300"/>
      <c r="I154" s="320">
        <f>SUM(I147:I153)</f>
        <v>105181300.81000003</v>
      </c>
      <c r="J154" s="290"/>
      <c r="K154" s="320">
        <f>SUM(K147:K153)</f>
        <v>1264037753.6700001</v>
      </c>
      <c r="L154" s="290"/>
      <c r="M154" s="320">
        <f>SUM(M147:M153)</f>
        <v>700091099.45999992</v>
      </c>
      <c r="N154" s="290"/>
      <c r="O154" s="320">
        <f>SUM(O147:O153)</f>
        <v>2069310153.9400001</v>
      </c>
    </row>
    <row r="155" spans="1:15" s="281" customFormat="1" ht="27.75" customHeight="1" thickTop="1">
      <c r="A155" s="330"/>
      <c r="B155" s="314"/>
      <c r="C155" s="314"/>
      <c r="E155" s="311"/>
      <c r="F155" s="311"/>
      <c r="G155" s="282"/>
      <c r="H155" s="300"/>
      <c r="I155" s="290"/>
      <c r="J155" s="290"/>
      <c r="K155" s="290"/>
      <c r="L155" s="290"/>
      <c r="M155" s="290"/>
      <c r="N155" s="290"/>
      <c r="O155" s="290"/>
    </row>
    <row r="156" spans="1:15" s="281" customFormat="1" ht="27.75" customHeight="1">
      <c r="A156" s="314"/>
      <c r="B156" s="314"/>
      <c r="C156" s="314"/>
      <c r="E156" s="282"/>
      <c r="F156" s="282"/>
      <c r="G156" s="282"/>
      <c r="H156" s="282"/>
      <c r="I156" s="321"/>
      <c r="J156" s="321"/>
      <c r="K156" s="321"/>
      <c r="L156" s="321"/>
      <c r="M156" s="321"/>
      <c r="N156" s="321"/>
      <c r="O156" s="322" t="s">
        <v>368</v>
      </c>
    </row>
    <row r="157" spans="1:15" s="281" customFormat="1" ht="27.75" customHeight="1">
      <c r="A157" s="314"/>
      <c r="B157" s="314"/>
      <c r="C157" s="314"/>
      <c r="E157" s="282"/>
      <c r="F157" s="282"/>
      <c r="G157" s="282"/>
      <c r="H157" s="282"/>
      <c r="I157" s="697" t="s">
        <v>886</v>
      </c>
      <c r="J157" s="697"/>
      <c r="K157" s="697"/>
      <c r="L157" s="697"/>
      <c r="M157" s="697"/>
      <c r="N157" s="697"/>
      <c r="O157" s="697"/>
    </row>
    <row r="158" spans="1:15" s="281" customFormat="1" ht="27.75" customHeight="1">
      <c r="A158" s="314"/>
      <c r="B158" s="314"/>
      <c r="C158" s="314"/>
      <c r="F158" s="282"/>
      <c r="G158" s="282"/>
      <c r="H158" s="282"/>
      <c r="I158" s="323" t="s">
        <v>667</v>
      </c>
      <c r="J158" s="324"/>
      <c r="K158" s="325" t="s">
        <v>668</v>
      </c>
      <c r="L158" s="326"/>
      <c r="M158" s="327" t="s">
        <v>669</v>
      </c>
      <c r="N158" s="326"/>
      <c r="O158" s="327" t="s">
        <v>333</v>
      </c>
    </row>
    <row r="159" spans="1:15" s="281" customFormat="1" ht="27.75" customHeight="1">
      <c r="A159" s="316" t="s">
        <v>670</v>
      </c>
      <c r="B159" s="314"/>
      <c r="C159" s="314"/>
      <c r="F159" s="282"/>
      <c r="G159" s="282"/>
      <c r="H159" s="282"/>
      <c r="I159" s="290"/>
      <c r="J159" s="328"/>
      <c r="K159" s="317"/>
      <c r="L159" s="317"/>
      <c r="M159" s="329"/>
      <c r="N159" s="317"/>
      <c r="O159" s="317"/>
    </row>
    <row r="160" spans="1:15" s="287" customFormat="1" ht="27.75" customHeight="1">
      <c r="A160" s="90" t="s">
        <v>671</v>
      </c>
      <c r="B160" s="297"/>
      <c r="C160" s="297"/>
      <c r="D160" s="297"/>
      <c r="F160" s="89"/>
      <c r="G160" s="282"/>
      <c r="H160" s="282"/>
      <c r="I160" s="45">
        <v>0</v>
      </c>
      <c r="J160" s="290"/>
      <c r="K160" s="290">
        <v>954824706.25</v>
      </c>
      <c r="L160" s="290"/>
      <c r="M160" s="45">
        <v>0</v>
      </c>
      <c r="N160" s="317"/>
      <c r="O160" s="317">
        <f t="shared" ref="O160:O164" si="7">SUM(I160:M160)</f>
        <v>954824706.25</v>
      </c>
    </row>
    <row r="161" spans="1:15" s="287" customFormat="1" ht="27.75" customHeight="1">
      <c r="A161" s="318" t="s">
        <v>347</v>
      </c>
      <c r="B161" s="297"/>
      <c r="C161" s="297"/>
      <c r="D161" s="297"/>
      <c r="F161" s="89"/>
      <c r="G161" s="282"/>
      <c r="H161" s="282"/>
      <c r="I161" s="45">
        <v>53892815.640000001</v>
      </c>
      <c r="J161" s="290"/>
      <c r="K161" s="290">
        <v>15390161.25</v>
      </c>
      <c r="L161" s="290"/>
      <c r="M161" s="45">
        <v>229910008.03999999</v>
      </c>
      <c r="N161" s="317"/>
      <c r="O161" s="317">
        <f t="shared" si="7"/>
        <v>299192984.93000001</v>
      </c>
    </row>
    <row r="162" spans="1:15" s="287" customFormat="1" ht="27.75" customHeight="1">
      <c r="A162" s="90" t="s">
        <v>672</v>
      </c>
      <c r="B162" s="297"/>
      <c r="C162" s="297"/>
      <c r="D162" s="297"/>
      <c r="F162" s="89"/>
      <c r="G162" s="282"/>
      <c r="H162" s="282"/>
      <c r="I162" s="45">
        <v>0</v>
      </c>
      <c r="J162" s="290"/>
      <c r="K162" s="45">
        <v>100000000</v>
      </c>
      <c r="L162" s="290"/>
      <c r="M162" s="290">
        <v>150000000</v>
      </c>
      <c r="N162" s="317"/>
      <c r="O162" s="317">
        <f t="shared" si="7"/>
        <v>250000000</v>
      </c>
    </row>
    <row r="163" spans="1:15" s="287" customFormat="1" ht="27.75" customHeight="1">
      <c r="A163" s="90" t="s">
        <v>487</v>
      </c>
      <c r="B163" s="297"/>
      <c r="C163" s="297"/>
      <c r="D163" s="297"/>
      <c r="F163" s="89"/>
      <c r="G163" s="282"/>
      <c r="H163" s="282"/>
      <c r="I163" s="45">
        <v>0</v>
      </c>
      <c r="J163" s="290"/>
      <c r="K163" s="290">
        <v>30013639.02</v>
      </c>
      <c r="L163" s="290"/>
      <c r="M163" s="290">
        <v>14398611.85</v>
      </c>
      <c r="N163" s="317"/>
      <c r="O163" s="317">
        <f t="shared" si="7"/>
        <v>44412250.869999997</v>
      </c>
    </row>
    <row r="164" spans="1:15" s="287" customFormat="1" ht="27.75" customHeight="1">
      <c r="A164" s="90" t="s">
        <v>673</v>
      </c>
      <c r="B164" s="297"/>
      <c r="C164" s="297"/>
      <c r="D164" s="297"/>
      <c r="F164" s="89"/>
      <c r="G164" s="282"/>
      <c r="H164" s="282"/>
      <c r="I164" s="45">
        <v>0</v>
      </c>
      <c r="J164" s="290"/>
      <c r="K164" s="290">
        <v>458860450</v>
      </c>
      <c r="L164" s="290"/>
      <c r="M164" s="290">
        <v>310670936.61000001</v>
      </c>
      <c r="N164" s="317"/>
      <c r="O164" s="317">
        <f t="shared" si="7"/>
        <v>769531386.61000001</v>
      </c>
    </row>
    <row r="165" spans="1:15" s="281" customFormat="1" ht="27.75" customHeight="1" thickBot="1">
      <c r="A165" s="316"/>
      <c r="B165" s="314" t="s">
        <v>333</v>
      </c>
      <c r="C165" s="314"/>
      <c r="E165" s="311"/>
      <c r="F165" s="311"/>
      <c r="G165" s="282"/>
      <c r="H165" s="282"/>
      <c r="I165" s="320">
        <f>SUM(I160:I164)</f>
        <v>53892815.640000001</v>
      </c>
      <c r="J165" s="290"/>
      <c r="K165" s="320">
        <f>SUM(K160:K164)</f>
        <v>1559088956.52</v>
      </c>
      <c r="L165" s="290"/>
      <c r="M165" s="320">
        <f>SUM(M160:M164)</f>
        <v>704979556.5</v>
      </c>
      <c r="N165" s="290"/>
      <c r="O165" s="320">
        <f>SUM(O160:O164)</f>
        <v>2317961328.6599998</v>
      </c>
    </row>
    <row r="166" spans="1:15" s="130" customFormat="1" ht="27.75" customHeight="1" thickTop="1">
      <c r="A166" s="130" t="s">
        <v>1067</v>
      </c>
      <c r="G166" s="282"/>
      <c r="H166" s="282"/>
      <c r="I166" s="331"/>
      <c r="J166" s="331"/>
      <c r="K166" s="331"/>
      <c r="L166" s="331"/>
      <c r="M166" s="331"/>
      <c r="N166" s="331"/>
      <c r="O166" s="331"/>
    </row>
    <row r="167" spans="1:15" s="130" customFormat="1" ht="27.75" customHeight="1">
      <c r="A167" s="130" t="s">
        <v>674</v>
      </c>
    </row>
    <row r="168" spans="1:15" s="130" customFormat="1" ht="27.75" customHeight="1">
      <c r="A168" s="312" t="s">
        <v>675</v>
      </c>
    </row>
    <row r="169" spans="1:15" s="130" customFormat="1" ht="27.75" customHeight="1">
      <c r="A169" s="312"/>
    </row>
    <row r="170" spans="1:15" s="130" customFormat="1" ht="27.75" customHeight="1">
      <c r="A170" s="312"/>
    </row>
    <row r="171" spans="1:15" s="130" customFormat="1" ht="27.75" customHeight="1">
      <c r="A171" s="312"/>
    </row>
    <row r="172" spans="1:15" s="130" customFormat="1" ht="27.75" customHeight="1">
      <c r="A172" s="312"/>
    </row>
    <row r="173" spans="1:15" s="130" customFormat="1" ht="27.75" customHeight="1">
      <c r="A173" s="312"/>
    </row>
    <row r="174" spans="1:15" s="130" customFormat="1" ht="27.75" customHeight="1">
      <c r="A174" s="312"/>
    </row>
    <row r="175" spans="1:15" s="130" customFormat="1" ht="27.75" customHeight="1">
      <c r="A175" s="312"/>
    </row>
    <row r="176" spans="1:15" s="130" customFormat="1" ht="27.75" customHeight="1">
      <c r="A176" s="312"/>
    </row>
    <row r="177" spans="1:15" s="103" customFormat="1" ht="27.75" customHeight="1">
      <c r="A177" s="94"/>
      <c r="C177" s="110" t="s">
        <v>663</v>
      </c>
      <c r="D177" s="115"/>
      <c r="E177" s="115"/>
      <c r="F177" s="92"/>
      <c r="G177" s="124"/>
    </row>
    <row r="178" spans="1:15" s="103" customFormat="1" ht="27.75" customHeight="1">
      <c r="A178" s="94"/>
      <c r="C178" s="111" t="s">
        <v>664</v>
      </c>
      <c r="D178" s="115"/>
      <c r="E178" s="115"/>
      <c r="F178" s="92"/>
      <c r="G178" s="124"/>
    </row>
    <row r="179" spans="1:15" s="103" customFormat="1" ht="27.75" customHeight="1">
      <c r="A179" s="94"/>
      <c r="C179" s="111"/>
      <c r="D179" s="115"/>
      <c r="E179" s="115"/>
      <c r="F179" s="92"/>
      <c r="G179" s="124"/>
    </row>
    <row r="180" spans="1:15" s="287" customFormat="1" ht="23.25" customHeight="1">
      <c r="A180" s="695" t="s">
        <v>1072</v>
      </c>
      <c r="B180" s="695"/>
      <c r="C180" s="695"/>
      <c r="D180" s="695"/>
      <c r="E180" s="695"/>
      <c r="F180" s="695"/>
      <c r="G180" s="695"/>
      <c r="H180" s="695"/>
      <c r="I180" s="695"/>
      <c r="J180" s="695"/>
      <c r="K180" s="695"/>
      <c r="L180" s="695"/>
      <c r="M180" s="695"/>
      <c r="N180" s="695"/>
      <c r="O180" s="695"/>
    </row>
    <row r="181" spans="1:15" s="287" customFormat="1" ht="23.25" customHeight="1">
      <c r="A181" s="282"/>
      <c r="B181" s="282"/>
      <c r="C181" s="282"/>
      <c r="D181" s="282"/>
      <c r="E181" s="282"/>
      <c r="F181" s="282"/>
      <c r="G181" s="282"/>
      <c r="H181" s="282"/>
      <c r="I181" s="282"/>
      <c r="J181" s="282"/>
      <c r="K181" s="282"/>
      <c r="L181" s="282"/>
      <c r="M181" s="282"/>
      <c r="N181" s="282"/>
      <c r="O181" s="282"/>
    </row>
    <row r="182" spans="1:15" s="130" customFormat="1" ht="23.25" customHeight="1">
      <c r="A182" s="130" t="s">
        <v>1060</v>
      </c>
    </row>
    <row r="183" spans="1:15" s="281" customFormat="1" ht="23.25" customHeight="1">
      <c r="A183" s="312" t="s">
        <v>1068</v>
      </c>
      <c r="B183" s="314"/>
      <c r="C183" s="314"/>
      <c r="D183" s="312"/>
      <c r="E183" s="311"/>
      <c r="F183" s="311"/>
      <c r="G183" s="311"/>
      <c r="I183" s="292"/>
      <c r="J183" s="292"/>
      <c r="K183" s="308"/>
      <c r="L183" s="308"/>
      <c r="M183" s="292"/>
      <c r="N183" s="292"/>
      <c r="O183" s="292"/>
    </row>
    <row r="184" spans="1:15" s="281" customFormat="1" ht="23.25" customHeight="1">
      <c r="A184" s="312"/>
      <c r="B184" s="314"/>
      <c r="C184" s="314"/>
      <c r="D184" s="312"/>
      <c r="E184" s="311"/>
      <c r="F184" s="311"/>
      <c r="G184" s="311"/>
      <c r="I184" s="94"/>
      <c r="J184" s="95"/>
      <c r="K184" s="34"/>
      <c r="L184" s="94"/>
      <c r="M184" s="91"/>
      <c r="N184" s="91"/>
      <c r="O184" s="332" t="s">
        <v>676</v>
      </c>
    </row>
    <row r="185" spans="1:15" s="281" customFormat="1" ht="23.25" customHeight="1">
      <c r="A185" s="312"/>
      <c r="B185" s="314"/>
      <c r="C185" s="314"/>
      <c r="D185" s="312"/>
      <c r="E185" s="311"/>
      <c r="F185" s="311"/>
      <c r="G185" s="311"/>
      <c r="I185" s="693" t="str">
        <f>I110</f>
        <v>งบการเงินรวม ณ วันที่ 30 มิถุนายน 2569</v>
      </c>
      <c r="J185" s="694"/>
      <c r="K185" s="694"/>
      <c r="L185" s="694"/>
      <c r="M185" s="694"/>
      <c r="N185" s="694"/>
      <c r="O185" s="694"/>
    </row>
    <row r="186" spans="1:15" s="281" customFormat="1" ht="23.25" customHeight="1">
      <c r="A186" s="312"/>
      <c r="B186" s="314"/>
      <c r="C186" s="314"/>
      <c r="D186" s="312"/>
      <c r="E186" s="311"/>
      <c r="F186" s="311"/>
      <c r="G186" s="311"/>
      <c r="I186" s="699" t="s">
        <v>677</v>
      </c>
      <c r="J186" s="699"/>
      <c r="K186" s="699"/>
      <c r="L186" s="699"/>
      <c r="M186" s="699"/>
      <c r="N186" s="333"/>
      <c r="O186" s="700" t="s">
        <v>678</v>
      </c>
    </row>
    <row r="187" spans="1:15" s="281" customFormat="1" ht="23.25" customHeight="1">
      <c r="A187" s="312"/>
      <c r="B187" s="314"/>
      <c r="C187" s="314"/>
      <c r="D187" s="312"/>
      <c r="E187" s="311"/>
      <c r="F187" s="311"/>
      <c r="G187" s="311"/>
      <c r="I187" s="333" t="s">
        <v>679</v>
      </c>
      <c r="J187" s="94"/>
      <c r="K187" s="333" t="s">
        <v>680</v>
      </c>
      <c r="L187" s="94"/>
      <c r="M187" s="703" t="s">
        <v>333</v>
      </c>
      <c r="N187" s="94"/>
      <c r="O187" s="701"/>
    </row>
    <row r="188" spans="1:15" s="281" customFormat="1" ht="23.25" customHeight="1">
      <c r="A188" s="312"/>
      <c r="B188" s="314"/>
      <c r="C188" s="314"/>
      <c r="D188" s="312"/>
      <c r="E188" s="311"/>
      <c r="F188" s="311"/>
      <c r="G188" s="311"/>
      <c r="I188" s="39" t="s">
        <v>681</v>
      </c>
      <c r="J188" s="333"/>
      <c r="K188" s="335" t="s">
        <v>481</v>
      </c>
      <c r="L188" s="163"/>
      <c r="M188" s="704"/>
      <c r="N188" s="163"/>
      <c r="O188" s="702"/>
    </row>
    <row r="189" spans="1:15" s="281" customFormat="1" ht="23.25" customHeight="1">
      <c r="A189" s="312"/>
      <c r="B189" s="162" t="s">
        <v>682</v>
      </c>
      <c r="C189" s="314"/>
      <c r="D189" s="312"/>
      <c r="E189" s="311"/>
      <c r="F189" s="311"/>
      <c r="G189" s="311"/>
      <c r="I189" s="308"/>
      <c r="J189" s="308"/>
      <c r="K189" s="292"/>
      <c r="L189" s="292"/>
      <c r="M189" s="292"/>
      <c r="N189" s="292"/>
      <c r="O189" s="292"/>
    </row>
    <row r="190" spans="1:15" s="281" customFormat="1" ht="23.25" customHeight="1">
      <c r="A190" s="312"/>
      <c r="B190" s="162" t="s">
        <v>652</v>
      </c>
      <c r="C190" s="314"/>
      <c r="D190" s="312"/>
      <c r="E190" s="311"/>
      <c r="F190" s="311"/>
      <c r="G190" s="311"/>
      <c r="I190" s="45">
        <v>0</v>
      </c>
      <c r="J190" s="317"/>
      <c r="K190" s="317">
        <f>+M9</f>
        <v>411337417.76999998</v>
      </c>
      <c r="L190" s="317"/>
      <c r="M190" s="317">
        <f>SUM(I190:L190)</f>
        <v>411337417.76999998</v>
      </c>
      <c r="N190" s="317"/>
      <c r="O190" s="317">
        <f>+M190</f>
        <v>411337417.76999998</v>
      </c>
    </row>
    <row r="191" spans="1:15" s="281" customFormat="1" ht="23.25" customHeight="1">
      <c r="A191" s="312"/>
      <c r="B191" s="162" t="s">
        <v>653</v>
      </c>
      <c r="C191" s="314"/>
      <c r="D191" s="312"/>
      <c r="E191" s="311"/>
      <c r="F191" s="311"/>
      <c r="G191" s="311"/>
      <c r="I191" s="45">
        <v>0</v>
      </c>
      <c r="J191" s="317"/>
      <c r="K191" s="317">
        <f>+M10</f>
        <v>603629345.22000003</v>
      </c>
      <c r="L191" s="317"/>
      <c r="M191" s="317">
        <f t="shared" ref="M191:M192" si="8">SUM(I191:L191)</f>
        <v>603629345.22000003</v>
      </c>
      <c r="N191" s="317"/>
      <c r="O191" s="317">
        <f>+M191</f>
        <v>603629345.22000003</v>
      </c>
    </row>
    <row r="192" spans="1:15" s="281" customFormat="1" ht="23.25" customHeight="1">
      <c r="A192" s="312"/>
      <c r="B192" s="162" t="s">
        <v>655</v>
      </c>
      <c r="C192" s="314"/>
      <c r="D192" s="312"/>
      <c r="E192" s="311"/>
      <c r="F192" s="311"/>
      <c r="G192" s="311"/>
      <c r="I192" s="45">
        <v>0</v>
      </c>
      <c r="J192" s="317"/>
      <c r="K192" s="317">
        <f>+M11</f>
        <v>246367000</v>
      </c>
      <c r="L192" s="317"/>
      <c r="M192" s="317">
        <f t="shared" si="8"/>
        <v>246367000</v>
      </c>
      <c r="N192" s="317"/>
      <c r="O192" s="317">
        <f>+M192</f>
        <v>246367000</v>
      </c>
    </row>
    <row r="193" spans="1:15" s="281" customFormat="1" ht="23.25" customHeight="1">
      <c r="A193" s="312"/>
      <c r="B193" s="162" t="s">
        <v>53</v>
      </c>
      <c r="C193" s="314"/>
      <c r="D193" s="312"/>
      <c r="E193" s="311"/>
      <c r="F193" s="311"/>
      <c r="G193" s="311"/>
      <c r="I193" s="45">
        <f>+K12</f>
        <v>108318825.80000001</v>
      </c>
      <c r="J193" s="317"/>
      <c r="K193" s="317">
        <f>M193-I193</f>
        <v>64517209.649999976</v>
      </c>
      <c r="L193" s="317"/>
      <c r="M193" s="317">
        <f>+M12</f>
        <v>172836035.44999999</v>
      </c>
      <c r="N193" s="317"/>
      <c r="O193" s="317">
        <f>+M193</f>
        <v>172836035.44999999</v>
      </c>
    </row>
    <row r="194" spans="1:15" s="281" customFormat="1" ht="23.25" customHeight="1">
      <c r="A194" s="312"/>
      <c r="B194" s="162" t="s">
        <v>656</v>
      </c>
      <c r="C194" s="314"/>
      <c r="D194" s="312"/>
      <c r="E194" s="311"/>
      <c r="F194" s="311"/>
      <c r="G194" s="311"/>
      <c r="I194" s="45"/>
      <c r="J194" s="317"/>
      <c r="K194" s="317"/>
      <c r="L194" s="317"/>
      <c r="M194" s="317"/>
      <c r="N194" s="317"/>
      <c r="O194" s="317"/>
    </row>
    <row r="195" spans="1:15" s="281" customFormat="1" ht="23.25" customHeight="1">
      <c r="A195" s="312"/>
      <c r="B195" s="295" t="s">
        <v>397</v>
      </c>
      <c r="C195" s="314"/>
      <c r="D195" s="312"/>
      <c r="E195" s="311"/>
      <c r="F195" s="311"/>
      <c r="G195" s="311"/>
      <c r="I195" s="45">
        <v>0</v>
      </c>
      <c r="J195" s="317"/>
      <c r="K195" s="317">
        <f>+M14</f>
        <v>812082321.47000003</v>
      </c>
      <c r="L195" s="317"/>
      <c r="M195" s="317">
        <f t="shared" ref="M195:M198" si="9">SUM(I195:L195)</f>
        <v>812082321.47000003</v>
      </c>
      <c r="N195" s="317"/>
      <c r="O195" s="317">
        <f>+M195</f>
        <v>812082321.47000003</v>
      </c>
    </row>
    <row r="196" spans="1:15" s="281" customFormat="1" ht="23.25" customHeight="1">
      <c r="A196" s="312"/>
      <c r="B196" s="296" t="s">
        <v>54</v>
      </c>
      <c r="C196" s="314"/>
      <c r="D196" s="312"/>
      <c r="E196" s="311"/>
      <c r="F196" s="311"/>
      <c r="G196" s="311"/>
      <c r="I196" s="317">
        <f>+M15</f>
        <v>188407700</v>
      </c>
      <c r="J196" s="317"/>
      <c r="K196" s="317">
        <v>0</v>
      </c>
      <c r="L196" s="317"/>
      <c r="M196" s="317">
        <f t="shared" si="9"/>
        <v>188407700</v>
      </c>
      <c r="N196" s="317"/>
      <c r="O196" s="317">
        <f>+M196</f>
        <v>188407700</v>
      </c>
    </row>
    <row r="197" spans="1:15" s="281" customFormat="1" ht="23.25" customHeight="1">
      <c r="A197" s="312"/>
      <c r="B197" s="296" t="s">
        <v>657</v>
      </c>
      <c r="C197" s="314"/>
      <c r="D197" s="312"/>
      <c r="E197" s="311"/>
      <c r="F197" s="311"/>
      <c r="G197" s="311"/>
      <c r="I197" s="45">
        <v>0</v>
      </c>
      <c r="J197" s="317"/>
      <c r="K197" s="317">
        <f>+M16</f>
        <v>126457701.13</v>
      </c>
      <c r="L197" s="317"/>
      <c r="M197" s="317">
        <f t="shared" si="9"/>
        <v>126457701.13</v>
      </c>
      <c r="N197" s="317"/>
      <c r="O197" s="317">
        <f>+M197</f>
        <v>126457701.13</v>
      </c>
    </row>
    <row r="198" spans="1:15" s="281" customFormat="1" ht="23.25" customHeight="1">
      <c r="A198" s="312"/>
      <c r="B198" s="162" t="s">
        <v>658</v>
      </c>
      <c r="C198" s="314"/>
      <c r="D198" s="312"/>
      <c r="E198" s="311"/>
      <c r="F198" s="311"/>
      <c r="G198" s="311"/>
      <c r="I198" s="45">
        <v>0</v>
      </c>
      <c r="J198" s="317"/>
      <c r="K198" s="317">
        <f>M17</f>
        <v>193891868.40000001</v>
      </c>
      <c r="L198" s="317"/>
      <c r="M198" s="317">
        <f t="shared" si="9"/>
        <v>193891868.40000001</v>
      </c>
      <c r="N198" s="317"/>
      <c r="O198" s="317">
        <f>+M198</f>
        <v>193891868.40000001</v>
      </c>
    </row>
    <row r="199" spans="1:15" s="281" customFormat="1" ht="23.25" customHeight="1" thickBot="1">
      <c r="A199" s="312"/>
      <c r="B199" s="162" t="s">
        <v>333</v>
      </c>
      <c r="C199" s="314"/>
      <c r="D199" s="312"/>
      <c r="E199" s="311"/>
      <c r="F199" s="311"/>
      <c r="G199" s="311"/>
      <c r="I199" s="46">
        <f>SUM(I190:I198)</f>
        <v>296726525.80000001</v>
      </c>
      <c r="J199" s="47"/>
      <c r="K199" s="46">
        <f>SUM(K190:K198)</f>
        <v>2458282863.6399999</v>
      </c>
      <c r="L199" s="47"/>
      <c r="M199" s="46">
        <f>SUM(M190:M198)</f>
        <v>2755009389.4400001</v>
      </c>
      <c r="N199" s="47"/>
      <c r="O199" s="46">
        <f>SUM(O190:O198)</f>
        <v>2755009389.4400001</v>
      </c>
    </row>
    <row r="200" spans="1:15" s="281" customFormat="1" ht="23.25" customHeight="1" thickTop="1">
      <c r="A200" s="312"/>
      <c r="B200" s="162" t="s">
        <v>683</v>
      </c>
      <c r="C200" s="314"/>
      <c r="D200" s="312"/>
      <c r="E200" s="311"/>
      <c r="F200" s="311"/>
      <c r="G200" s="311"/>
      <c r="I200" s="45"/>
      <c r="J200" s="47"/>
      <c r="K200" s="45"/>
      <c r="L200" s="47"/>
      <c r="M200" s="45"/>
      <c r="N200" s="47"/>
      <c r="O200" s="45"/>
    </row>
    <row r="201" spans="1:15" s="281" customFormat="1" ht="23.25" customHeight="1">
      <c r="A201" s="312"/>
      <c r="B201" s="162" t="s">
        <v>951</v>
      </c>
      <c r="C201" s="314"/>
      <c r="D201" s="312"/>
      <c r="E201" s="311"/>
      <c r="F201" s="311"/>
      <c r="G201" s="311"/>
      <c r="I201" s="45"/>
      <c r="J201" s="47"/>
      <c r="K201" s="45"/>
      <c r="L201" s="47"/>
      <c r="M201" s="45"/>
      <c r="N201" s="47"/>
      <c r="O201" s="45"/>
    </row>
    <row r="202" spans="1:15" s="281" customFormat="1" ht="23.25" customHeight="1">
      <c r="A202" s="312"/>
      <c r="B202" s="162" t="s">
        <v>955</v>
      </c>
      <c r="C202" s="314"/>
      <c r="D202" s="312"/>
      <c r="E202" s="311"/>
      <c r="F202" s="311"/>
      <c r="G202" s="311"/>
      <c r="I202" s="45">
        <v>0</v>
      </c>
      <c r="J202" s="47"/>
      <c r="K202" s="45">
        <f>+O114</f>
        <v>11955711.1</v>
      </c>
      <c r="L202" s="47"/>
      <c r="M202" s="317">
        <f>SUM(I202:L202)</f>
        <v>11955711.1</v>
      </c>
      <c r="N202" s="47"/>
      <c r="O202" s="45">
        <f>+M202</f>
        <v>11955711.1</v>
      </c>
    </row>
    <row r="203" spans="1:15" s="281" customFormat="1" ht="23.25" customHeight="1">
      <c r="A203" s="312"/>
      <c r="B203" s="162" t="s">
        <v>660</v>
      </c>
      <c r="C203" s="314"/>
      <c r="D203" s="312"/>
      <c r="E203" s="311"/>
      <c r="F203" s="311"/>
      <c r="I203" s="45">
        <v>0</v>
      </c>
      <c r="J203" s="47"/>
      <c r="K203" s="45">
        <f>+M21</f>
        <v>848482666.20000005</v>
      </c>
      <c r="L203" s="47"/>
      <c r="M203" s="317">
        <f t="shared" ref="M203:M207" si="10">SUM(I203:L203)</f>
        <v>848482666.20000005</v>
      </c>
      <c r="N203" s="47"/>
      <c r="O203" s="45">
        <f>+M203</f>
        <v>848482666.20000005</v>
      </c>
    </row>
    <row r="204" spans="1:15" s="281" customFormat="1" ht="23.25" customHeight="1">
      <c r="A204" s="312"/>
      <c r="B204" s="162" t="s">
        <v>661</v>
      </c>
      <c r="C204" s="314"/>
      <c r="D204" s="312"/>
      <c r="E204" s="311"/>
      <c r="F204" s="311"/>
      <c r="I204" s="45">
        <v>0</v>
      </c>
      <c r="J204" s="47"/>
      <c r="K204" s="45">
        <f>+M22</f>
        <v>341321236.42000002</v>
      </c>
      <c r="L204" s="47"/>
      <c r="M204" s="317">
        <f t="shared" si="10"/>
        <v>341321236.42000002</v>
      </c>
      <c r="N204" s="47"/>
      <c r="O204" s="45">
        <f>+M204</f>
        <v>341321236.42000002</v>
      </c>
    </row>
    <row r="205" spans="1:15" s="281" customFormat="1" ht="23.25" customHeight="1">
      <c r="A205" s="312"/>
      <c r="B205" s="162" t="s">
        <v>662</v>
      </c>
      <c r="C205" s="314"/>
      <c r="D205" s="312"/>
      <c r="E205" s="311"/>
      <c r="F205" s="311"/>
      <c r="I205" s="45">
        <v>0</v>
      </c>
      <c r="J205" s="47"/>
      <c r="K205" s="45">
        <f>M23</f>
        <v>658157990.5</v>
      </c>
      <c r="L205" s="47"/>
      <c r="M205" s="317">
        <f t="shared" si="10"/>
        <v>658157990.5</v>
      </c>
      <c r="N205" s="47"/>
      <c r="O205" s="45">
        <f>+M205</f>
        <v>658157990.5</v>
      </c>
    </row>
    <row r="206" spans="1:15" s="281" customFormat="1" ht="23.25" customHeight="1">
      <c r="A206" s="312"/>
      <c r="B206" s="162" t="s">
        <v>227</v>
      </c>
      <c r="C206" s="314"/>
      <c r="D206" s="312"/>
      <c r="E206" s="311"/>
      <c r="F206" s="311"/>
      <c r="I206" s="45">
        <v>0</v>
      </c>
      <c r="J206" s="47"/>
      <c r="K206" s="45">
        <f>+M24</f>
        <v>53343460.109999985</v>
      </c>
      <c r="L206" s="47"/>
      <c r="M206" s="317">
        <f t="shared" si="10"/>
        <v>53343460.109999985</v>
      </c>
      <c r="N206" s="47"/>
      <c r="O206" s="317">
        <f>SUM(M206:N206)</f>
        <v>53343460.109999985</v>
      </c>
    </row>
    <row r="207" spans="1:15" s="281" customFormat="1" ht="23.25" customHeight="1">
      <c r="A207" s="312"/>
      <c r="B207" s="162" t="s">
        <v>523</v>
      </c>
      <c r="C207" s="314"/>
      <c r="D207" s="312"/>
      <c r="E207" s="311"/>
      <c r="F207" s="311"/>
      <c r="I207" s="45">
        <v>0</v>
      </c>
      <c r="J207" s="47"/>
      <c r="K207" s="45">
        <f>+M25</f>
        <v>309901161.64999998</v>
      </c>
      <c r="L207" s="47"/>
      <c r="M207" s="317">
        <f t="shared" si="10"/>
        <v>309901161.64999998</v>
      </c>
      <c r="N207" s="47"/>
      <c r="O207" s="45">
        <f>+M207</f>
        <v>309901161.64999998</v>
      </c>
    </row>
    <row r="208" spans="1:15" s="281" customFormat="1" ht="23.25" customHeight="1" thickBot="1">
      <c r="A208" s="312"/>
      <c r="B208" s="162" t="s">
        <v>333</v>
      </c>
      <c r="C208" s="314"/>
      <c r="D208" s="312"/>
      <c r="E208" s="311"/>
      <c r="F208" s="311"/>
      <c r="I208" s="46">
        <f>SUM(I201:I207)</f>
        <v>0</v>
      </c>
      <c r="J208" s="47"/>
      <c r="K208" s="46">
        <f>SUM(K201:K207)</f>
        <v>2223162225.98</v>
      </c>
      <c r="L208" s="47"/>
      <c r="M208" s="46">
        <f>SUM(M201:M207)</f>
        <v>2223162225.98</v>
      </c>
      <c r="N208" s="47"/>
      <c r="O208" s="46">
        <f>SUM(O201:O207)</f>
        <v>2223162225.98</v>
      </c>
    </row>
    <row r="209" spans="1:15" s="281" customFormat="1" ht="23.25" customHeight="1" thickTop="1">
      <c r="A209" s="312"/>
      <c r="B209" s="162"/>
      <c r="C209" s="314"/>
      <c r="D209" s="312"/>
      <c r="E209" s="311"/>
      <c r="F209" s="311"/>
      <c r="I209" s="45"/>
      <c r="J209" s="47"/>
      <c r="K209" s="45"/>
      <c r="L209" s="47"/>
      <c r="M209" s="45"/>
      <c r="N209" s="47"/>
      <c r="O209" s="45"/>
    </row>
    <row r="210" spans="1:15" s="281" customFormat="1" ht="23.25" customHeight="1">
      <c r="A210" s="312"/>
      <c r="B210" s="314"/>
      <c r="C210" s="314"/>
      <c r="D210" s="312"/>
      <c r="E210" s="311"/>
      <c r="F210" s="311"/>
      <c r="I210" s="336"/>
      <c r="J210" s="336"/>
      <c r="K210" s="48"/>
      <c r="L210" s="336"/>
      <c r="M210" s="337"/>
      <c r="N210" s="337"/>
      <c r="O210" s="338" t="s">
        <v>676</v>
      </c>
    </row>
    <row r="211" spans="1:15" s="281" customFormat="1" ht="23.25" customHeight="1">
      <c r="A211" s="312"/>
      <c r="B211" s="314"/>
      <c r="C211" s="314"/>
      <c r="D211" s="312"/>
      <c r="E211" s="311"/>
      <c r="F211" s="311"/>
      <c r="I211" s="705" t="s">
        <v>885</v>
      </c>
      <c r="J211" s="705"/>
      <c r="K211" s="705"/>
      <c r="L211" s="705"/>
      <c r="M211" s="705"/>
      <c r="N211" s="705"/>
      <c r="O211" s="705"/>
    </row>
    <row r="212" spans="1:15" s="281" customFormat="1" ht="23.25" customHeight="1">
      <c r="A212" s="312"/>
      <c r="B212" s="314"/>
      <c r="C212" s="314"/>
      <c r="D212" s="312"/>
      <c r="E212" s="311"/>
      <c r="F212" s="311"/>
      <c r="I212" s="706" t="s">
        <v>677</v>
      </c>
      <c r="J212" s="706"/>
      <c r="K212" s="706"/>
      <c r="L212" s="706"/>
      <c r="M212" s="706"/>
      <c r="N212" s="339"/>
      <c r="O212" s="707" t="s">
        <v>678</v>
      </c>
    </row>
    <row r="213" spans="1:15" s="281" customFormat="1" ht="23.25" customHeight="1">
      <c r="A213" s="312"/>
      <c r="B213" s="314"/>
      <c r="C213" s="314"/>
      <c r="D213" s="312"/>
      <c r="E213" s="311"/>
      <c r="F213" s="311"/>
      <c r="I213" s="339" t="s">
        <v>679</v>
      </c>
      <c r="J213" s="336"/>
      <c r="K213" s="339" t="s">
        <v>680</v>
      </c>
      <c r="L213" s="336"/>
      <c r="M213" s="710" t="s">
        <v>333</v>
      </c>
      <c r="N213" s="336"/>
      <c r="O213" s="708"/>
    </row>
    <row r="214" spans="1:15" s="281" customFormat="1" ht="23.25" customHeight="1">
      <c r="A214" s="312"/>
      <c r="B214" s="314"/>
      <c r="C214" s="314"/>
      <c r="D214" s="312"/>
      <c r="E214" s="311"/>
      <c r="F214" s="311"/>
      <c r="I214" s="49" t="s">
        <v>681</v>
      </c>
      <c r="J214" s="339"/>
      <c r="K214" s="341" t="s">
        <v>481</v>
      </c>
      <c r="L214" s="340"/>
      <c r="M214" s="711"/>
      <c r="N214" s="340"/>
      <c r="O214" s="709"/>
    </row>
    <row r="215" spans="1:15" s="281" customFormat="1" ht="23.25" customHeight="1">
      <c r="A215" s="312"/>
      <c r="B215" s="162" t="s">
        <v>682</v>
      </c>
      <c r="C215" s="314"/>
      <c r="D215" s="312"/>
      <c r="E215" s="311"/>
      <c r="F215" s="311"/>
      <c r="I215" s="329"/>
      <c r="J215" s="329"/>
      <c r="K215" s="317"/>
      <c r="L215" s="317"/>
      <c r="M215" s="317"/>
      <c r="N215" s="317"/>
      <c r="O215" s="317"/>
    </row>
    <row r="216" spans="1:15" s="281" customFormat="1" ht="23.25" customHeight="1">
      <c r="A216" s="312"/>
      <c r="B216" s="162" t="s">
        <v>652</v>
      </c>
      <c r="C216" s="314"/>
      <c r="D216" s="312"/>
      <c r="E216" s="311"/>
      <c r="F216" s="311"/>
      <c r="I216" s="45">
        <v>0</v>
      </c>
      <c r="J216" s="317"/>
      <c r="K216" s="317">
        <v>589408363.01999998</v>
      </c>
      <c r="L216" s="317"/>
      <c r="M216" s="317">
        <f>SUM(I216:L216)</f>
        <v>589408363.01999998</v>
      </c>
      <c r="N216" s="317"/>
      <c r="O216" s="45">
        <f t="shared" ref="O216:O223" si="11">+M216</f>
        <v>589408363.01999998</v>
      </c>
    </row>
    <row r="217" spans="1:15" s="281" customFormat="1" ht="23.25" customHeight="1">
      <c r="A217" s="312"/>
      <c r="B217" s="162" t="s">
        <v>653</v>
      </c>
      <c r="C217" s="314"/>
      <c r="D217" s="312"/>
      <c r="E217" s="311"/>
      <c r="F217" s="311"/>
      <c r="I217" s="45">
        <v>0</v>
      </c>
      <c r="J217" s="317"/>
      <c r="K217" s="317">
        <v>727191584.11000001</v>
      </c>
      <c r="L217" s="317"/>
      <c r="M217" s="317">
        <f t="shared" ref="M217:M219" si="12">SUM(I217:L217)</f>
        <v>727191584.11000001</v>
      </c>
      <c r="N217" s="317"/>
      <c r="O217" s="45">
        <f t="shared" si="11"/>
        <v>727191584.11000001</v>
      </c>
    </row>
    <row r="218" spans="1:15" s="281" customFormat="1" ht="23.25" customHeight="1">
      <c r="A218" s="312"/>
      <c r="B218" s="162" t="s">
        <v>655</v>
      </c>
      <c r="C218" s="314"/>
      <c r="D218" s="312"/>
      <c r="E218" s="311"/>
      <c r="F218" s="311"/>
      <c r="I218" s="45">
        <v>0</v>
      </c>
      <c r="J218" s="317"/>
      <c r="K218" s="317">
        <v>250367000</v>
      </c>
      <c r="L218" s="317"/>
      <c r="M218" s="317">
        <f t="shared" si="12"/>
        <v>250367000</v>
      </c>
      <c r="N218" s="317"/>
      <c r="O218" s="45">
        <f t="shared" si="11"/>
        <v>250367000</v>
      </c>
    </row>
    <row r="219" spans="1:15" s="281" customFormat="1" ht="23.25" customHeight="1">
      <c r="A219" s="312"/>
      <c r="B219" s="162" t="s">
        <v>53</v>
      </c>
      <c r="C219" s="314"/>
      <c r="D219" s="312"/>
      <c r="E219" s="311"/>
      <c r="F219" s="311"/>
      <c r="I219" s="317">
        <v>267267457.08000001</v>
      </c>
      <c r="J219" s="317"/>
      <c r="K219" s="317">
        <v>63974871.080000013</v>
      </c>
      <c r="L219" s="317"/>
      <c r="M219" s="317">
        <f t="shared" si="12"/>
        <v>331242328.16000003</v>
      </c>
      <c r="N219" s="317"/>
      <c r="O219" s="45">
        <f t="shared" si="11"/>
        <v>331242328.16000003</v>
      </c>
    </row>
    <row r="220" spans="1:15" s="281" customFormat="1" ht="23.25" customHeight="1">
      <c r="A220" s="312"/>
      <c r="B220" s="162" t="s">
        <v>656</v>
      </c>
      <c r="C220" s="314"/>
      <c r="D220" s="312"/>
      <c r="E220" s="311"/>
      <c r="F220" s="311"/>
      <c r="I220" s="45"/>
      <c r="J220" s="317"/>
      <c r="K220" s="317"/>
      <c r="L220" s="317"/>
      <c r="M220" s="317"/>
      <c r="N220" s="317"/>
      <c r="O220" s="45"/>
    </row>
    <row r="221" spans="1:15" s="281" customFormat="1" ht="23.25" customHeight="1">
      <c r="A221" s="312"/>
      <c r="B221" s="295" t="s">
        <v>397</v>
      </c>
      <c r="C221" s="314"/>
      <c r="D221" s="312"/>
      <c r="E221" s="311"/>
      <c r="F221" s="311"/>
      <c r="I221" s="45">
        <v>0</v>
      </c>
      <c r="J221" s="317"/>
      <c r="K221" s="317">
        <v>801076871.65999997</v>
      </c>
      <c r="L221" s="317"/>
      <c r="M221" s="317">
        <f t="shared" ref="M221:M223" si="13">SUM(I221:L221)</f>
        <v>801076871.65999997</v>
      </c>
      <c r="N221" s="317"/>
      <c r="O221" s="45">
        <f t="shared" si="11"/>
        <v>801076871.65999997</v>
      </c>
    </row>
    <row r="222" spans="1:15" s="281" customFormat="1" ht="23.25" customHeight="1">
      <c r="A222" s="312"/>
      <c r="B222" s="296" t="s">
        <v>54</v>
      </c>
      <c r="C222" s="314"/>
      <c r="D222" s="312"/>
      <c r="E222" s="311"/>
      <c r="F222" s="311"/>
      <c r="I222" s="317">
        <v>188407700</v>
      </c>
      <c r="J222" s="317"/>
      <c r="K222" s="317">
        <v>0</v>
      </c>
      <c r="L222" s="317"/>
      <c r="M222" s="317">
        <f t="shared" si="13"/>
        <v>188407700</v>
      </c>
      <c r="N222" s="317"/>
      <c r="O222" s="45">
        <f t="shared" si="11"/>
        <v>188407700</v>
      </c>
    </row>
    <row r="223" spans="1:15" s="281" customFormat="1" ht="23.25" customHeight="1">
      <c r="A223" s="312"/>
      <c r="B223" s="296" t="s">
        <v>657</v>
      </c>
      <c r="C223" s="314"/>
      <c r="D223" s="312"/>
      <c r="E223" s="311"/>
      <c r="F223" s="311"/>
      <c r="I223" s="45">
        <v>0</v>
      </c>
      <c r="J223" s="317"/>
      <c r="K223" s="317">
        <v>123907701.03</v>
      </c>
      <c r="L223" s="317"/>
      <c r="M223" s="317">
        <f t="shared" si="13"/>
        <v>123907701.03</v>
      </c>
      <c r="N223" s="317"/>
      <c r="O223" s="45">
        <f t="shared" si="11"/>
        <v>123907701.03</v>
      </c>
    </row>
    <row r="224" spans="1:15" s="281" customFormat="1" ht="23.25" customHeight="1">
      <c r="A224" s="312"/>
      <c r="B224" s="296"/>
      <c r="C224" s="314"/>
      <c r="D224" s="312"/>
      <c r="E224" s="311"/>
      <c r="F224" s="311"/>
      <c r="G224" s="342"/>
      <c r="I224" s="45"/>
      <c r="J224" s="317"/>
      <c r="K224" s="317"/>
      <c r="L224" s="317"/>
      <c r="M224" s="317"/>
      <c r="N224" s="317"/>
      <c r="O224" s="45"/>
    </row>
    <row r="225" spans="1:15" s="103" customFormat="1" ht="23.25" customHeight="1">
      <c r="A225" s="94"/>
      <c r="C225" s="110" t="s">
        <v>663</v>
      </c>
      <c r="D225" s="115"/>
      <c r="E225" s="115"/>
      <c r="F225" s="92"/>
      <c r="G225" s="124"/>
    </row>
    <row r="226" spans="1:15" s="103" customFormat="1" ht="23.25" customHeight="1">
      <c r="A226" s="94"/>
      <c r="C226" s="111" t="s">
        <v>664</v>
      </c>
      <c r="D226" s="115"/>
      <c r="E226" s="115"/>
      <c r="F226" s="92"/>
      <c r="G226" s="124"/>
    </row>
    <row r="227" spans="1:15" s="103" customFormat="1" ht="23.25" customHeight="1">
      <c r="A227" s="94"/>
      <c r="C227" s="111"/>
      <c r="D227" s="115"/>
      <c r="E227" s="115"/>
      <c r="F227" s="92"/>
      <c r="G227" s="124"/>
    </row>
    <row r="228" spans="1:15" s="287" customFormat="1" ht="23.25" customHeight="1">
      <c r="A228" s="695" t="s">
        <v>1073</v>
      </c>
      <c r="B228" s="695"/>
      <c r="C228" s="695"/>
      <c r="D228" s="695"/>
      <c r="E228" s="695"/>
      <c r="F228" s="695"/>
      <c r="G228" s="695"/>
      <c r="H228" s="695"/>
      <c r="I228" s="695"/>
      <c r="J228" s="695"/>
      <c r="K228" s="695"/>
      <c r="L228" s="695"/>
      <c r="M228" s="695"/>
      <c r="N228" s="695"/>
      <c r="O228" s="695"/>
    </row>
    <row r="229" spans="1:15" s="281" customFormat="1" ht="9" customHeight="1">
      <c r="A229" s="312"/>
      <c r="B229" s="343"/>
      <c r="C229" s="314"/>
      <c r="D229" s="312"/>
      <c r="E229" s="311"/>
      <c r="F229" s="311"/>
      <c r="G229" s="311"/>
      <c r="I229" s="41"/>
      <c r="J229" s="40"/>
      <c r="K229" s="41"/>
      <c r="L229" s="40"/>
      <c r="M229" s="41"/>
      <c r="N229" s="40"/>
      <c r="O229" s="41"/>
    </row>
    <row r="230" spans="1:15" s="130" customFormat="1" ht="23.25" customHeight="1">
      <c r="A230" s="130" t="s">
        <v>1060</v>
      </c>
    </row>
    <row r="231" spans="1:15" s="130" customFormat="1" ht="23.25" customHeight="1">
      <c r="A231" s="312" t="s">
        <v>1069</v>
      </c>
    </row>
    <row r="232" spans="1:15" s="281" customFormat="1" ht="23.25" customHeight="1">
      <c r="A232" s="312"/>
      <c r="B232" s="314"/>
      <c r="C232" s="314"/>
      <c r="D232" s="312"/>
      <c r="E232" s="311"/>
      <c r="F232" s="311"/>
      <c r="G232" s="311"/>
      <c r="I232" s="94"/>
      <c r="J232" s="95"/>
      <c r="K232" s="34"/>
      <c r="L232" s="94"/>
      <c r="M232" s="91"/>
      <c r="N232" s="91"/>
      <c r="O232" s="332" t="s">
        <v>676</v>
      </c>
    </row>
    <row r="233" spans="1:15" s="281" customFormat="1" ht="23.25" customHeight="1">
      <c r="A233" s="312"/>
      <c r="B233" s="314"/>
      <c r="C233" s="314"/>
      <c r="D233" s="312"/>
      <c r="E233" s="311"/>
      <c r="F233" s="311"/>
      <c r="G233" s="311"/>
      <c r="I233" s="705" t="str">
        <f>I211</f>
        <v>งบการเงินรวม ณ วันที่ 31 ธันวาคม 2568</v>
      </c>
      <c r="J233" s="694"/>
      <c r="K233" s="694"/>
      <c r="L233" s="694"/>
      <c r="M233" s="694"/>
      <c r="N233" s="694"/>
      <c r="O233" s="694"/>
    </row>
    <row r="234" spans="1:15" s="281" customFormat="1" ht="23.25" customHeight="1">
      <c r="A234" s="312"/>
      <c r="B234" s="314"/>
      <c r="C234" s="314"/>
      <c r="D234" s="312"/>
      <c r="E234" s="311"/>
      <c r="F234" s="311"/>
      <c r="G234" s="311"/>
      <c r="I234" s="699" t="s">
        <v>677</v>
      </c>
      <c r="J234" s="699"/>
      <c r="K234" s="699"/>
      <c r="L234" s="699"/>
      <c r="M234" s="699"/>
      <c r="N234" s="333"/>
      <c r="O234" s="700" t="s">
        <v>678</v>
      </c>
    </row>
    <row r="235" spans="1:15" s="281" customFormat="1" ht="23.25" customHeight="1">
      <c r="A235" s="312"/>
      <c r="B235" s="314"/>
      <c r="C235" s="314"/>
      <c r="D235" s="312"/>
      <c r="E235" s="311"/>
      <c r="F235" s="311"/>
      <c r="G235" s="311"/>
      <c r="I235" s="333" t="s">
        <v>679</v>
      </c>
      <c r="J235" s="94"/>
      <c r="K235" s="333" t="s">
        <v>680</v>
      </c>
      <c r="L235" s="94"/>
      <c r="M235" s="703" t="s">
        <v>333</v>
      </c>
      <c r="N235" s="94"/>
      <c r="O235" s="701"/>
    </row>
    <row r="236" spans="1:15" s="281" customFormat="1" ht="23.25" customHeight="1">
      <c r="A236" s="312"/>
      <c r="B236" s="314"/>
      <c r="C236" s="314"/>
      <c r="D236" s="312"/>
      <c r="E236" s="311"/>
      <c r="F236" s="311"/>
      <c r="G236" s="311"/>
      <c r="I236" s="39" t="s">
        <v>681</v>
      </c>
      <c r="J236" s="333"/>
      <c r="K236" s="335" t="s">
        <v>481</v>
      </c>
      <c r="L236" s="163"/>
      <c r="M236" s="704"/>
      <c r="N236" s="163"/>
      <c r="O236" s="702"/>
    </row>
    <row r="237" spans="1:15" s="281" customFormat="1" ht="23.25" customHeight="1">
      <c r="A237" s="312"/>
      <c r="B237" s="162" t="s">
        <v>684</v>
      </c>
      <c r="C237" s="314"/>
      <c r="D237" s="312"/>
      <c r="E237" s="311"/>
      <c r="F237" s="311"/>
      <c r="G237" s="311"/>
      <c r="I237" s="86"/>
      <c r="J237" s="333"/>
      <c r="K237" s="344"/>
      <c r="L237" s="163"/>
      <c r="M237" s="163"/>
      <c r="N237" s="163"/>
      <c r="O237" s="334"/>
    </row>
    <row r="238" spans="1:15" s="281" customFormat="1" ht="23.25" customHeight="1">
      <c r="A238" s="312"/>
      <c r="B238" s="162" t="s">
        <v>658</v>
      </c>
      <c r="C238" s="314"/>
      <c r="D238" s="312"/>
      <c r="E238" s="311"/>
      <c r="F238" s="311"/>
      <c r="G238" s="311"/>
      <c r="I238" s="45">
        <v>0</v>
      </c>
      <c r="J238" s="317"/>
      <c r="K238" s="317">
        <v>195392677.05000001</v>
      </c>
      <c r="L238" s="317"/>
      <c r="M238" s="317">
        <f>SUM(I238:L238)</f>
        <v>195392677.05000001</v>
      </c>
      <c r="N238" s="317"/>
      <c r="O238" s="45">
        <f t="shared" ref="O238" si="14">+M238</f>
        <v>195392677.05000001</v>
      </c>
    </row>
    <row r="239" spans="1:15" s="281" customFormat="1" ht="23.25" customHeight="1" thickBot="1">
      <c r="A239" s="312"/>
      <c r="B239" s="162" t="s">
        <v>333</v>
      </c>
      <c r="C239" s="314"/>
      <c r="D239" s="312"/>
      <c r="E239" s="311"/>
      <c r="F239" s="311"/>
      <c r="G239" s="311"/>
      <c r="I239" s="46">
        <f>SUM(I216:I223,I238:I238)</f>
        <v>455675157.08000004</v>
      </c>
      <c r="J239" s="47"/>
      <c r="K239" s="46">
        <f>SUM(K216:K223,K238:K238)</f>
        <v>2751319067.9500003</v>
      </c>
      <c r="L239" s="47"/>
      <c r="M239" s="46">
        <f>SUM(M216:M223,M238:M238)</f>
        <v>3206994225.0300007</v>
      </c>
      <c r="N239" s="47"/>
      <c r="O239" s="46">
        <f>SUM(O216:O223,O238:O238)</f>
        <v>3206994225.0300007</v>
      </c>
    </row>
    <row r="240" spans="1:15" s="281" customFormat="1" ht="23.25" customHeight="1" thickTop="1">
      <c r="A240" s="312"/>
      <c r="B240" s="162" t="s">
        <v>683</v>
      </c>
      <c r="C240" s="314"/>
      <c r="D240" s="312"/>
      <c r="E240" s="311"/>
      <c r="F240" s="311"/>
      <c r="G240" s="311"/>
      <c r="I240" s="45"/>
      <c r="J240" s="47"/>
      <c r="K240" s="45"/>
      <c r="L240" s="47"/>
      <c r="M240" s="45"/>
      <c r="N240" s="47"/>
      <c r="O240" s="45"/>
    </row>
    <row r="241" spans="1:15" s="281" customFormat="1" ht="23.25" customHeight="1">
      <c r="A241" s="312"/>
      <c r="B241" s="162" t="s">
        <v>660</v>
      </c>
      <c r="C241" s="314"/>
      <c r="D241" s="312"/>
      <c r="E241" s="311"/>
      <c r="F241" s="311"/>
      <c r="G241" s="311"/>
      <c r="I241" s="45">
        <v>0</v>
      </c>
      <c r="J241" s="47"/>
      <c r="K241" s="45">
        <v>1000373769.4400001</v>
      </c>
      <c r="L241" s="47"/>
      <c r="M241" s="317">
        <f t="shared" ref="M241:M245" si="15">SUM(I241:L241)</f>
        <v>1000373769.4400001</v>
      </c>
      <c r="N241" s="47"/>
      <c r="O241" s="45">
        <f t="shared" ref="O241:O245" si="16">+M241</f>
        <v>1000373769.4400001</v>
      </c>
    </row>
    <row r="242" spans="1:15" s="281" customFormat="1" ht="23.25" customHeight="1">
      <c r="A242" s="312"/>
      <c r="B242" s="162" t="s">
        <v>661</v>
      </c>
      <c r="C242" s="314"/>
      <c r="D242" s="312"/>
      <c r="E242" s="311"/>
      <c r="F242" s="311"/>
      <c r="G242" s="311"/>
      <c r="I242" s="45">
        <v>0</v>
      </c>
      <c r="J242" s="47"/>
      <c r="K242" s="45">
        <v>311740187.07999998</v>
      </c>
      <c r="L242" s="47"/>
      <c r="M242" s="317">
        <f t="shared" si="15"/>
        <v>311740187.07999998</v>
      </c>
      <c r="N242" s="47"/>
      <c r="O242" s="45">
        <f t="shared" si="16"/>
        <v>311740187.07999998</v>
      </c>
    </row>
    <row r="243" spans="1:15" s="281" customFormat="1" ht="23.25" customHeight="1">
      <c r="A243" s="312"/>
      <c r="B243" s="162" t="s">
        <v>662</v>
      </c>
      <c r="C243" s="314"/>
      <c r="D243" s="312"/>
      <c r="E243" s="311"/>
      <c r="F243" s="311"/>
      <c r="G243" s="311"/>
      <c r="I243" s="45">
        <v>0</v>
      </c>
      <c r="J243" s="47"/>
      <c r="K243" s="45">
        <v>384072990.5</v>
      </c>
      <c r="L243" s="47"/>
      <c r="M243" s="317">
        <f t="shared" si="15"/>
        <v>384072990.5</v>
      </c>
      <c r="N243" s="47"/>
      <c r="O243" s="45">
        <f t="shared" si="16"/>
        <v>384072990.5</v>
      </c>
    </row>
    <row r="244" spans="1:15" s="281" customFormat="1" ht="23.25" customHeight="1">
      <c r="A244" s="312"/>
      <c r="B244" s="162" t="s">
        <v>227</v>
      </c>
      <c r="C244" s="314"/>
      <c r="D244" s="312"/>
      <c r="E244" s="311"/>
      <c r="F244" s="311"/>
      <c r="G244" s="311"/>
      <c r="I244" s="45">
        <v>0</v>
      </c>
      <c r="J244" s="47"/>
      <c r="K244" s="281">
        <v>53820609.009999976</v>
      </c>
      <c r="L244" s="47"/>
      <c r="M244" s="317">
        <f t="shared" si="15"/>
        <v>53820609.009999976</v>
      </c>
      <c r="N244" s="47"/>
      <c r="O244" s="45">
        <f t="shared" si="16"/>
        <v>53820609.009999976</v>
      </c>
    </row>
    <row r="245" spans="1:15" s="281" customFormat="1" ht="23.25" customHeight="1">
      <c r="A245" s="312"/>
      <c r="B245" s="162" t="s">
        <v>523</v>
      </c>
      <c r="C245" s="314"/>
      <c r="D245" s="312"/>
      <c r="E245" s="311"/>
      <c r="F245" s="311"/>
      <c r="G245" s="311"/>
      <c r="I245" s="45">
        <v>0</v>
      </c>
      <c r="J245" s="47"/>
      <c r="K245" s="45">
        <v>769531386.61000001</v>
      </c>
      <c r="L245" s="47"/>
      <c r="M245" s="317">
        <f t="shared" si="15"/>
        <v>769531386.61000001</v>
      </c>
      <c r="N245" s="47"/>
      <c r="O245" s="45">
        <f t="shared" si="16"/>
        <v>769531386.61000001</v>
      </c>
    </row>
    <row r="246" spans="1:15" s="281" customFormat="1" ht="23.25" customHeight="1" thickBot="1">
      <c r="A246" s="312"/>
      <c r="B246" s="162" t="s">
        <v>333</v>
      </c>
      <c r="C246" s="314"/>
      <c r="D246" s="312"/>
      <c r="E246" s="311"/>
      <c r="F246" s="311"/>
      <c r="G246" s="311"/>
      <c r="I246" s="46">
        <f>SUM(I241:I245)</f>
        <v>0</v>
      </c>
      <c r="J246" s="47"/>
      <c r="K246" s="46">
        <f>SUM(K241:K245)</f>
        <v>2519538942.6399999</v>
      </c>
      <c r="L246" s="47"/>
      <c r="M246" s="46">
        <f>SUM(M241:M245)</f>
        <v>2519538942.6399999</v>
      </c>
      <c r="N246" s="47"/>
      <c r="O246" s="46">
        <f>SUM(O241:O245)</f>
        <v>2519538942.6399999</v>
      </c>
    </row>
    <row r="247" spans="1:15" s="281" customFormat="1" ht="9" customHeight="1" thickTop="1">
      <c r="A247" s="312"/>
      <c r="B247" s="162"/>
      <c r="C247" s="314"/>
      <c r="D247" s="312"/>
      <c r="E247" s="311"/>
      <c r="F247" s="311"/>
      <c r="G247" s="311"/>
      <c r="I247" s="45"/>
      <c r="J247" s="47"/>
      <c r="K247" s="45"/>
      <c r="L247" s="47"/>
      <c r="M247" s="45"/>
      <c r="N247" s="47"/>
      <c r="O247" s="45"/>
    </row>
    <row r="248" spans="1:15" s="281" customFormat="1" ht="23.25" customHeight="1">
      <c r="A248" s="312"/>
      <c r="B248" s="314"/>
      <c r="C248" s="314"/>
      <c r="D248" s="312"/>
      <c r="E248" s="311"/>
      <c r="F248" s="311"/>
      <c r="G248" s="311"/>
      <c r="I248" s="317"/>
      <c r="J248" s="317"/>
      <c r="K248" s="48"/>
      <c r="L248" s="336"/>
      <c r="M248" s="337"/>
      <c r="N248" s="337"/>
      <c r="O248" s="338" t="s">
        <v>676</v>
      </c>
    </row>
    <row r="249" spans="1:15" s="281" customFormat="1" ht="23.25" customHeight="1">
      <c r="A249" s="312"/>
      <c r="B249" s="314"/>
      <c r="C249" s="314"/>
      <c r="D249" s="312"/>
      <c r="E249" s="311"/>
      <c r="F249" s="311"/>
      <c r="G249" s="311"/>
      <c r="I249" s="705" t="str">
        <f>I144</f>
        <v>งบการเงินเฉพาะกิจการ ณ วันที่ 30 มิถุนายน 2569</v>
      </c>
      <c r="J249" s="705"/>
      <c r="K249" s="705"/>
      <c r="L249" s="705"/>
      <c r="M249" s="705"/>
      <c r="N249" s="705"/>
      <c r="O249" s="705"/>
    </row>
    <row r="250" spans="1:15" s="281" customFormat="1" ht="23.25" customHeight="1">
      <c r="A250" s="312"/>
      <c r="B250" s="314"/>
      <c r="C250" s="314"/>
      <c r="D250" s="312"/>
      <c r="E250" s="311"/>
      <c r="F250" s="311"/>
      <c r="G250" s="311"/>
      <c r="I250" s="706" t="s">
        <v>677</v>
      </c>
      <c r="J250" s="706"/>
      <c r="K250" s="706"/>
      <c r="L250" s="706"/>
      <c r="M250" s="706"/>
      <c r="N250" s="339"/>
      <c r="O250" s="707" t="s">
        <v>678</v>
      </c>
    </row>
    <row r="251" spans="1:15" s="281" customFormat="1" ht="23.25" customHeight="1">
      <c r="A251" s="312"/>
      <c r="B251" s="314"/>
      <c r="C251" s="314"/>
      <c r="D251" s="312"/>
      <c r="E251" s="311"/>
      <c r="F251" s="311"/>
      <c r="G251" s="311"/>
      <c r="I251" s="339" t="s">
        <v>679</v>
      </c>
      <c r="J251" s="336"/>
      <c r="K251" s="339" t="s">
        <v>680</v>
      </c>
      <c r="L251" s="336"/>
      <c r="M251" s="710" t="s">
        <v>333</v>
      </c>
      <c r="N251" s="336"/>
      <c r="O251" s="708"/>
    </row>
    <row r="252" spans="1:15" s="281" customFormat="1" ht="23.25" customHeight="1">
      <c r="A252" s="312"/>
      <c r="B252" s="314"/>
      <c r="C252" s="314"/>
      <c r="D252" s="312"/>
      <c r="E252" s="311"/>
      <c r="F252" s="311"/>
      <c r="G252" s="311"/>
      <c r="I252" s="49" t="s">
        <v>681</v>
      </c>
      <c r="J252" s="339"/>
      <c r="K252" s="341" t="s">
        <v>481</v>
      </c>
      <c r="L252" s="340"/>
      <c r="M252" s="711"/>
      <c r="N252" s="340"/>
      <c r="O252" s="709"/>
    </row>
    <row r="253" spans="1:15" s="281" customFormat="1" ht="23.25" customHeight="1">
      <c r="A253" s="312"/>
      <c r="B253" s="162" t="s">
        <v>682</v>
      </c>
      <c r="C253" s="314"/>
      <c r="D253" s="312"/>
      <c r="E253" s="311"/>
      <c r="F253" s="311"/>
      <c r="G253" s="311"/>
      <c r="I253" s="329"/>
      <c r="J253" s="329"/>
      <c r="K253" s="317"/>
      <c r="L253" s="317"/>
      <c r="M253" s="317"/>
      <c r="N253" s="317"/>
      <c r="O253" s="317"/>
    </row>
    <row r="254" spans="1:15" s="281" customFormat="1" ht="23.25" customHeight="1">
      <c r="A254" s="312"/>
      <c r="B254" s="162" t="s">
        <v>652</v>
      </c>
      <c r="C254" s="314"/>
      <c r="D254" s="312"/>
      <c r="E254" s="311"/>
      <c r="F254" s="311"/>
      <c r="G254" s="311"/>
      <c r="I254" s="45">
        <v>0</v>
      </c>
      <c r="J254" s="317"/>
      <c r="K254" s="317">
        <f>+M58</f>
        <v>65553465.149999999</v>
      </c>
      <c r="L254" s="317"/>
      <c r="M254" s="317">
        <f>SUM(I254:L254)</f>
        <v>65553465.149999999</v>
      </c>
      <c r="N254" s="317"/>
      <c r="O254" s="317">
        <f>+M254</f>
        <v>65553465.149999999</v>
      </c>
    </row>
    <row r="255" spans="1:15" s="281" customFormat="1" ht="23.25" customHeight="1">
      <c r="A255" s="312"/>
      <c r="B255" s="162" t="s">
        <v>653</v>
      </c>
      <c r="C255" s="314"/>
      <c r="D255" s="312"/>
      <c r="E255" s="311"/>
      <c r="F255" s="311"/>
      <c r="G255" s="311"/>
      <c r="I255" s="45">
        <v>0</v>
      </c>
      <c r="J255" s="317"/>
      <c r="K255" s="317">
        <f>+M59</f>
        <v>1092252211.6200001</v>
      </c>
      <c r="L255" s="317"/>
      <c r="M255" s="317">
        <f t="shared" ref="M255:M262" si="17">SUM(I255:L255)</f>
        <v>1092252211.6200001</v>
      </c>
      <c r="N255" s="317"/>
      <c r="O255" s="317">
        <f>+M255</f>
        <v>1092252211.6200001</v>
      </c>
    </row>
    <row r="256" spans="1:15" s="281" customFormat="1" ht="23.25" customHeight="1">
      <c r="A256" s="312"/>
      <c r="B256" s="162" t="s">
        <v>655</v>
      </c>
      <c r="C256" s="314"/>
      <c r="D256" s="312"/>
      <c r="E256" s="311"/>
      <c r="F256" s="311"/>
      <c r="G256" s="311"/>
      <c r="I256" s="45">
        <v>0</v>
      </c>
      <c r="J256" s="317"/>
      <c r="K256" s="317">
        <f>+M60</f>
        <v>1679681287.6399999</v>
      </c>
      <c r="L256" s="317"/>
      <c r="M256" s="317">
        <f t="shared" si="17"/>
        <v>1679681287.6399999</v>
      </c>
      <c r="N256" s="317"/>
      <c r="O256" s="317">
        <f>+M256</f>
        <v>1679681287.6399999</v>
      </c>
    </row>
    <row r="257" spans="1:15" s="281" customFormat="1" ht="23.25" customHeight="1">
      <c r="A257" s="312"/>
      <c r="B257" s="162" t="s">
        <v>53</v>
      </c>
      <c r="C257" s="314"/>
      <c r="D257" s="312"/>
      <c r="E257" s="311"/>
      <c r="F257" s="311"/>
      <c r="G257" s="311"/>
      <c r="I257" s="317">
        <v>101415301.76000001</v>
      </c>
      <c r="J257" s="317"/>
      <c r="K257" s="317">
        <v>13452959.65</v>
      </c>
      <c r="L257" s="317"/>
      <c r="M257" s="317">
        <f t="shared" si="17"/>
        <v>114868261.41000001</v>
      </c>
      <c r="N257" s="317"/>
      <c r="O257" s="317">
        <f>+M257</f>
        <v>114868261.41000001</v>
      </c>
    </row>
    <row r="258" spans="1:15" s="281" customFormat="1" ht="23.25" customHeight="1">
      <c r="A258" s="312"/>
      <c r="B258" s="162" t="s">
        <v>656</v>
      </c>
      <c r="C258" s="314"/>
      <c r="D258" s="312"/>
      <c r="E258" s="311"/>
      <c r="F258" s="311"/>
      <c r="G258" s="311"/>
      <c r="I258" s="45"/>
      <c r="J258" s="317"/>
      <c r="K258" s="317"/>
      <c r="L258" s="317"/>
      <c r="M258" s="317"/>
      <c r="N258" s="317"/>
      <c r="O258" s="317"/>
    </row>
    <row r="259" spans="1:15" s="281" customFormat="1" ht="23.25" customHeight="1">
      <c r="A259" s="312"/>
      <c r="B259" s="295" t="s">
        <v>397</v>
      </c>
      <c r="C259" s="314"/>
      <c r="D259" s="312"/>
      <c r="E259" s="311"/>
      <c r="F259" s="311"/>
      <c r="G259" s="311"/>
      <c r="I259" s="45">
        <v>0</v>
      </c>
      <c r="J259" s="317"/>
      <c r="K259" s="317">
        <f>+M63</f>
        <v>849453172.63</v>
      </c>
      <c r="L259" s="317"/>
      <c r="M259" s="317">
        <f t="shared" si="17"/>
        <v>849453172.63</v>
      </c>
      <c r="N259" s="317"/>
      <c r="O259" s="317">
        <f>+M259</f>
        <v>849453172.63</v>
      </c>
    </row>
    <row r="260" spans="1:15" s="281" customFormat="1" ht="23.25" customHeight="1">
      <c r="A260" s="312"/>
      <c r="B260" s="296" t="s">
        <v>54</v>
      </c>
      <c r="C260" s="314"/>
      <c r="D260" s="312"/>
      <c r="E260" s="311"/>
      <c r="F260" s="311"/>
      <c r="G260" s="311"/>
      <c r="I260" s="45">
        <f>+M64</f>
        <v>98407700</v>
      </c>
      <c r="J260" s="317"/>
      <c r="K260" s="317">
        <v>0</v>
      </c>
      <c r="L260" s="317"/>
      <c r="M260" s="317">
        <f t="shared" si="17"/>
        <v>98407700</v>
      </c>
      <c r="N260" s="317"/>
      <c r="O260" s="317">
        <f>+M260</f>
        <v>98407700</v>
      </c>
    </row>
    <row r="261" spans="1:15" s="281" customFormat="1" ht="23.25" customHeight="1">
      <c r="A261" s="312"/>
      <c r="B261" s="296" t="s">
        <v>657</v>
      </c>
      <c r="C261" s="314"/>
      <c r="D261" s="312"/>
      <c r="E261" s="311"/>
      <c r="F261" s="311"/>
      <c r="G261" s="311"/>
      <c r="I261" s="45">
        <v>0</v>
      </c>
      <c r="J261" s="317"/>
      <c r="K261" s="317">
        <f>+M65</f>
        <v>126457701.13</v>
      </c>
      <c r="L261" s="317"/>
      <c r="M261" s="317">
        <f t="shared" si="17"/>
        <v>126457701.13</v>
      </c>
      <c r="N261" s="317"/>
      <c r="O261" s="317">
        <f>+M261</f>
        <v>126457701.13</v>
      </c>
    </row>
    <row r="262" spans="1:15" s="281" customFormat="1" ht="23.25" customHeight="1">
      <c r="A262" s="312"/>
      <c r="B262" s="296" t="s">
        <v>658</v>
      </c>
      <c r="C262" s="314"/>
      <c r="D262" s="312"/>
      <c r="E262" s="311"/>
      <c r="F262" s="311"/>
      <c r="G262" s="311"/>
      <c r="I262" s="45">
        <v>0</v>
      </c>
      <c r="J262" s="317"/>
      <c r="K262" s="317">
        <f>M66</f>
        <v>193007493.10000002</v>
      </c>
      <c r="L262" s="317"/>
      <c r="M262" s="317">
        <f t="shared" si="17"/>
        <v>193007493.10000002</v>
      </c>
      <c r="N262" s="317"/>
      <c r="O262" s="317">
        <f>+M262</f>
        <v>193007493.10000002</v>
      </c>
    </row>
    <row r="263" spans="1:15" s="281" customFormat="1" ht="23.25" customHeight="1" thickBot="1">
      <c r="A263" s="312"/>
      <c r="B263" s="162" t="s">
        <v>333</v>
      </c>
      <c r="C263" s="314"/>
      <c r="D263" s="312"/>
      <c r="E263" s="311"/>
      <c r="F263" s="311"/>
      <c r="G263" s="311"/>
      <c r="I263" s="46">
        <f>SUM(I254:I262)</f>
        <v>199823001.75999999</v>
      </c>
      <c r="J263" s="47"/>
      <c r="K263" s="46">
        <f>SUM(K254:K262)</f>
        <v>4019858290.9200001</v>
      </c>
      <c r="L263" s="47"/>
      <c r="M263" s="46">
        <f>SUM(M254:M262)</f>
        <v>4219681292.6799998</v>
      </c>
      <c r="N263" s="47"/>
      <c r="O263" s="46">
        <f>SUM(O254:O262)</f>
        <v>4219681292.6799998</v>
      </c>
    </row>
    <row r="264" spans="1:15" s="281" customFormat="1" ht="23.25" customHeight="1" thickTop="1">
      <c r="A264" s="312"/>
      <c r="B264" s="162" t="s">
        <v>659</v>
      </c>
      <c r="C264" s="314"/>
      <c r="D264" s="312"/>
      <c r="E264" s="311"/>
      <c r="F264" s="311"/>
      <c r="G264" s="311"/>
      <c r="I264" s="45"/>
      <c r="J264" s="47"/>
      <c r="K264" s="45"/>
      <c r="L264" s="47"/>
      <c r="M264" s="45"/>
      <c r="N264" s="47"/>
      <c r="O264" s="45"/>
    </row>
    <row r="265" spans="1:15" s="281" customFormat="1" ht="23.25" customHeight="1">
      <c r="A265" s="312"/>
      <c r="B265" s="162" t="s">
        <v>951</v>
      </c>
      <c r="C265" s="314"/>
      <c r="D265" s="312"/>
      <c r="E265" s="311"/>
      <c r="F265" s="311"/>
      <c r="G265" s="311"/>
      <c r="I265" s="45"/>
      <c r="J265" s="47"/>
      <c r="K265" s="45"/>
      <c r="L265" s="47"/>
      <c r="M265" s="45"/>
      <c r="N265" s="47"/>
      <c r="O265" s="45"/>
    </row>
    <row r="266" spans="1:15" s="281" customFormat="1" ht="23.25" customHeight="1">
      <c r="A266" s="312"/>
      <c r="B266" s="162" t="s">
        <v>955</v>
      </c>
      <c r="C266" s="314"/>
      <c r="D266" s="312"/>
      <c r="E266" s="311"/>
      <c r="F266" s="311"/>
      <c r="G266" s="311"/>
      <c r="I266" s="45">
        <v>0</v>
      </c>
      <c r="J266" s="47"/>
      <c r="K266" s="45">
        <f>+O148</f>
        <v>11955711.1</v>
      </c>
      <c r="L266" s="47"/>
      <c r="M266" s="317">
        <f>SUM(I266:L266)</f>
        <v>11955711.1</v>
      </c>
      <c r="N266" s="47"/>
      <c r="O266" s="45">
        <f>+M266</f>
        <v>11955711.1</v>
      </c>
    </row>
    <row r="267" spans="1:15" s="281" customFormat="1" ht="23.25" customHeight="1">
      <c r="A267" s="312"/>
      <c r="B267" s="296" t="s">
        <v>660</v>
      </c>
      <c r="C267" s="314"/>
      <c r="D267" s="312"/>
      <c r="E267" s="311"/>
      <c r="F267" s="311"/>
      <c r="G267" s="311"/>
      <c r="I267" s="45">
        <v>0</v>
      </c>
      <c r="J267" s="47"/>
      <c r="K267" s="45">
        <f>+M70</f>
        <v>795745002.73000002</v>
      </c>
      <c r="L267" s="47"/>
      <c r="M267" s="317">
        <f>SUM(I267:L267)</f>
        <v>795745002.73000002</v>
      </c>
      <c r="N267" s="47"/>
      <c r="O267" s="317">
        <f t="shared" ref="O267:O271" si="18">+M267</f>
        <v>795745002.73000002</v>
      </c>
    </row>
    <row r="268" spans="1:15" s="281" customFormat="1" ht="23.25" customHeight="1">
      <c r="A268" s="312"/>
      <c r="B268" s="296" t="s">
        <v>661</v>
      </c>
      <c r="C268" s="314"/>
      <c r="D268" s="312"/>
      <c r="E268" s="311"/>
      <c r="F268" s="311"/>
      <c r="G268" s="311"/>
      <c r="I268" s="45">
        <v>0</v>
      </c>
      <c r="J268" s="47"/>
      <c r="K268" s="45">
        <f>+M71</f>
        <v>330543888.64999998</v>
      </c>
      <c r="L268" s="47"/>
      <c r="M268" s="317">
        <f t="shared" ref="M268:M271" si="19">SUM(I268:L268)</f>
        <v>330543888.64999998</v>
      </c>
      <c r="N268" s="47"/>
      <c r="O268" s="317">
        <f t="shared" si="18"/>
        <v>330543888.64999998</v>
      </c>
    </row>
    <row r="269" spans="1:15" s="281" customFormat="1" ht="23.25" customHeight="1">
      <c r="A269" s="312"/>
      <c r="B269" s="296" t="s">
        <v>662</v>
      </c>
      <c r="C269" s="314"/>
      <c r="D269" s="312"/>
      <c r="E269" s="311"/>
      <c r="F269" s="311"/>
      <c r="G269" s="311"/>
      <c r="I269" s="45">
        <v>0</v>
      </c>
      <c r="J269" s="47"/>
      <c r="K269" s="45">
        <f>+M72</f>
        <v>575000000</v>
      </c>
      <c r="L269" s="47"/>
      <c r="M269" s="317">
        <f t="shared" si="19"/>
        <v>575000000</v>
      </c>
      <c r="N269" s="47"/>
      <c r="O269" s="45">
        <f t="shared" si="18"/>
        <v>575000000</v>
      </c>
    </row>
    <row r="270" spans="1:15" s="281" customFormat="1" ht="23.25" customHeight="1">
      <c r="A270" s="312"/>
      <c r="B270" s="296" t="s">
        <v>227</v>
      </c>
      <c r="C270" s="314"/>
      <c r="D270" s="312"/>
      <c r="E270" s="311"/>
      <c r="F270" s="311"/>
      <c r="G270" s="311"/>
      <c r="I270" s="45">
        <v>0</v>
      </c>
      <c r="J270" s="47"/>
      <c r="K270" s="45">
        <f>+M73</f>
        <v>46164389.810000002</v>
      </c>
      <c r="L270" s="47"/>
      <c r="M270" s="317">
        <f t="shared" si="19"/>
        <v>46164389.810000002</v>
      </c>
      <c r="N270" s="47"/>
      <c r="O270" s="317">
        <f t="shared" si="18"/>
        <v>46164389.810000002</v>
      </c>
    </row>
    <row r="271" spans="1:15" s="281" customFormat="1" ht="23.25" customHeight="1">
      <c r="A271" s="312"/>
      <c r="B271" s="296" t="s">
        <v>523</v>
      </c>
      <c r="C271" s="314"/>
      <c r="D271" s="312"/>
      <c r="E271" s="311"/>
      <c r="F271" s="311"/>
      <c r="G271" s="311"/>
      <c r="I271" s="45">
        <v>0</v>
      </c>
      <c r="J271" s="47"/>
      <c r="K271" s="45">
        <f>+M74</f>
        <v>309901161.64999998</v>
      </c>
      <c r="L271" s="47"/>
      <c r="M271" s="317">
        <f t="shared" si="19"/>
        <v>309901161.64999998</v>
      </c>
      <c r="N271" s="47"/>
      <c r="O271" s="317">
        <f t="shared" si="18"/>
        <v>309901161.64999998</v>
      </c>
    </row>
    <row r="272" spans="1:15" s="281" customFormat="1" ht="23.25" customHeight="1" thickBot="1">
      <c r="A272" s="312"/>
      <c r="B272" s="162" t="s">
        <v>333</v>
      </c>
      <c r="C272" s="314"/>
      <c r="D272" s="312"/>
      <c r="E272" s="311"/>
      <c r="F272" s="311"/>
      <c r="G272" s="342"/>
      <c r="I272" s="46">
        <f>SUM(I265:I271)</f>
        <v>0</v>
      </c>
      <c r="J272" s="47"/>
      <c r="K272" s="46">
        <f>SUM(K265:K271)</f>
        <v>2069310153.9400001</v>
      </c>
      <c r="L272" s="47"/>
      <c r="M272" s="46">
        <f>SUM(M265:M271)</f>
        <v>2069310153.9400001</v>
      </c>
      <c r="N272" s="47"/>
      <c r="O272" s="46">
        <f>SUM(O265:O271)</f>
        <v>2069310153.9400001</v>
      </c>
    </row>
    <row r="273" spans="1:15" s="281" customFormat="1" ht="23.25" customHeight="1" thickTop="1">
      <c r="A273" s="312"/>
      <c r="B273" s="162"/>
      <c r="C273" s="314"/>
      <c r="D273" s="312"/>
      <c r="E273" s="311"/>
      <c r="F273" s="311"/>
      <c r="G273" s="342"/>
      <c r="I273" s="45"/>
      <c r="J273" s="47"/>
      <c r="K273" s="45"/>
      <c r="L273" s="47"/>
      <c r="M273" s="45"/>
      <c r="N273" s="47"/>
      <c r="O273" s="45"/>
    </row>
    <row r="274" spans="1:15" s="103" customFormat="1" ht="23.25" customHeight="1">
      <c r="A274" s="94"/>
      <c r="C274" s="110" t="s">
        <v>663</v>
      </c>
      <c r="D274" s="115"/>
      <c r="E274" s="115"/>
      <c r="F274" s="92"/>
      <c r="G274" s="124"/>
    </row>
    <row r="275" spans="1:15" s="103" customFormat="1" ht="23.25" customHeight="1">
      <c r="A275" s="94"/>
      <c r="C275" s="111" t="s">
        <v>664</v>
      </c>
      <c r="D275" s="115"/>
      <c r="E275" s="115"/>
      <c r="F275" s="92"/>
      <c r="G275" s="124"/>
    </row>
    <row r="276" spans="1:15" s="103" customFormat="1" ht="23.25" customHeight="1">
      <c r="A276" s="94"/>
      <c r="C276" s="111"/>
      <c r="D276" s="115"/>
      <c r="E276" s="115"/>
      <c r="F276" s="92"/>
      <c r="G276" s="124"/>
    </row>
    <row r="277" spans="1:15" s="287" customFormat="1" ht="24" customHeight="1">
      <c r="A277" s="695" t="s">
        <v>1074</v>
      </c>
      <c r="B277" s="695"/>
      <c r="C277" s="695"/>
      <c r="D277" s="695"/>
      <c r="E277" s="695"/>
      <c r="F277" s="695"/>
      <c r="G277" s="695"/>
      <c r="H277" s="695"/>
      <c r="I277" s="695"/>
      <c r="J277" s="695"/>
      <c r="K277" s="695"/>
      <c r="L277" s="695"/>
      <c r="M277" s="695"/>
      <c r="N277" s="695"/>
      <c r="O277" s="695"/>
    </row>
    <row r="278" spans="1:15" s="281" customFormat="1" ht="24" customHeight="1">
      <c r="A278" s="312"/>
      <c r="B278" s="343"/>
      <c r="C278" s="314"/>
      <c r="D278" s="312"/>
      <c r="E278" s="311"/>
      <c r="F278" s="311"/>
      <c r="G278" s="311"/>
      <c r="I278" s="41"/>
      <c r="J278" s="40"/>
      <c r="K278" s="41"/>
      <c r="L278" s="40"/>
      <c r="M278" s="41"/>
      <c r="N278" s="40"/>
      <c r="O278" s="41"/>
    </row>
    <row r="279" spans="1:15" s="130" customFormat="1" ht="24" customHeight="1">
      <c r="A279" s="130" t="s">
        <v>1060</v>
      </c>
    </row>
    <row r="280" spans="1:15" s="281" customFormat="1" ht="24" customHeight="1">
      <c r="A280" s="312"/>
      <c r="B280" s="314"/>
      <c r="C280" s="314"/>
      <c r="D280" s="312"/>
      <c r="E280" s="311"/>
      <c r="F280" s="311"/>
      <c r="G280" s="311"/>
      <c r="I280" s="292"/>
      <c r="J280" s="292"/>
      <c r="K280" s="34"/>
      <c r="L280" s="94"/>
      <c r="M280" s="91"/>
      <c r="N280" s="91"/>
      <c r="O280" s="332" t="s">
        <v>676</v>
      </c>
    </row>
    <row r="281" spans="1:15" s="281" customFormat="1" ht="24" customHeight="1">
      <c r="A281" s="312"/>
      <c r="B281" s="314"/>
      <c r="C281" s="314"/>
      <c r="D281" s="312"/>
      <c r="E281" s="311"/>
      <c r="F281" s="311"/>
      <c r="G281" s="311"/>
      <c r="I281" s="694" t="s">
        <v>886</v>
      </c>
      <c r="J281" s="694"/>
      <c r="K281" s="694"/>
      <c r="L281" s="694"/>
      <c r="M281" s="694"/>
      <c r="N281" s="694"/>
      <c r="O281" s="694"/>
    </row>
    <row r="282" spans="1:15" s="281" customFormat="1" ht="24" customHeight="1">
      <c r="A282" s="312"/>
      <c r="B282" s="314"/>
      <c r="C282" s="314"/>
      <c r="D282" s="312"/>
      <c r="E282" s="311"/>
      <c r="F282" s="311"/>
      <c r="G282" s="311"/>
      <c r="I282" s="699" t="s">
        <v>677</v>
      </c>
      <c r="J282" s="699"/>
      <c r="K282" s="699"/>
      <c r="L282" s="699"/>
      <c r="M282" s="699"/>
      <c r="N282" s="333"/>
      <c r="O282" s="700" t="s">
        <v>678</v>
      </c>
    </row>
    <row r="283" spans="1:15" s="281" customFormat="1" ht="24" customHeight="1">
      <c r="A283" s="312"/>
      <c r="B283" s="314"/>
      <c r="C283" s="314"/>
      <c r="D283" s="312"/>
      <c r="E283" s="311"/>
      <c r="F283" s="311"/>
      <c r="G283" s="311"/>
      <c r="I283" s="333" t="s">
        <v>679</v>
      </c>
      <c r="J283" s="94"/>
      <c r="K283" s="333" t="s">
        <v>680</v>
      </c>
      <c r="L283" s="94"/>
      <c r="M283" s="703" t="s">
        <v>333</v>
      </c>
      <c r="N283" s="94"/>
      <c r="O283" s="701"/>
    </row>
    <row r="284" spans="1:15" s="281" customFormat="1" ht="24" customHeight="1">
      <c r="A284" s="312"/>
      <c r="B284" s="314"/>
      <c r="C284" s="314"/>
      <c r="D284" s="312"/>
      <c r="E284" s="311"/>
      <c r="F284" s="311"/>
      <c r="G284" s="311"/>
      <c r="I284" s="39" t="s">
        <v>681</v>
      </c>
      <c r="J284" s="333"/>
      <c r="K284" s="335" t="s">
        <v>481</v>
      </c>
      <c r="L284" s="163"/>
      <c r="M284" s="704"/>
      <c r="N284" s="163"/>
      <c r="O284" s="702"/>
    </row>
    <row r="285" spans="1:15" s="281" customFormat="1" ht="24" customHeight="1">
      <c r="A285" s="312"/>
      <c r="B285" s="162" t="s">
        <v>682</v>
      </c>
      <c r="C285" s="314"/>
      <c r="D285" s="312"/>
      <c r="E285" s="311"/>
      <c r="F285" s="311"/>
      <c r="G285" s="311"/>
      <c r="I285" s="308"/>
      <c r="J285" s="308"/>
      <c r="K285" s="292"/>
      <c r="L285" s="292"/>
      <c r="M285" s="292"/>
      <c r="N285" s="292"/>
      <c r="O285" s="292"/>
    </row>
    <row r="286" spans="1:15" s="281" customFormat="1" ht="24" customHeight="1">
      <c r="A286" s="312"/>
      <c r="B286" s="162" t="s">
        <v>652</v>
      </c>
      <c r="C286" s="314"/>
      <c r="D286" s="312"/>
      <c r="E286" s="311"/>
      <c r="F286" s="311"/>
      <c r="G286" s="311"/>
      <c r="I286" s="45">
        <v>0</v>
      </c>
      <c r="J286" s="317"/>
      <c r="K286" s="317">
        <v>296079292.82999998</v>
      </c>
      <c r="L286" s="317"/>
      <c r="M286" s="317">
        <f>SUM(I286:L286)</f>
        <v>296079292.82999998</v>
      </c>
      <c r="N286" s="317"/>
      <c r="O286" s="317">
        <f t="shared" ref="O286:O289" si="20">+M286</f>
        <v>296079292.82999998</v>
      </c>
    </row>
    <row r="287" spans="1:15" s="281" customFormat="1" ht="24" customHeight="1">
      <c r="A287" s="312"/>
      <c r="B287" s="162" t="s">
        <v>653</v>
      </c>
      <c r="C287" s="314"/>
      <c r="D287" s="312"/>
      <c r="E287" s="311"/>
      <c r="F287" s="311"/>
      <c r="G287" s="311"/>
      <c r="I287" s="45">
        <v>0</v>
      </c>
      <c r="J287" s="317"/>
      <c r="K287" s="317">
        <v>1162928351.0600002</v>
      </c>
      <c r="L287" s="317"/>
      <c r="M287" s="317">
        <f t="shared" ref="M287:M289" si="21">SUM(I287:L287)</f>
        <v>1162928351.0600002</v>
      </c>
      <c r="N287" s="317"/>
      <c r="O287" s="317">
        <f t="shared" si="20"/>
        <v>1162928351.0600002</v>
      </c>
    </row>
    <row r="288" spans="1:15" s="281" customFormat="1" ht="24" customHeight="1">
      <c r="A288" s="312"/>
      <c r="B288" s="162" t="s">
        <v>655</v>
      </c>
      <c r="C288" s="314"/>
      <c r="D288" s="312"/>
      <c r="E288" s="311"/>
      <c r="F288" s="311"/>
      <c r="G288" s="311"/>
      <c r="I288" s="45">
        <v>0</v>
      </c>
      <c r="J288" s="317"/>
      <c r="K288" s="317">
        <v>1683681287.6400001</v>
      </c>
      <c r="L288" s="317"/>
      <c r="M288" s="317">
        <f t="shared" si="21"/>
        <v>1683681287.6400001</v>
      </c>
      <c r="N288" s="317"/>
      <c r="O288" s="317">
        <f t="shared" si="20"/>
        <v>1683681287.6400001</v>
      </c>
    </row>
    <row r="289" spans="1:15" s="281" customFormat="1" ht="24" customHeight="1">
      <c r="A289" s="312"/>
      <c r="B289" s="162" t="s">
        <v>53</v>
      </c>
      <c r="C289" s="314"/>
      <c r="D289" s="312"/>
      <c r="E289" s="311"/>
      <c r="F289" s="311"/>
      <c r="G289" s="311"/>
      <c r="I289" s="317">
        <v>260401920.38</v>
      </c>
      <c r="J289" s="317"/>
      <c r="K289" s="317">
        <v>12910621.08</v>
      </c>
      <c r="L289" s="317"/>
      <c r="M289" s="317">
        <f t="shared" si="21"/>
        <v>273312541.45999998</v>
      </c>
      <c r="N289" s="317"/>
      <c r="O289" s="317">
        <f t="shared" si="20"/>
        <v>273312541.45999998</v>
      </c>
    </row>
    <row r="290" spans="1:15" s="281" customFormat="1" ht="24" customHeight="1">
      <c r="A290" s="312"/>
      <c r="B290" s="162" t="s">
        <v>656</v>
      </c>
      <c r="C290" s="314"/>
      <c r="D290" s="312"/>
      <c r="E290" s="311"/>
      <c r="F290" s="311"/>
      <c r="G290" s="311"/>
      <c r="I290" s="45"/>
      <c r="J290" s="317"/>
      <c r="K290" s="317"/>
      <c r="L290" s="317"/>
      <c r="M290" s="317"/>
      <c r="N290" s="317"/>
      <c r="O290" s="317"/>
    </row>
    <row r="291" spans="1:15" s="281" customFormat="1" ht="24" customHeight="1">
      <c r="A291" s="312"/>
      <c r="B291" s="295" t="s">
        <v>397</v>
      </c>
      <c r="C291" s="314"/>
      <c r="D291" s="312"/>
      <c r="E291" s="311"/>
      <c r="F291" s="311"/>
      <c r="G291" s="311"/>
      <c r="I291" s="45">
        <v>0</v>
      </c>
      <c r="J291" s="317"/>
      <c r="K291" s="317">
        <v>838663778.30000007</v>
      </c>
      <c r="L291" s="317"/>
      <c r="M291" s="317">
        <f t="shared" ref="M291:M294" si="22">SUM(I291:L291)</f>
        <v>838663778.30000007</v>
      </c>
      <c r="N291" s="317"/>
      <c r="O291" s="317">
        <f t="shared" ref="O291:O294" si="23">+M291</f>
        <v>838663778.30000007</v>
      </c>
    </row>
    <row r="292" spans="1:15" s="281" customFormat="1" ht="24" customHeight="1">
      <c r="A292" s="312"/>
      <c r="B292" s="296" t="s">
        <v>54</v>
      </c>
      <c r="C292" s="314"/>
      <c r="D292" s="312"/>
      <c r="E292" s="311"/>
      <c r="F292" s="311"/>
      <c r="G292" s="311"/>
      <c r="I292" s="317">
        <v>98407700</v>
      </c>
      <c r="J292" s="317"/>
      <c r="K292" s="45">
        <v>0</v>
      </c>
      <c r="L292" s="317"/>
      <c r="M292" s="317">
        <f t="shared" si="22"/>
        <v>98407700</v>
      </c>
      <c r="N292" s="317"/>
      <c r="O292" s="317">
        <f t="shared" si="23"/>
        <v>98407700</v>
      </c>
    </row>
    <row r="293" spans="1:15" s="281" customFormat="1" ht="24" customHeight="1">
      <c r="A293" s="312"/>
      <c r="B293" s="296" t="s">
        <v>657</v>
      </c>
      <c r="C293" s="314"/>
      <c r="D293" s="312"/>
      <c r="E293" s="311"/>
      <c r="F293" s="311"/>
      <c r="G293" s="311"/>
      <c r="I293" s="45">
        <v>0</v>
      </c>
      <c r="J293" s="317"/>
      <c r="K293" s="317">
        <v>123907701.03</v>
      </c>
      <c r="L293" s="317"/>
      <c r="M293" s="317">
        <f t="shared" si="22"/>
        <v>123907701.03</v>
      </c>
      <c r="N293" s="317"/>
      <c r="O293" s="317">
        <f t="shared" si="23"/>
        <v>123907701.03</v>
      </c>
    </row>
    <row r="294" spans="1:15" s="281" customFormat="1" ht="24" customHeight="1">
      <c r="A294" s="312"/>
      <c r="B294" s="162" t="s">
        <v>658</v>
      </c>
      <c r="C294" s="314"/>
      <c r="D294" s="312"/>
      <c r="E294" s="311"/>
      <c r="F294" s="311"/>
      <c r="G294" s="311"/>
      <c r="I294" s="45">
        <v>0</v>
      </c>
      <c r="J294" s="317"/>
      <c r="K294" s="317">
        <v>194508301.75</v>
      </c>
      <c r="L294" s="317"/>
      <c r="M294" s="317">
        <f t="shared" si="22"/>
        <v>194508301.75</v>
      </c>
      <c r="N294" s="317"/>
      <c r="O294" s="317">
        <f t="shared" si="23"/>
        <v>194508301.75</v>
      </c>
    </row>
    <row r="295" spans="1:15" s="281" customFormat="1" ht="24" customHeight="1" thickBot="1">
      <c r="A295" s="312"/>
      <c r="B295" s="162" t="s">
        <v>333</v>
      </c>
      <c r="C295" s="314"/>
      <c r="D295" s="312"/>
      <c r="E295" s="311"/>
      <c r="F295" s="311"/>
      <c r="G295" s="311"/>
      <c r="I295" s="46">
        <f>SUM(I286:I294)</f>
        <v>358809620.38</v>
      </c>
      <c r="J295" s="47"/>
      <c r="K295" s="46">
        <f>SUM(K286:K294)</f>
        <v>4312679333.6900005</v>
      </c>
      <c r="L295" s="47"/>
      <c r="M295" s="46">
        <f>SUM(M286:M294)</f>
        <v>4671488954.0700006</v>
      </c>
      <c r="N295" s="47"/>
      <c r="O295" s="46">
        <f>SUM(O286:O294)</f>
        <v>4671488954.0700006</v>
      </c>
    </row>
    <row r="296" spans="1:15" s="281" customFormat="1" ht="24" customHeight="1" thickTop="1">
      <c r="A296" s="312"/>
      <c r="B296" s="162" t="s">
        <v>683</v>
      </c>
      <c r="C296" s="314"/>
      <c r="D296" s="312"/>
      <c r="E296" s="311"/>
      <c r="F296" s="311"/>
      <c r="G296" s="311"/>
      <c r="I296" s="45"/>
      <c r="J296" s="47"/>
      <c r="K296" s="45"/>
      <c r="L296" s="47"/>
      <c r="M296" s="45"/>
      <c r="N296" s="47"/>
      <c r="O296" s="45"/>
    </row>
    <row r="297" spans="1:15" s="281" customFormat="1" ht="24" customHeight="1">
      <c r="A297" s="312"/>
      <c r="B297" s="162" t="s">
        <v>660</v>
      </c>
      <c r="C297" s="314"/>
      <c r="D297" s="312"/>
      <c r="E297" s="311"/>
      <c r="F297" s="311"/>
      <c r="G297" s="311"/>
      <c r="I297" s="45">
        <v>0</v>
      </c>
      <c r="J297" s="47"/>
      <c r="K297" s="45">
        <v>954824706.25</v>
      </c>
      <c r="L297" s="47"/>
      <c r="M297" s="317">
        <f t="shared" ref="M297:M301" si="24">SUM(I297:L297)</f>
        <v>954824706.25</v>
      </c>
      <c r="N297" s="47"/>
      <c r="O297" s="317">
        <f t="shared" ref="O297:O301" si="25">+M297</f>
        <v>954824706.25</v>
      </c>
    </row>
    <row r="298" spans="1:15" s="281" customFormat="1" ht="24" customHeight="1">
      <c r="A298" s="312"/>
      <c r="B298" s="162" t="s">
        <v>661</v>
      </c>
      <c r="C298" s="314"/>
      <c r="D298" s="312"/>
      <c r="E298" s="311"/>
      <c r="F298" s="311"/>
      <c r="G298" s="311"/>
      <c r="I298" s="45">
        <v>0</v>
      </c>
      <c r="J298" s="47"/>
      <c r="K298" s="45">
        <v>299192984.95999998</v>
      </c>
      <c r="L298" s="47"/>
      <c r="M298" s="317">
        <f t="shared" si="24"/>
        <v>299192984.95999998</v>
      </c>
      <c r="N298" s="47"/>
      <c r="O298" s="317">
        <f t="shared" si="25"/>
        <v>299192984.95999998</v>
      </c>
    </row>
    <row r="299" spans="1:15" s="281" customFormat="1" ht="24" customHeight="1">
      <c r="A299" s="312"/>
      <c r="B299" s="162" t="s">
        <v>662</v>
      </c>
      <c r="C299" s="314"/>
      <c r="D299" s="312"/>
      <c r="E299" s="311"/>
      <c r="F299" s="311"/>
      <c r="G299" s="311"/>
      <c r="I299" s="45">
        <v>0</v>
      </c>
      <c r="J299" s="47"/>
      <c r="K299" s="45">
        <v>250000000</v>
      </c>
      <c r="L299" s="47"/>
      <c r="M299" s="317">
        <f t="shared" si="24"/>
        <v>250000000</v>
      </c>
      <c r="N299" s="47"/>
      <c r="O299" s="317">
        <f t="shared" si="25"/>
        <v>250000000</v>
      </c>
    </row>
    <row r="300" spans="1:15" s="281" customFormat="1" ht="24" customHeight="1">
      <c r="A300" s="312"/>
      <c r="B300" s="162" t="s">
        <v>227</v>
      </c>
      <c r="C300" s="314"/>
      <c r="D300" s="312"/>
      <c r="E300" s="311"/>
      <c r="F300" s="311"/>
      <c r="G300" s="311"/>
      <c r="I300" s="45">
        <v>0</v>
      </c>
      <c r="J300" s="47"/>
      <c r="K300" s="45">
        <v>44412250.870000005</v>
      </c>
      <c r="L300" s="47"/>
      <c r="M300" s="317">
        <f t="shared" si="24"/>
        <v>44412250.870000005</v>
      </c>
      <c r="N300" s="47"/>
      <c r="O300" s="317">
        <f t="shared" si="25"/>
        <v>44412250.870000005</v>
      </c>
    </row>
    <row r="301" spans="1:15" s="281" customFormat="1" ht="24" customHeight="1">
      <c r="A301" s="312"/>
      <c r="B301" s="162" t="s">
        <v>523</v>
      </c>
      <c r="C301" s="314"/>
      <c r="D301" s="312"/>
      <c r="E301" s="311"/>
      <c r="F301" s="311"/>
      <c r="G301" s="311"/>
      <c r="I301" s="45">
        <v>0</v>
      </c>
      <c r="J301" s="47"/>
      <c r="K301" s="45">
        <v>769531386.61000001</v>
      </c>
      <c r="L301" s="47"/>
      <c r="M301" s="317">
        <f t="shared" si="24"/>
        <v>769531386.61000001</v>
      </c>
      <c r="N301" s="47"/>
      <c r="O301" s="317">
        <f t="shared" si="25"/>
        <v>769531386.61000001</v>
      </c>
    </row>
    <row r="302" spans="1:15" s="281" customFormat="1" ht="24" customHeight="1" thickBot="1">
      <c r="A302" s="312"/>
      <c r="B302" s="162" t="s">
        <v>333</v>
      </c>
      <c r="C302" s="314"/>
      <c r="D302" s="312"/>
      <c r="E302" s="311"/>
      <c r="F302" s="311"/>
      <c r="G302" s="311"/>
      <c r="I302" s="46">
        <f>SUM(I297:I301)</f>
        <v>0</v>
      </c>
      <c r="J302" s="47"/>
      <c r="K302" s="46">
        <f>SUM(K297:K301)</f>
        <v>2317961328.6900001</v>
      </c>
      <c r="L302" s="47">
        <f>SUM(L297:L301)</f>
        <v>0</v>
      </c>
      <c r="M302" s="46">
        <f>SUM(M297:M301)</f>
        <v>2317961328.6900001</v>
      </c>
      <c r="N302" s="47">
        <f>SUM(N297:N301)</f>
        <v>0</v>
      </c>
      <c r="O302" s="46">
        <f>SUM(O297:O301)</f>
        <v>2317961328.6900001</v>
      </c>
    </row>
    <row r="303" spans="1:15" s="281" customFormat="1" ht="24" customHeight="1" thickTop="1">
      <c r="A303" s="312" t="s">
        <v>685</v>
      </c>
      <c r="B303" s="314"/>
      <c r="C303" s="314"/>
      <c r="D303" s="312"/>
      <c r="E303" s="311"/>
      <c r="F303" s="311"/>
      <c r="G303" s="311"/>
      <c r="I303" s="317"/>
      <c r="J303" s="317"/>
      <c r="K303" s="329"/>
      <c r="L303" s="329"/>
      <c r="M303" s="317"/>
      <c r="N303" s="317"/>
      <c r="O303" s="317"/>
    </row>
    <row r="304" spans="1:15" s="281" customFormat="1" ht="24" customHeight="1">
      <c r="A304" s="312" t="s">
        <v>686</v>
      </c>
      <c r="B304" s="314"/>
      <c r="C304" s="314"/>
      <c r="D304" s="312"/>
      <c r="E304" s="311"/>
      <c r="F304" s="311"/>
      <c r="G304" s="311"/>
      <c r="I304" s="292"/>
      <c r="J304" s="292"/>
      <c r="K304" s="308"/>
      <c r="L304" s="308"/>
      <c r="M304" s="292"/>
      <c r="N304" s="292"/>
      <c r="O304" s="292"/>
    </row>
    <row r="305" spans="1:15" s="281" customFormat="1" ht="24" customHeight="1">
      <c r="A305" s="312" t="s">
        <v>687</v>
      </c>
      <c r="B305" s="314"/>
      <c r="C305" s="314"/>
      <c r="D305" s="312"/>
      <c r="E305" s="311"/>
      <c r="F305" s="311"/>
      <c r="G305" s="311"/>
      <c r="I305" s="292"/>
      <c r="J305" s="292"/>
      <c r="K305" s="308"/>
      <c r="L305" s="308"/>
      <c r="M305" s="292"/>
      <c r="N305" s="292"/>
      <c r="O305" s="292"/>
    </row>
    <row r="306" spans="1:15" s="281" customFormat="1" ht="24" customHeight="1">
      <c r="A306" s="312" t="s">
        <v>688</v>
      </c>
      <c r="B306" s="314"/>
      <c r="C306" s="314"/>
      <c r="D306" s="312"/>
      <c r="E306" s="311"/>
      <c r="F306" s="311"/>
      <c r="G306" s="311"/>
      <c r="I306" s="292"/>
      <c r="J306" s="292"/>
      <c r="K306" s="308"/>
      <c r="L306" s="308"/>
      <c r="M306" s="292"/>
      <c r="N306" s="292"/>
      <c r="O306" s="292"/>
    </row>
    <row r="307" spans="1:15" s="281" customFormat="1" ht="24" customHeight="1">
      <c r="A307" s="103" t="s">
        <v>1070</v>
      </c>
      <c r="B307" s="103"/>
      <c r="C307" s="103"/>
      <c r="D307" s="103"/>
      <c r="E307" s="103"/>
      <c r="I307" s="103"/>
      <c r="J307" s="103"/>
      <c r="K307" s="33"/>
      <c r="L307" s="103"/>
      <c r="M307" s="37"/>
      <c r="N307" s="103"/>
      <c r="O307" s="37"/>
    </row>
    <row r="308" spans="1:15" s="281" customFormat="1" ht="24" customHeight="1">
      <c r="A308" s="106" t="s">
        <v>848</v>
      </c>
      <c r="B308" s="103"/>
      <c r="C308" s="103"/>
      <c r="D308" s="103"/>
      <c r="E308" s="103"/>
      <c r="I308" s="103"/>
      <c r="J308" s="103"/>
      <c r="K308" s="33"/>
      <c r="L308" s="103"/>
      <c r="M308" s="37"/>
      <c r="N308" s="103"/>
      <c r="O308" s="37"/>
    </row>
    <row r="309" spans="1:15" s="281" customFormat="1" ht="24" customHeight="1">
      <c r="A309" s="312" t="s">
        <v>1071</v>
      </c>
      <c r="B309" s="103"/>
      <c r="C309" s="103"/>
      <c r="D309" s="103"/>
      <c r="E309" s="103"/>
      <c r="I309" s="103"/>
      <c r="J309" s="103"/>
      <c r="K309" s="33"/>
      <c r="L309" s="103"/>
      <c r="M309" s="37"/>
      <c r="N309" s="103"/>
      <c r="O309" s="37"/>
    </row>
    <row r="310" spans="1:15" s="281" customFormat="1" ht="24" customHeight="1">
      <c r="A310" s="106"/>
      <c r="B310" s="106"/>
      <c r="C310" s="106"/>
      <c r="D310" s="106"/>
      <c r="E310" s="106"/>
      <c r="I310" s="106"/>
      <c r="J310" s="106"/>
      <c r="K310" s="106"/>
      <c r="L310" s="106"/>
      <c r="M310" s="106"/>
      <c r="N310" s="106"/>
      <c r="O310" s="107" t="s">
        <v>368</v>
      </c>
    </row>
    <row r="311" spans="1:15" s="281" customFormat="1" ht="24" customHeight="1">
      <c r="A311" s="106"/>
      <c r="B311" s="106"/>
      <c r="C311" s="106"/>
      <c r="D311" s="106"/>
      <c r="E311" s="106"/>
      <c r="I311" s="108"/>
      <c r="J311" s="105" t="s">
        <v>327</v>
      </c>
      <c r="K311" s="105"/>
      <c r="L311" s="88"/>
      <c r="M311" s="108"/>
      <c r="N311" s="105" t="s">
        <v>328</v>
      </c>
      <c r="O311" s="108"/>
    </row>
    <row r="312" spans="1:15" s="281" customFormat="1" ht="24" customHeight="1">
      <c r="A312" s="106"/>
      <c r="B312" s="164"/>
      <c r="C312" s="106"/>
      <c r="D312" s="106"/>
      <c r="E312" s="106"/>
      <c r="I312" s="118" t="s">
        <v>963</v>
      </c>
      <c r="J312" s="119"/>
      <c r="K312" s="118" t="s">
        <v>882</v>
      </c>
      <c r="L312" s="120"/>
      <c r="M312" s="119" t="str">
        <f>+I312</f>
        <v>30 มิถุนายน 2569</v>
      </c>
      <c r="N312" s="119"/>
      <c r="O312" s="119" t="str">
        <f>+K312</f>
        <v>31 ธันวาคม 2568</v>
      </c>
    </row>
    <row r="313" spans="1:15" s="281" customFormat="1" ht="24" customHeight="1" thickBot="1">
      <c r="A313" s="103"/>
      <c r="B313" s="106" t="s">
        <v>689</v>
      </c>
      <c r="C313" s="87"/>
      <c r="D313" s="87"/>
      <c r="E313" s="87"/>
      <c r="I313" s="345">
        <v>1.245879255645518</v>
      </c>
      <c r="J313" s="123"/>
      <c r="K313" s="345">
        <v>1.4556425712439132</v>
      </c>
      <c r="L313" s="123"/>
      <c r="M313" s="345">
        <v>1.1602864785235238</v>
      </c>
      <c r="N313" s="123"/>
      <c r="O313" s="345">
        <v>1.3888820832449638</v>
      </c>
    </row>
    <row r="314" spans="1:15" s="103" customFormat="1" ht="24.6" customHeight="1" thickTop="1">
      <c r="A314" s="130"/>
      <c r="B314" s="106"/>
      <c r="C314" s="87"/>
      <c r="D314" s="87"/>
      <c r="E314" s="87"/>
      <c r="F314" s="123"/>
      <c r="G314" s="123"/>
      <c r="H314" s="123"/>
      <c r="I314" s="123"/>
      <c r="J314" s="123"/>
      <c r="K314" s="123"/>
      <c r="L314" s="123"/>
    </row>
    <row r="315" spans="1:15" s="103" customFormat="1" ht="24.6" customHeight="1">
      <c r="A315" s="130"/>
      <c r="B315" s="106"/>
      <c r="C315" s="87"/>
      <c r="D315" s="87"/>
      <c r="E315" s="87"/>
      <c r="F315" s="123"/>
      <c r="G315" s="123"/>
      <c r="H315" s="123"/>
      <c r="I315" s="123"/>
      <c r="J315" s="123"/>
      <c r="K315" s="123"/>
      <c r="L315" s="123"/>
    </row>
    <row r="316" spans="1:15" s="103" customFormat="1" ht="24.6" customHeight="1">
      <c r="B316" s="106"/>
      <c r="C316" s="87"/>
      <c r="D316" s="87"/>
      <c r="E316" s="87"/>
      <c r="F316" s="123"/>
      <c r="G316" s="123"/>
      <c r="H316" s="123"/>
      <c r="I316" s="123"/>
      <c r="J316" s="123"/>
      <c r="K316" s="123"/>
      <c r="L316" s="123"/>
    </row>
    <row r="317" spans="1:15" s="103" customFormat="1" ht="24" customHeight="1">
      <c r="B317" s="106"/>
      <c r="C317" s="87"/>
      <c r="D317" s="87"/>
      <c r="E317" s="87"/>
      <c r="F317" s="123"/>
      <c r="G317" s="123"/>
      <c r="H317" s="123"/>
      <c r="I317" s="123"/>
      <c r="J317" s="123"/>
      <c r="K317" s="123"/>
      <c r="L317" s="123"/>
    </row>
    <row r="318" spans="1:15" s="103" customFormat="1" ht="24" customHeight="1">
      <c r="B318" s="106"/>
      <c r="C318" s="87"/>
      <c r="D318" s="87"/>
      <c r="E318" s="87"/>
      <c r="F318" s="123"/>
      <c r="G318" s="123"/>
      <c r="H318" s="123"/>
      <c r="I318" s="123"/>
      <c r="J318" s="123"/>
      <c r="K318" s="123"/>
      <c r="L318" s="123"/>
    </row>
    <row r="319" spans="1:15" s="103" customFormat="1" ht="24" customHeight="1">
      <c r="B319" s="106"/>
      <c r="C319" s="87"/>
      <c r="D319" s="87"/>
      <c r="E319" s="87"/>
      <c r="F319" s="123"/>
      <c r="G319" s="123"/>
      <c r="H319" s="123"/>
      <c r="I319" s="123"/>
      <c r="J319" s="123"/>
      <c r="K319" s="123"/>
      <c r="L319" s="123"/>
    </row>
    <row r="320" spans="1:15" s="103" customFormat="1" ht="24.6" customHeight="1">
      <c r="A320" s="94"/>
      <c r="C320" s="110" t="s">
        <v>663</v>
      </c>
      <c r="D320" s="115"/>
      <c r="E320" s="115"/>
      <c r="F320" s="92"/>
      <c r="G320" s="124"/>
    </row>
    <row r="321" spans="1:15" s="103" customFormat="1" ht="24" customHeight="1">
      <c r="A321" s="94"/>
      <c r="C321" s="111" t="s">
        <v>664</v>
      </c>
      <c r="D321" s="115"/>
      <c r="E321" s="115"/>
      <c r="F321" s="92"/>
      <c r="G321" s="124"/>
    </row>
    <row r="322" spans="1:15" s="287" customFormat="1" ht="23.25" customHeight="1">
      <c r="A322" s="282"/>
      <c r="B322" s="282"/>
      <c r="C322" s="282"/>
      <c r="D322" s="282"/>
      <c r="E322" s="282"/>
      <c r="F322" s="282"/>
      <c r="G322" s="282"/>
      <c r="H322" s="282"/>
      <c r="I322" s="282"/>
      <c r="J322" s="282"/>
      <c r="K322" s="282"/>
      <c r="L322" s="282"/>
      <c r="M322" s="282"/>
      <c r="N322" s="282"/>
      <c r="O322" s="282"/>
    </row>
    <row r="323" spans="1:15" s="292" customFormat="1" ht="24" customHeight="1">
      <c r="A323" s="88"/>
      <c r="B323" s="88"/>
      <c r="C323" s="88"/>
      <c r="E323" s="100"/>
      <c r="F323" s="100"/>
      <c r="G323" s="100"/>
      <c r="H323" s="88"/>
      <c r="J323" s="117"/>
      <c r="L323" s="117"/>
      <c r="N323" s="117"/>
    </row>
    <row r="324" spans="1:15" s="292" customFormat="1" ht="24" customHeight="1">
      <c r="A324" s="88"/>
      <c r="B324" s="88"/>
      <c r="C324" s="88"/>
      <c r="E324" s="100"/>
      <c r="F324" s="100"/>
      <c r="G324" s="100"/>
      <c r="H324" s="88"/>
      <c r="J324" s="117"/>
      <c r="L324" s="117"/>
      <c r="N324" s="117"/>
    </row>
    <row r="325" spans="1:15" s="292" customFormat="1" ht="24" customHeight="1">
      <c r="A325" s="88"/>
      <c r="B325" s="88"/>
      <c r="C325" s="88"/>
      <c r="E325" s="100"/>
      <c r="F325" s="100"/>
      <c r="G325" s="100"/>
      <c r="H325" s="88"/>
      <c r="J325" s="117"/>
      <c r="L325" s="117"/>
      <c r="N325" s="117"/>
    </row>
    <row r="326" spans="1:15" s="292" customFormat="1" ht="24" customHeight="1">
      <c r="A326" s="88"/>
      <c r="B326" s="88"/>
      <c r="C326" s="88"/>
      <c r="E326" s="100"/>
      <c r="F326" s="100"/>
      <c r="G326" s="100"/>
      <c r="H326" s="88"/>
      <c r="J326" s="117"/>
      <c r="L326" s="117"/>
      <c r="N326" s="117"/>
    </row>
    <row r="327" spans="1:15" s="292" customFormat="1" ht="24" customHeight="1">
      <c r="A327" s="88"/>
      <c r="B327" s="88"/>
      <c r="C327" s="88"/>
      <c r="E327" s="100"/>
      <c r="F327" s="100"/>
      <c r="G327" s="100"/>
      <c r="H327" s="88"/>
      <c r="J327" s="117"/>
      <c r="L327" s="117"/>
      <c r="N327" s="117"/>
    </row>
    <row r="328" spans="1:15" s="292" customFormat="1" ht="24" customHeight="1">
      <c r="A328" s="88"/>
      <c r="B328" s="88"/>
      <c r="C328" s="88"/>
      <c r="E328" s="100"/>
      <c r="F328" s="100"/>
      <c r="G328" s="100"/>
      <c r="H328" s="88"/>
      <c r="J328" s="117"/>
      <c r="L328" s="117"/>
      <c r="N328" s="117"/>
    </row>
    <row r="329" spans="1:15" ht="24" customHeight="1">
      <c r="A329" s="346"/>
      <c r="B329" s="346"/>
      <c r="C329" s="346"/>
      <c r="D329" s="346"/>
      <c r="E329" s="347"/>
      <c r="F329" s="347"/>
      <c r="G329" s="347"/>
      <c r="H329" s="348"/>
      <c r="I329" s="304"/>
      <c r="J329" s="304"/>
      <c r="K329" s="304"/>
      <c r="L329" s="313"/>
      <c r="M329" s="304"/>
      <c r="N329" s="313"/>
      <c r="O329" s="304"/>
    </row>
    <row r="330" spans="1:15" ht="24" customHeight="1">
      <c r="A330" s="346"/>
      <c r="B330" s="346"/>
      <c r="C330" s="346"/>
      <c r="D330" s="346"/>
      <c r="E330" s="349"/>
      <c r="F330" s="349"/>
      <c r="G330" s="349"/>
      <c r="H330" s="348"/>
      <c r="I330" s="304"/>
      <c r="J330" s="304"/>
      <c r="K330" s="304"/>
      <c r="L330" s="313"/>
      <c r="M330" s="304"/>
      <c r="N330" s="313"/>
      <c r="O330" s="304"/>
    </row>
    <row r="331" spans="1:15" ht="24" customHeight="1">
      <c r="A331" s="346"/>
      <c r="B331" s="346"/>
      <c r="C331" s="346"/>
      <c r="D331" s="346"/>
      <c r="E331" s="349"/>
      <c r="F331" s="349"/>
      <c r="G331" s="349"/>
      <c r="H331" s="348"/>
      <c r="I331" s="304"/>
      <c r="J331" s="304"/>
      <c r="K331" s="304"/>
      <c r="L331" s="313"/>
      <c r="M331" s="304"/>
      <c r="N331" s="313"/>
      <c r="O331" s="304"/>
    </row>
  </sheetData>
  <mergeCells count="35">
    <mergeCell ref="I282:M282"/>
    <mergeCell ref="O282:O284"/>
    <mergeCell ref="M283:M284"/>
    <mergeCell ref="A228:O228"/>
    <mergeCell ref="I233:O233"/>
    <mergeCell ref="I234:M234"/>
    <mergeCell ref="O234:O236"/>
    <mergeCell ref="M235:M236"/>
    <mergeCell ref="I249:O249"/>
    <mergeCell ref="I250:M250"/>
    <mergeCell ref="O250:O252"/>
    <mergeCell ref="M251:M252"/>
    <mergeCell ref="A277:O277"/>
    <mergeCell ref="I281:O281"/>
    <mergeCell ref="I186:M186"/>
    <mergeCell ref="O186:O188"/>
    <mergeCell ref="M187:M188"/>
    <mergeCell ref="I211:O211"/>
    <mergeCell ref="I212:M212"/>
    <mergeCell ref="O212:O214"/>
    <mergeCell ref="M213:M214"/>
    <mergeCell ref="I185:O185"/>
    <mergeCell ref="A1:O1"/>
    <mergeCell ref="A7:C7"/>
    <mergeCell ref="A30:C30"/>
    <mergeCell ref="A50:O50"/>
    <mergeCell ref="A56:C56"/>
    <mergeCell ref="A79:C79"/>
    <mergeCell ref="A99:O99"/>
    <mergeCell ref="A140:O140"/>
    <mergeCell ref="I157:O157"/>
    <mergeCell ref="A180:O180"/>
    <mergeCell ref="I110:O110"/>
    <mergeCell ref="I144:O144"/>
    <mergeCell ref="I123:O123"/>
  </mergeCells>
  <pageMargins left="0.59055118110236227" right="0.19685039370078741" top="0.56000000000000005" bottom="0.39370078740157483" header="0.31496062992125984" footer="0.15748031496062992"/>
  <pageSetup paperSize="9" scale="74" fitToHeight="0" orientation="portrait" r:id="rId1"/>
  <ignoredErrors>
    <ignoredError sqref="O206 K205" formula="1"/>
    <ignoredError sqref="E4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31"/>
  <sheetViews>
    <sheetView zoomScale="92" zoomScaleNormal="92" workbookViewId="0">
      <selection activeCell="V81" sqref="V81"/>
    </sheetView>
  </sheetViews>
  <sheetFormatPr defaultColWidth="9.140625" defaultRowHeight="23.25" customHeight="1"/>
  <cols>
    <col min="1" max="5" width="9.140625" style="130" customWidth="1"/>
    <col min="6" max="6" width="15.7109375" style="130" customWidth="1"/>
    <col min="7" max="7" width="0.85546875" style="130" customWidth="1"/>
    <col min="8" max="8" width="15.7109375" style="130" customWidth="1"/>
    <col min="9" max="9" width="0.85546875" style="130" customWidth="1"/>
    <col min="10" max="10" width="15.7109375" style="130" customWidth="1"/>
    <col min="11" max="11" width="0.85546875" style="130" customWidth="1"/>
    <col min="12" max="12" width="15.7109375" style="130" customWidth="1"/>
    <col min="13" max="13" width="1.140625" style="130" customWidth="1"/>
    <col min="14" max="16384" width="9.140625" style="130"/>
  </cols>
  <sheetData>
    <row r="1" spans="1:13" s="106" customFormat="1" ht="27" customHeight="1">
      <c r="A1" s="712" t="s">
        <v>1076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</row>
    <row r="2" spans="1:13" s="106" customFormat="1" ht="27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3" s="103" customFormat="1" ht="27" customHeight="1">
      <c r="A3" s="102" t="s">
        <v>932</v>
      </c>
      <c r="B3" s="165"/>
      <c r="C3" s="165"/>
      <c r="D3" s="165"/>
      <c r="E3" s="165"/>
      <c r="F3" s="165"/>
      <c r="G3" s="166"/>
      <c r="H3" s="165"/>
      <c r="I3" s="165"/>
      <c r="J3" s="165"/>
      <c r="K3" s="91"/>
      <c r="L3" s="91"/>
      <c r="M3" s="37"/>
    </row>
    <row r="4" spans="1:13" s="103" customFormat="1" ht="27" customHeight="1">
      <c r="A4" s="167" t="s">
        <v>1075</v>
      </c>
      <c r="B4" s="111"/>
      <c r="C4" s="111"/>
      <c r="D4" s="111"/>
      <c r="E4" s="111"/>
      <c r="F4" s="111"/>
      <c r="G4" s="172"/>
      <c r="H4" s="111"/>
      <c r="I4" s="111"/>
      <c r="J4" s="111"/>
      <c r="K4" s="91"/>
      <c r="L4" s="91"/>
      <c r="M4" s="37"/>
    </row>
    <row r="5" spans="1:13" s="103" customFormat="1" ht="27" customHeight="1">
      <c r="A5" s="167" t="s">
        <v>1107</v>
      </c>
      <c r="B5" s="111"/>
      <c r="C5" s="111"/>
      <c r="D5" s="111"/>
      <c r="E5" s="111"/>
      <c r="F5" s="111"/>
      <c r="G5" s="172"/>
      <c r="H5" s="111"/>
      <c r="I5" s="111"/>
      <c r="J5" s="111"/>
      <c r="K5" s="91"/>
      <c r="L5" s="91"/>
      <c r="M5" s="37"/>
    </row>
    <row r="6" spans="1:13" s="103" customFormat="1" ht="27" customHeight="1">
      <c r="A6" s="167"/>
      <c r="B6" s="111"/>
      <c r="C6" s="111"/>
      <c r="D6" s="172"/>
      <c r="E6" s="172"/>
      <c r="F6" s="111"/>
      <c r="G6" s="111"/>
      <c r="H6" s="111"/>
      <c r="I6" s="111"/>
      <c r="J6" s="130"/>
      <c r="K6" s="91"/>
      <c r="L6" s="168" t="s">
        <v>690</v>
      </c>
    </row>
    <row r="7" spans="1:13" s="103" customFormat="1" ht="27" customHeight="1">
      <c r="A7" s="167"/>
      <c r="B7" s="111"/>
      <c r="C7" s="130"/>
      <c r="D7" s="130"/>
      <c r="E7" s="130"/>
      <c r="F7" s="173" t="s">
        <v>691</v>
      </c>
      <c r="G7" s="172"/>
      <c r="H7" s="173" t="s">
        <v>692</v>
      </c>
      <c r="I7" s="172"/>
      <c r="J7" s="173" t="s">
        <v>693</v>
      </c>
      <c r="K7" s="172"/>
      <c r="L7" s="173" t="s">
        <v>333</v>
      </c>
    </row>
    <row r="8" spans="1:13" s="103" customFormat="1" ht="27" customHeight="1">
      <c r="A8" s="167" t="s">
        <v>694</v>
      </c>
      <c r="B8" s="111"/>
      <c r="C8" s="130"/>
      <c r="D8" s="130"/>
      <c r="E8" s="130"/>
      <c r="F8" s="172"/>
      <c r="G8" s="172"/>
      <c r="H8" s="172"/>
      <c r="I8" s="172"/>
      <c r="J8" s="172"/>
      <c r="K8" s="172"/>
      <c r="L8" s="172"/>
    </row>
    <row r="9" spans="1:13" s="103" customFormat="1" ht="27" customHeight="1">
      <c r="A9" s="167"/>
      <c r="B9" s="111" t="s">
        <v>695</v>
      </c>
      <c r="C9" s="130"/>
      <c r="D9" s="130"/>
      <c r="E9" s="130"/>
      <c r="F9" s="172"/>
      <c r="G9" s="172"/>
      <c r="H9" s="172"/>
      <c r="I9" s="172"/>
      <c r="J9" s="172"/>
      <c r="K9" s="172"/>
      <c r="L9" s="172"/>
    </row>
    <row r="10" spans="1:13" s="103" customFormat="1" ht="27" customHeight="1">
      <c r="B10" s="169" t="s">
        <v>53</v>
      </c>
      <c r="C10" s="130"/>
      <c r="D10" s="130"/>
      <c r="E10" s="130"/>
      <c r="F10" s="31">
        <v>0</v>
      </c>
      <c r="G10" s="32"/>
      <c r="H10" s="164">
        <f>'P20-22'!F63</f>
        <v>108318825.80000001</v>
      </c>
      <c r="I10" s="31"/>
      <c r="J10" s="31">
        <v>0</v>
      </c>
      <c r="K10" s="31"/>
      <c r="L10" s="31">
        <f>+F10+H10+J10</f>
        <v>108318825.80000001</v>
      </c>
    </row>
    <row r="11" spans="1:13" s="103" customFormat="1" ht="27" customHeight="1">
      <c r="A11" s="160"/>
      <c r="B11" s="170" t="s">
        <v>54</v>
      </c>
      <c r="C11" s="130"/>
      <c r="D11" s="130"/>
      <c r="E11" s="130"/>
      <c r="F11" s="66">
        <v>0</v>
      </c>
      <c r="G11" s="67"/>
      <c r="H11" s="164">
        <v>0</v>
      </c>
      <c r="I11" s="66"/>
      <c r="J11" s="66">
        <f>'P45-51'!M15</f>
        <v>188407700</v>
      </c>
      <c r="K11" s="66"/>
      <c r="L11" s="66">
        <f>+F11+H11+J11</f>
        <v>188407700</v>
      </c>
    </row>
    <row r="12" spans="1:13" s="103" customFormat="1" ht="27" customHeight="1" thickBot="1">
      <c r="A12" s="160"/>
      <c r="B12" s="111"/>
      <c r="C12" s="130" t="s">
        <v>333</v>
      </c>
      <c r="D12" s="130"/>
      <c r="E12" s="130"/>
      <c r="F12" s="50">
        <f>SUM(F10:F11)</f>
        <v>0</v>
      </c>
      <c r="G12" s="32"/>
      <c r="H12" s="50">
        <f>SUM(H10:H11)</f>
        <v>108318825.80000001</v>
      </c>
      <c r="I12" s="31"/>
      <c r="J12" s="50">
        <f>SUM(J10:J11)</f>
        <v>188407700</v>
      </c>
      <c r="K12" s="31"/>
      <c r="L12" s="50">
        <f>SUM(L10:L11)</f>
        <v>296726525.80000001</v>
      </c>
    </row>
    <row r="13" spans="1:13" s="103" customFormat="1" ht="27" customHeight="1" thickTop="1">
      <c r="A13" s="160"/>
      <c r="B13" s="111" t="s">
        <v>696</v>
      </c>
      <c r="C13" s="130"/>
      <c r="D13" s="130"/>
      <c r="E13" s="130"/>
      <c r="F13" s="66"/>
      <c r="G13" s="32"/>
      <c r="H13" s="66"/>
      <c r="I13" s="31"/>
      <c r="J13" s="66"/>
      <c r="K13" s="31"/>
      <c r="L13" s="66"/>
    </row>
    <row r="14" spans="1:13" s="103" customFormat="1" ht="27" customHeight="1">
      <c r="A14" s="160"/>
      <c r="B14" s="169" t="s">
        <v>523</v>
      </c>
      <c r="C14" s="130"/>
      <c r="D14" s="130"/>
      <c r="E14" s="130"/>
      <c r="F14" s="66">
        <v>0</v>
      </c>
      <c r="G14" s="32"/>
      <c r="H14" s="66">
        <v>0</v>
      </c>
      <c r="I14" s="31"/>
      <c r="J14" s="66">
        <f>+'P45-51'!M25</f>
        <v>309901161.64999998</v>
      </c>
      <c r="K14" s="31"/>
      <c r="L14" s="66">
        <f>SUM(F14:J14)</f>
        <v>309901161.64999998</v>
      </c>
    </row>
    <row r="15" spans="1:13" s="103" customFormat="1" ht="27" customHeight="1">
      <c r="A15" s="167"/>
      <c r="B15" s="111"/>
      <c r="C15" s="111"/>
      <c r="D15" s="172"/>
      <c r="E15" s="172"/>
      <c r="F15" s="111"/>
      <c r="G15" s="111"/>
      <c r="H15" s="111"/>
      <c r="I15" s="111"/>
      <c r="J15" s="130"/>
      <c r="K15" s="91"/>
      <c r="L15" s="168" t="s">
        <v>690</v>
      </c>
    </row>
    <row r="16" spans="1:13" s="103" customFormat="1" ht="27" customHeight="1">
      <c r="A16" s="167"/>
      <c r="B16" s="111"/>
      <c r="C16" s="130"/>
      <c r="D16" s="130"/>
      <c r="E16" s="130"/>
      <c r="F16" s="173" t="s">
        <v>691</v>
      </c>
      <c r="G16" s="172"/>
      <c r="H16" s="173" t="s">
        <v>692</v>
      </c>
      <c r="I16" s="172"/>
      <c r="J16" s="173" t="s">
        <v>693</v>
      </c>
      <c r="K16" s="172"/>
      <c r="L16" s="173" t="s">
        <v>333</v>
      </c>
    </row>
    <row r="17" spans="1:13" s="103" customFormat="1" ht="27" customHeight="1">
      <c r="A17" s="167" t="s">
        <v>697</v>
      </c>
      <c r="B17" s="111"/>
      <c r="C17" s="130"/>
      <c r="D17" s="130"/>
      <c r="E17" s="130"/>
      <c r="F17" s="31"/>
      <c r="G17" s="32"/>
      <c r="H17" s="31"/>
      <c r="I17" s="31"/>
      <c r="J17" s="31"/>
      <c r="K17" s="31"/>
      <c r="L17" s="31"/>
    </row>
    <row r="18" spans="1:13" s="103" customFormat="1" ht="27" customHeight="1">
      <c r="A18" s="167"/>
      <c r="B18" s="111" t="s">
        <v>695</v>
      </c>
      <c r="C18" s="130"/>
      <c r="D18" s="130"/>
      <c r="E18" s="130"/>
      <c r="F18" s="66"/>
      <c r="G18" s="67"/>
      <c r="H18" s="66"/>
      <c r="I18" s="66"/>
      <c r="J18" s="66"/>
      <c r="K18" s="66"/>
      <c r="L18" s="66"/>
    </row>
    <row r="19" spans="1:13" s="103" customFormat="1" ht="27" customHeight="1">
      <c r="B19" s="169" t="s">
        <v>53</v>
      </c>
      <c r="C19" s="130"/>
      <c r="D19" s="130"/>
      <c r="E19" s="130"/>
      <c r="F19" s="31">
        <v>0</v>
      </c>
      <c r="G19" s="32"/>
      <c r="H19" s="164">
        <f>+'P20-22'!J63</f>
        <v>101415301.76000001</v>
      </c>
      <c r="I19" s="31"/>
      <c r="J19" s="31">
        <v>0</v>
      </c>
      <c r="K19" s="31"/>
      <c r="L19" s="31">
        <f>+F19+H19+J19</f>
        <v>101415301.76000001</v>
      </c>
    </row>
    <row r="20" spans="1:13" s="103" customFormat="1" ht="27" customHeight="1">
      <c r="A20" s="91"/>
      <c r="B20" s="170" t="s">
        <v>54</v>
      </c>
      <c r="C20" s="111"/>
      <c r="D20" s="130"/>
      <c r="E20" s="130"/>
      <c r="F20" s="164">
        <v>0</v>
      </c>
      <c r="G20" s="164"/>
      <c r="H20" s="66">
        <v>0</v>
      </c>
      <c r="I20" s="177"/>
      <c r="J20" s="66">
        <f>'P45-51'!M64</f>
        <v>98407700</v>
      </c>
      <c r="K20" s="164"/>
      <c r="L20" s="66">
        <f>+F20+H20+J20</f>
        <v>98407700</v>
      </c>
    </row>
    <row r="21" spans="1:13" s="103" customFormat="1" ht="27" customHeight="1" thickBot="1">
      <c r="A21" s="91"/>
      <c r="B21" s="111"/>
      <c r="C21" s="130" t="s">
        <v>333</v>
      </c>
      <c r="D21" s="130"/>
      <c r="E21" s="130"/>
      <c r="F21" s="50">
        <f>SUM(F19:F20)</f>
        <v>0</v>
      </c>
      <c r="G21" s="32"/>
      <c r="H21" s="50">
        <f>SUM(H19:H20)</f>
        <v>101415301.76000001</v>
      </c>
      <c r="I21" s="31"/>
      <c r="J21" s="50">
        <f>SUM(J19:J20)</f>
        <v>98407700</v>
      </c>
      <c r="K21" s="31"/>
      <c r="L21" s="50">
        <f>SUM(L19:L20)</f>
        <v>199823001.75999999</v>
      </c>
    </row>
    <row r="22" spans="1:13" s="103" customFormat="1" ht="27" customHeight="1" thickTop="1">
      <c r="A22" s="160"/>
      <c r="B22" s="111" t="s">
        <v>696</v>
      </c>
      <c r="C22" s="130"/>
      <c r="D22" s="130"/>
      <c r="E22" s="130"/>
      <c r="F22" s="66"/>
      <c r="G22" s="67"/>
      <c r="H22" s="66"/>
      <c r="I22" s="66"/>
      <c r="J22" s="66"/>
      <c r="K22" s="66"/>
      <c r="L22" s="66"/>
    </row>
    <row r="23" spans="1:13" s="103" customFormat="1" ht="27" customHeight="1">
      <c r="A23" s="160"/>
      <c r="B23" s="169" t="s">
        <v>523</v>
      </c>
      <c r="C23" s="130"/>
      <c r="D23" s="130"/>
      <c r="E23" s="130"/>
      <c r="F23" s="66">
        <v>0</v>
      </c>
      <c r="G23" s="67"/>
      <c r="H23" s="66">
        <v>0</v>
      </c>
      <c r="I23" s="66"/>
      <c r="J23" s="66">
        <f>+'P45-51'!M25</f>
        <v>309901161.64999998</v>
      </c>
      <c r="K23" s="66"/>
      <c r="L23" s="66">
        <f>SUM(F23:J23)</f>
        <v>309901161.64999998</v>
      </c>
    </row>
    <row r="24" spans="1:13" s="103" customFormat="1" ht="27" customHeight="1">
      <c r="A24" s="167" t="s">
        <v>933</v>
      </c>
      <c r="B24" s="111"/>
      <c r="C24" s="111"/>
      <c r="D24" s="111"/>
      <c r="E24" s="111"/>
      <c r="F24" s="111"/>
      <c r="G24" s="172"/>
      <c r="H24" s="111"/>
      <c r="I24" s="111"/>
      <c r="J24" s="111"/>
      <c r="K24" s="91"/>
      <c r="L24" s="91"/>
      <c r="M24" s="37"/>
    </row>
    <row r="25" spans="1:13" ht="27" customHeight="1">
      <c r="A25" s="103" t="s">
        <v>1105</v>
      </c>
      <c r="B25" s="103"/>
      <c r="C25" s="171"/>
      <c r="D25" s="171"/>
      <c r="E25" s="171"/>
      <c r="F25" s="103"/>
      <c r="G25" s="172"/>
      <c r="H25" s="111"/>
      <c r="I25" s="111"/>
      <c r="J25" s="175"/>
      <c r="K25" s="174"/>
      <c r="L25" s="175"/>
      <c r="M25" s="171"/>
    </row>
    <row r="26" spans="1:13" ht="27" customHeight="1">
      <c r="A26" s="103" t="s">
        <v>1106</v>
      </c>
      <c r="B26" s="103"/>
      <c r="C26" s="103"/>
      <c r="D26" s="103"/>
      <c r="E26" s="103"/>
      <c r="F26" s="103"/>
      <c r="G26" s="103"/>
      <c r="H26" s="33"/>
      <c r="I26" s="103"/>
      <c r="J26" s="37"/>
      <c r="K26" s="103"/>
      <c r="L26" s="37"/>
      <c r="M26" s="171"/>
    </row>
    <row r="27" spans="1:13" ht="27" customHeight="1">
      <c r="A27" s="103"/>
      <c r="B27" s="103"/>
      <c r="C27" s="103"/>
      <c r="D27" s="103"/>
      <c r="E27" s="103"/>
      <c r="F27" s="103"/>
      <c r="G27" s="103"/>
      <c r="H27" s="33"/>
      <c r="I27" s="103"/>
      <c r="J27" s="37"/>
      <c r="K27" s="103"/>
      <c r="L27" s="37"/>
      <c r="M27" s="171"/>
    </row>
    <row r="28" spans="1:13" ht="27" customHeight="1">
      <c r="A28" s="103"/>
      <c r="B28" s="103"/>
      <c r="C28" s="103"/>
      <c r="D28" s="103"/>
      <c r="E28" s="103"/>
      <c r="F28" s="103"/>
      <c r="G28" s="103"/>
      <c r="H28" s="33"/>
      <c r="I28" s="103"/>
      <c r="J28" s="37"/>
      <c r="K28" s="103"/>
      <c r="L28" s="37"/>
      <c r="M28" s="171"/>
    </row>
    <row r="29" spans="1:13" ht="27" customHeight="1">
      <c r="A29" s="103"/>
      <c r="B29" s="103"/>
      <c r="C29" s="103"/>
      <c r="D29" s="103"/>
      <c r="E29" s="103"/>
      <c r="F29" s="103"/>
      <c r="G29" s="103"/>
      <c r="H29" s="33"/>
      <c r="I29" s="103"/>
      <c r="J29" s="37"/>
      <c r="K29" s="103"/>
      <c r="L29" s="37"/>
      <c r="M29" s="171"/>
    </row>
    <row r="30" spans="1:13" s="103" customFormat="1" ht="27" customHeight="1">
      <c r="A30" s="94"/>
      <c r="C30" s="110" t="s">
        <v>112</v>
      </c>
      <c r="D30" s="115"/>
      <c r="E30" s="115"/>
      <c r="F30" s="92"/>
      <c r="G30" s="124"/>
    </row>
    <row r="31" spans="1:13" s="103" customFormat="1" ht="27" customHeight="1">
      <c r="A31" s="94"/>
      <c r="C31" s="111" t="s">
        <v>451</v>
      </c>
      <c r="D31" s="115"/>
      <c r="E31" s="115"/>
      <c r="F31" s="92"/>
      <c r="G31" s="124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workbookViewId="0">
      <selection sqref="A1:AA1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713" t="s">
        <v>698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714"/>
      <c r="X1" s="714"/>
      <c r="Y1" s="714"/>
      <c r="Z1" s="714"/>
      <c r="AA1" s="714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699</v>
      </c>
      <c r="B3" s="1" t="s">
        <v>620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700</v>
      </c>
    </row>
    <row r="4" spans="1:27" ht="26.1" customHeight="1">
      <c r="E4" s="6" t="s">
        <v>701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1" t="s">
        <v>702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26.1" customHeight="1">
      <c r="E6" s="715" t="s">
        <v>601</v>
      </c>
      <c r="F6" s="715"/>
      <c r="G6" s="715"/>
      <c r="I6" s="715" t="s">
        <v>602</v>
      </c>
      <c r="J6" s="715"/>
      <c r="K6" s="715"/>
      <c r="M6" s="715" t="s">
        <v>603</v>
      </c>
      <c r="N6" s="715"/>
      <c r="O6" s="715"/>
      <c r="P6" s="21"/>
      <c r="Q6" s="715" t="s">
        <v>703</v>
      </c>
      <c r="R6" s="715"/>
      <c r="S6" s="715"/>
      <c r="T6" s="21"/>
      <c r="U6" s="716" t="s">
        <v>604</v>
      </c>
      <c r="V6" s="716"/>
      <c r="W6" s="716"/>
      <c r="Y6" s="715" t="s">
        <v>333</v>
      </c>
      <c r="Z6" s="715"/>
      <c r="AA6" s="715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704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705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706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707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708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709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710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711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712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713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714</v>
      </c>
      <c r="D18" s="12"/>
      <c r="E18" s="52">
        <f t="shared" ref="E18:I18" si="4">SUM(E13:E17)</f>
        <v>-142934788.71000001</v>
      </c>
      <c r="F18" s="14"/>
      <c r="G18" s="52">
        <f t="shared" si="4"/>
        <v>-115047115.29000001</v>
      </c>
      <c r="H18" s="14"/>
      <c r="I18" s="52">
        <f t="shared" si="4"/>
        <v>-41193468.880000003</v>
      </c>
      <c r="J18" s="14"/>
      <c r="K18" s="52">
        <f t="shared" ref="K18:O18" si="5">SUM(K13:K17)</f>
        <v>-53486797.920000002</v>
      </c>
      <c r="L18" s="11"/>
      <c r="M18" s="52">
        <f t="shared" si="5"/>
        <v>-45204691.490000002</v>
      </c>
      <c r="N18" s="14"/>
      <c r="O18" s="52">
        <f t="shared" si="5"/>
        <v>-98313146.799999997</v>
      </c>
      <c r="P18" s="14"/>
      <c r="Q18" s="52">
        <f>SUM(Q13:Q17)</f>
        <v>-362561.01</v>
      </c>
      <c r="R18" s="14"/>
      <c r="S18" s="52">
        <f>SUM(S13:S17)</f>
        <v>-335910.09</v>
      </c>
      <c r="T18" s="14"/>
      <c r="U18" s="1"/>
      <c r="V18" s="13"/>
      <c r="W18" s="13"/>
      <c r="X18" s="13"/>
      <c r="Y18" s="52">
        <f>SUM(Y13:Y17)</f>
        <v>-228347467.38</v>
      </c>
      <c r="Z18" s="14"/>
      <c r="AA18" s="52">
        <f>SUM(AA13:AA17)</f>
        <v>-264620299.48000002</v>
      </c>
    </row>
    <row r="19" spans="1:27" ht="26.1" customHeight="1">
      <c r="A19" s="1" t="s">
        <v>715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716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717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718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719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720</v>
      </c>
      <c r="E24" s="53">
        <f t="shared" ref="E24:I24" si="10">SUM(E21:E22)</f>
        <v>195878986.25999951</v>
      </c>
      <c r="F24" s="11"/>
      <c r="G24" s="53">
        <f t="shared" si="10"/>
        <v>125368281.28000021</v>
      </c>
      <c r="H24" s="11"/>
      <c r="I24" s="53">
        <f t="shared" si="10"/>
        <v>16630560.84000003</v>
      </c>
      <c r="J24" s="11"/>
      <c r="K24" s="53">
        <f t="shared" ref="K24:O24" si="11">SUM(K21:K22)</f>
        <v>12780275.620000029</v>
      </c>
      <c r="L24" s="11"/>
      <c r="M24" s="53">
        <f t="shared" si="11"/>
        <v>8859255.2599999942</v>
      </c>
      <c r="N24" s="11"/>
      <c r="O24" s="53">
        <f t="shared" si="11"/>
        <v>95516905.290000021</v>
      </c>
      <c r="P24" s="11"/>
      <c r="Q24" s="53">
        <f>SUM(Q21:Q22)</f>
        <v>745531.03999999992</v>
      </c>
      <c r="R24" s="11"/>
      <c r="S24" s="53">
        <f>SUM(S21:S22)</f>
        <v>1056077.1100000001</v>
      </c>
      <c r="T24" s="11"/>
      <c r="Y24" s="53">
        <f>SUM(Y21:Y22)</f>
        <v>226992893.21999961</v>
      </c>
      <c r="Z24" s="11"/>
      <c r="AA24" s="53">
        <f>SUM(AA21:AA22)</f>
        <v>249561191.6400004</v>
      </c>
    </row>
    <row r="25" spans="1:27" ht="26.1" customHeight="1">
      <c r="B25" s="17" t="s">
        <v>721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722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723</v>
      </c>
      <c r="Y27" s="28"/>
      <c r="AA27" s="28"/>
    </row>
    <row r="28" spans="1:27" ht="26.1" customHeight="1">
      <c r="B28" s="20" t="s">
        <v>724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725</v>
      </c>
    </row>
    <row r="32" spans="1:27" ht="26.1" customHeight="1">
      <c r="I32" s="1"/>
      <c r="K32" s="24" t="s">
        <v>726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45102ca6-cf67-4d1d-ab7b-b35cb72070d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09FED66-5E79-4A4A-9908-4BA02B503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P1-4</vt:lpstr>
      <vt:lpstr>P5-12</vt:lpstr>
      <vt:lpstr>P13-19</vt:lpstr>
      <vt:lpstr>P20-22</vt:lpstr>
      <vt:lpstr>P23</vt:lpstr>
      <vt:lpstr>P24-25</vt:lpstr>
      <vt:lpstr>P26</vt:lpstr>
      <vt:lpstr>P27</vt:lpstr>
      <vt:lpstr>P28</vt:lpstr>
      <vt:lpstr>P29</vt:lpstr>
      <vt:lpstr>P30-35</vt:lpstr>
      <vt:lpstr>P36-39</vt:lpstr>
      <vt:lpstr>P40-41</vt:lpstr>
      <vt:lpstr>P42-44</vt:lpstr>
      <vt:lpstr>P45-51</vt:lpstr>
      <vt:lpstr>P52</vt:lpstr>
      <vt:lpstr>QP30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DIA</dc:creator>
  <cp:lastModifiedBy>Admin</cp:lastModifiedBy>
  <cp:revision/>
  <cp:lastPrinted>2026-08-14T11:33:17Z</cp:lastPrinted>
  <dcterms:created xsi:type="dcterms:W3CDTF">1998-10-03T06:02:00Z</dcterms:created>
  <dcterms:modified xsi:type="dcterms:W3CDTF">2026-08-14T11:34:03Z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0x010100BCD6FBF1E3F6474F8EE48D4213FFF545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