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9 (KPMG)\"/>
    </mc:Choice>
  </mc:AlternateContent>
  <xr:revisionPtr revIDLastSave="0" documentId="13_ncr:1_{11E34D27-6F4C-4E69-BD69-6043BB23A26C}" xr6:coauthVersionLast="47" xr6:coauthVersionMax="47" xr10:uidLastSave="{00000000-0000-0000-0000-000000000000}"/>
  <bookViews>
    <workbookView xWindow="-120" yWindow="-120" windowWidth="29040" windowHeight="15720" tabRatio="609" activeTab="6" xr2:uid="{00000000-000D-0000-FFFF-FFFF00000000}"/>
  </bookViews>
  <sheets>
    <sheet name="BS 3-5" sheetId="22" r:id="rId1"/>
    <sheet name="PL 6" sheetId="21" r:id="rId2"/>
    <sheet name="SH8" sheetId="24" r:id="rId3"/>
    <sheet name="SH 9" sheetId="27" r:id="rId4"/>
    <sheet name="SH 10" sheetId="25" r:id="rId5"/>
    <sheet name="SH 11" sheetId="28" r:id="rId6"/>
    <sheet name="CF 12-14" sheetId="6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0">'BS 3-5'!$A$1:$J$84</definedName>
    <definedName name="_xlnm.Print_Area" localSheetId="6">'CF 12-14'!$A$1:$K$89</definedName>
    <definedName name="_xlnm.Print_Area" localSheetId="4">'SH 10'!$A$1:$Q$24</definedName>
    <definedName name="_xlnm.Print_Area" localSheetId="5">'SH 11'!$A$1:$Q$26</definedName>
    <definedName name="_xlnm.Print_Area" localSheetId="3">'SH 9'!$A$1:$Q$24</definedName>
    <definedName name="_xlnm.Print_Area" localSheetId="2">'SH8'!$A$1:$Q$24</definedName>
  </definedNames>
  <calcPr calcId="181029"/>
</workbook>
</file>

<file path=xl/calcChain.xml><?xml version="1.0" encoding="utf-8"?>
<calcChain xmlns="http://schemas.openxmlformats.org/spreadsheetml/2006/main">
  <c r="M22" i="28" l="1"/>
  <c r="Q11" i="25"/>
  <c r="Q15" i="25"/>
  <c r="K10" i="6"/>
  <c r="I10" i="6"/>
  <c r="G10" i="6"/>
  <c r="E10" i="6"/>
  <c r="F57" i="21"/>
  <c r="F59" i="21" s="1"/>
  <c r="F61" i="21" s="1"/>
  <c r="F68" i="21" s="1"/>
  <c r="J55" i="21"/>
  <c r="H55" i="21"/>
  <c r="F55" i="21"/>
  <c r="D55" i="21"/>
  <c r="J49" i="21"/>
  <c r="J57" i="21" s="1"/>
  <c r="J59" i="21" s="1"/>
  <c r="J61" i="21" s="1"/>
  <c r="J68" i="21" s="1"/>
  <c r="H49" i="21"/>
  <c r="H57" i="21" s="1"/>
  <c r="H59" i="21" s="1"/>
  <c r="H61" i="21" s="1"/>
  <c r="H68" i="21" s="1"/>
  <c r="F49" i="21"/>
  <c r="D49" i="21"/>
  <c r="D57" i="21" s="1"/>
  <c r="D59" i="21" s="1"/>
  <c r="D61" i="21" s="1"/>
  <c r="D68" i="21" s="1"/>
  <c r="D44" i="21"/>
  <c r="H44" i="21" s="1"/>
  <c r="J19" i="21"/>
  <c r="H19" i="21"/>
  <c r="F19" i="21"/>
  <c r="D19" i="21"/>
  <c r="J13" i="21"/>
  <c r="J21" i="21" s="1"/>
  <c r="J23" i="21" s="1"/>
  <c r="J25" i="21" s="1"/>
  <c r="J32" i="21" s="1"/>
  <c r="H13" i="21"/>
  <c r="H21" i="21" s="1"/>
  <c r="H23" i="21" s="1"/>
  <c r="H25" i="21" s="1"/>
  <c r="H32" i="21" s="1"/>
  <c r="F13" i="21"/>
  <c r="F21" i="21" s="1"/>
  <c r="F23" i="21" s="1"/>
  <c r="F25" i="21" s="1"/>
  <c r="F32" i="21" s="1"/>
  <c r="D13" i="21"/>
  <c r="D21" i="21" s="1"/>
  <c r="D23" i="21" s="1"/>
  <c r="D25" i="21" s="1"/>
  <c r="D32" i="21" s="1"/>
  <c r="D7" i="21"/>
  <c r="H7" i="21" s="1"/>
  <c r="F44" i="21" l="1"/>
  <c r="J44" i="21" s="1"/>
  <c r="N89" i="6" l="1"/>
  <c r="M89" i="6"/>
  <c r="N88" i="6"/>
  <c r="M88" i="6"/>
  <c r="N87" i="6"/>
  <c r="M87" i="6"/>
  <c r="N85" i="6"/>
  <c r="M85" i="6"/>
  <c r="N79" i="6"/>
  <c r="M79" i="6"/>
  <c r="N77" i="6"/>
  <c r="M77" i="6"/>
  <c r="N73" i="6"/>
  <c r="M73" i="6"/>
  <c r="N72" i="6"/>
  <c r="M72" i="6"/>
  <c r="N71" i="6"/>
  <c r="M71" i="6"/>
  <c r="N70" i="6"/>
  <c r="M70" i="6"/>
  <c r="N69" i="6"/>
  <c r="M69" i="6"/>
  <c r="N68" i="6"/>
  <c r="M68" i="6"/>
  <c r="N67" i="6"/>
  <c r="M67" i="6"/>
  <c r="N55" i="6"/>
  <c r="M55" i="6"/>
  <c r="N54" i="6"/>
  <c r="M54" i="6"/>
  <c r="N53" i="6"/>
  <c r="M53" i="6"/>
  <c r="N52" i="6"/>
  <c r="M52" i="6"/>
  <c r="N51" i="6"/>
  <c r="M51" i="6"/>
  <c r="N47" i="6"/>
  <c r="M47" i="6"/>
  <c r="N45" i="6"/>
  <c r="M45" i="6"/>
  <c r="N44" i="6"/>
  <c r="M44" i="6"/>
  <c r="N43" i="6"/>
  <c r="M43" i="6"/>
  <c r="N42" i="6"/>
  <c r="M42" i="6"/>
  <c r="N41" i="6"/>
  <c r="M41" i="6"/>
  <c r="N40" i="6"/>
  <c r="M40" i="6"/>
  <c r="N39" i="6"/>
  <c r="M39" i="6"/>
  <c r="N38" i="6"/>
  <c r="M38" i="6"/>
  <c r="N37" i="6"/>
  <c r="M37" i="6"/>
  <c r="N24" i="6"/>
  <c r="M24" i="6"/>
  <c r="N26" i="6"/>
  <c r="M26" i="6"/>
  <c r="N22" i="6"/>
  <c r="M22" i="6"/>
  <c r="N21" i="6"/>
  <c r="M21" i="6"/>
  <c r="N20" i="6"/>
  <c r="M20" i="6"/>
  <c r="N19" i="6"/>
  <c r="M19" i="6"/>
  <c r="N18" i="6"/>
  <c r="M18" i="6"/>
  <c r="N17" i="6"/>
  <c r="M17" i="6"/>
  <c r="N16" i="6"/>
  <c r="M16" i="6"/>
  <c r="N15" i="6"/>
  <c r="M15" i="6"/>
  <c r="N14" i="6"/>
  <c r="M14" i="6"/>
  <c r="N13" i="6"/>
  <c r="M13" i="6"/>
  <c r="N12" i="6"/>
  <c r="M12" i="6"/>
  <c r="N10" i="6"/>
  <c r="M10" i="6"/>
  <c r="M74" i="6" l="1"/>
  <c r="N74" i="6"/>
  <c r="Z68" i="21"/>
  <c r="Y68" i="21"/>
  <c r="Z67" i="21"/>
  <c r="Y67" i="21"/>
  <c r="Z61" i="21"/>
  <c r="Y61" i="21"/>
  <c r="Z60" i="21"/>
  <c r="Y60" i="21"/>
  <c r="Z59" i="21"/>
  <c r="Y59" i="21"/>
  <c r="Z58" i="21"/>
  <c r="Y58" i="21"/>
  <c r="Z57" i="21"/>
  <c r="Y57" i="21"/>
  <c r="Z56" i="21"/>
  <c r="AB56" i="21" s="1"/>
  <c r="Y56" i="21"/>
  <c r="AA56" i="21" s="1"/>
  <c r="Z55" i="21"/>
  <c r="Y55" i="21"/>
  <c r="Z54" i="21"/>
  <c r="Y54" i="21"/>
  <c r="Z53" i="21"/>
  <c r="Y53" i="21"/>
  <c r="Z52" i="21"/>
  <c r="Y52" i="21"/>
  <c r="Z49" i="21"/>
  <c r="Y49" i="21"/>
  <c r="Z48" i="21"/>
  <c r="Y48" i="21"/>
  <c r="Z47" i="21"/>
  <c r="Y47" i="21"/>
  <c r="Y46" i="21"/>
  <c r="P68" i="21"/>
  <c r="O68" i="21"/>
  <c r="P67" i="21"/>
  <c r="O67" i="21"/>
  <c r="P61" i="21"/>
  <c r="O61" i="21"/>
  <c r="P60" i="21"/>
  <c r="O60" i="21"/>
  <c r="P59" i="21"/>
  <c r="O59" i="21"/>
  <c r="P57" i="21"/>
  <c r="O57" i="21"/>
  <c r="P58" i="21"/>
  <c r="O58" i="21"/>
  <c r="P55" i="21"/>
  <c r="O55" i="21"/>
  <c r="P54" i="21"/>
  <c r="O54" i="21"/>
  <c r="P53" i="21"/>
  <c r="O53" i="21"/>
  <c r="P52" i="21"/>
  <c r="O52" i="21"/>
  <c r="P49" i="21"/>
  <c r="O49" i="21"/>
  <c r="P48" i="21"/>
  <c r="O48" i="21"/>
  <c r="P47" i="21"/>
  <c r="O47" i="21"/>
  <c r="R46" i="21"/>
  <c r="M35" i="21"/>
  <c r="L35" i="21"/>
  <c r="M31" i="21"/>
  <c r="L31" i="21"/>
  <c r="M24" i="21"/>
  <c r="L24" i="21"/>
  <c r="M22" i="21"/>
  <c r="L22" i="21"/>
  <c r="M18" i="21"/>
  <c r="L18" i="21"/>
  <c r="M17" i="21"/>
  <c r="L17" i="21"/>
  <c r="M16" i="21"/>
  <c r="L16" i="21"/>
  <c r="M12" i="21"/>
  <c r="L12" i="21"/>
  <c r="M11" i="21"/>
  <c r="L11" i="21"/>
  <c r="N81" i="6" l="1"/>
  <c r="M81" i="6"/>
  <c r="N56" i="6"/>
  <c r="M56" i="6"/>
  <c r="M7" i="6" l="1"/>
  <c r="C22" i="24"/>
  <c r="X46" i="21" l="1"/>
  <c r="Z46" i="21" s="1"/>
  <c r="M71" i="21"/>
  <c r="L71" i="21"/>
  <c r="M67" i="21"/>
  <c r="L67" i="21"/>
  <c r="M60" i="21"/>
  <c r="L60" i="21"/>
  <c r="M58" i="21"/>
  <c r="L58" i="21"/>
  <c r="M54" i="21"/>
  <c r="L54" i="21"/>
  <c r="M53" i="21"/>
  <c r="L53" i="21"/>
  <c r="M52" i="21"/>
  <c r="L52" i="21"/>
  <c r="M48" i="21"/>
  <c r="L48" i="21"/>
  <c r="M47" i="21"/>
  <c r="L47" i="21"/>
  <c r="M20" i="21" l="1"/>
  <c r="L20" i="21"/>
  <c r="M13" i="21"/>
  <c r="M49" i="21" s="1"/>
  <c r="N20" i="21" l="1"/>
  <c r="L56" i="21"/>
  <c r="W56" i="21" s="1"/>
  <c r="O20" i="21"/>
  <c r="M56" i="21"/>
  <c r="X56" i="21" s="1"/>
  <c r="L13" i="21"/>
  <c r="L49" i="21" s="1"/>
  <c r="M19" i="21"/>
  <c r="M27" i="6"/>
  <c r="M46" i="6" s="1"/>
  <c r="M48" i="6" s="1"/>
  <c r="L19" i="21"/>
  <c r="L55" i="21" s="1"/>
  <c r="N27" i="6"/>
  <c r="N46" i="6" s="1"/>
  <c r="N48" i="6" s="1"/>
  <c r="M21" i="21" l="1"/>
  <c r="M23" i="21" s="1"/>
  <c r="M55" i="21"/>
  <c r="M57" i="21"/>
  <c r="L21" i="21"/>
  <c r="R56" i="21"/>
  <c r="L23" i="21" l="1"/>
  <c r="L57" i="21"/>
  <c r="M25" i="21"/>
  <c r="M59" i="21"/>
  <c r="L25" i="21" l="1"/>
  <c r="L59" i="21"/>
  <c r="M32" i="21"/>
  <c r="M68" i="21" s="1"/>
  <c r="M61" i="21"/>
  <c r="U56" i="21"/>
  <c r="L32" i="21" l="1"/>
  <c r="L68" i="21" s="1"/>
  <c r="L61" i="21"/>
  <c r="O25" i="28"/>
  <c r="O22" i="24"/>
  <c r="I17" i="28" l="1"/>
  <c r="G17" i="28"/>
  <c r="E17" i="28"/>
  <c r="C17" i="28"/>
  <c r="I17" i="25"/>
  <c r="G17" i="25"/>
  <c r="E17" i="25"/>
  <c r="C17" i="25"/>
  <c r="K22" i="24" l="1"/>
  <c r="E7" i="6" l="1"/>
  <c r="I7" i="6" l="1"/>
  <c r="E34" i="6"/>
  <c r="E64" i="6"/>
  <c r="G7" i="6"/>
  <c r="K7" i="6" l="1"/>
  <c r="G34" i="6"/>
  <c r="G64" i="6"/>
  <c r="I34" i="6"/>
  <c r="I64" i="6"/>
  <c r="I22" i="27"/>
  <c r="G22" i="27"/>
  <c r="E22" i="27"/>
  <c r="C22" i="27"/>
  <c r="K64" i="6" l="1"/>
  <c r="K34" i="6"/>
  <c r="I22" i="25"/>
  <c r="G22" i="25"/>
  <c r="E22" i="25"/>
  <c r="C22" i="25"/>
  <c r="I22" i="24"/>
  <c r="G22" i="24"/>
  <c r="E22" i="24"/>
  <c r="H80" i="6" l="1"/>
  <c r="J80" i="6"/>
  <c r="N80" i="6" l="1"/>
  <c r="N82" i="6" s="1"/>
  <c r="M80" i="6" l="1"/>
  <c r="M82" i="6" s="1"/>
  <c r="E5" i="6" l="1"/>
  <c r="E32" i="6" l="1"/>
  <c r="E62" i="6" s="1"/>
  <c r="I5" i="6"/>
  <c r="I32" i="6" s="1"/>
  <c r="I62" i="6" s="1"/>
  <c r="K22" i="28" l="1"/>
  <c r="G17" i="24"/>
  <c r="I17" i="24"/>
  <c r="E17" i="27"/>
  <c r="C17" i="24"/>
  <c r="C17" i="27"/>
  <c r="G17" i="27"/>
  <c r="E17" i="24"/>
  <c r="I17" i="27"/>
  <c r="D63" i="22" l="1"/>
  <c r="H63" i="22"/>
  <c r="F62" i="22"/>
  <c r="J62" i="22"/>
  <c r="F63" i="22" l="1"/>
  <c r="J63" i="22"/>
  <c r="O22" i="27" l="1"/>
  <c r="K22" i="27"/>
  <c r="K22" i="25" l="1"/>
  <c r="O22" i="28" l="1"/>
  <c r="C22" i="28" l="1"/>
  <c r="G22" i="28"/>
  <c r="I22" i="28"/>
  <c r="E22" i="28"/>
  <c r="E6" i="6" l="1"/>
  <c r="H62" i="22" l="1"/>
  <c r="D62" i="22"/>
  <c r="E33" i="6"/>
  <c r="E63" i="6" s="1"/>
  <c r="I6" i="6"/>
  <c r="I33" i="6" s="1"/>
  <c r="I63" i="6" s="1"/>
  <c r="O17" i="21" l="1"/>
  <c r="X53" i="21"/>
  <c r="AB53" i="21"/>
  <c r="O53" i="6" l="1"/>
  <c r="O71" i="6"/>
  <c r="W53" i="21" l="1"/>
  <c r="N17" i="21"/>
  <c r="AA53" i="21" l="1"/>
  <c r="O51" i="6" l="1"/>
  <c r="O54" i="6"/>
  <c r="O69" i="6"/>
  <c r="AA67" i="21"/>
  <c r="N31" i="21" l="1"/>
  <c r="W67" i="21"/>
  <c r="Q16" i="24"/>
  <c r="Q21" i="24" l="1"/>
  <c r="AB67" i="21" l="1"/>
  <c r="X67" i="21" l="1"/>
  <c r="O31" i="21"/>
  <c r="Q21" i="25" l="1"/>
  <c r="R53" i="21" l="1"/>
  <c r="U53" i="21"/>
  <c r="Q67" i="21" l="1"/>
  <c r="T67" i="21" s="1"/>
  <c r="Q21" i="27" l="1"/>
  <c r="R67" i="21" l="1"/>
  <c r="U67" i="21" l="1"/>
  <c r="Q21" i="28"/>
  <c r="Q16" i="27" l="1"/>
  <c r="I24" i="27" l="1"/>
  <c r="O81" i="6" l="1"/>
  <c r="C24" i="27"/>
  <c r="O79" i="6"/>
  <c r="O72" i="6" l="1"/>
  <c r="E24" i="27"/>
  <c r="O17" i="24" l="1"/>
  <c r="O68" i="6"/>
  <c r="O42" i="6" l="1"/>
  <c r="O38" i="6"/>
  <c r="O43" i="6"/>
  <c r="O70" i="6"/>
  <c r="O41" i="6"/>
  <c r="O44" i="6"/>
  <c r="K17" i="24"/>
  <c r="O67" i="6"/>
  <c r="O45" i="6"/>
  <c r="O39" i="6"/>
  <c r="M17" i="24" l="1"/>
  <c r="Q15" i="24"/>
  <c r="Q17" i="24"/>
  <c r="O52" i="6" l="1"/>
  <c r="Q53" i="21" l="1"/>
  <c r="T53" i="21" s="1"/>
  <c r="P19" i="6" l="1"/>
  <c r="P53" i="6"/>
  <c r="P51" i="6"/>
  <c r="P71" i="6"/>
  <c r="P69" i="6"/>
  <c r="P54" i="6"/>
  <c r="Q16" i="25"/>
  <c r="Q16" i="28"/>
  <c r="P16" i="6" l="1"/>
  <c r="P15" i="6"/>
  <c r="K24" i="24" l="1"/>
  <c r="P14" i="6"/>
  <c r="O24" i="24"/>
  <c r="AB60" i="21"/>
  <c r="E24" i="28" l="1"/>
  <c r="G24" i="25"/>
  <c r="R58" i="21"/>
  <c r="U58" i="21"/>
  <c r="C24" i="25"/>
  <c r="E24" i="25"/>
  <c r="O22" i="21"/>
  <c r="X58" i="21"/>
  <c r="I24" i="25"/>
  <c r="P26" i="6"/>
  <c r="P13" i="6"/>
  <c r="O24" i="21"/>
  <c r="X60" i="21"/>
  <c r="R60" i="21"/>
  <c r="U60" i="21"/>
  <c r="AB58" i="21"/>
  <c r="O17" i="27" l="1"/>
  <c r="O24" i="27" s="1"/>
  <c r="O11" i="21"/>
  <c r="X47" i="21"/>
  <c r="AB52" i="21"/>
  <c r="O17" i="28"/>
  <c r="O24" i="28" s="1"/>
  <c r="K17" i="25"/>
  <c r="K24" i="25" s="1"/>
  <c r="U48" i="21"/>
  <c r="R48" i="21"/>
  <c r="O16" i="21"/>
  <c r="X52" i="21"/>
  <c r="J15" i="22"/>
  <c r="E25" i="28"/>
  <c r="E26" i="28" s="1"/>
  <c r="X48" i="21"/>
  <c r="O12" i="21"/>
  <c r="J47" i="22"/>
  <c r="R52" i="21"/>
  <c r="I24" i="28"/>
  <c r="G24" i="28"/>
  <c r="M17" i="25"/>
  <c r="R47" i="21"/>
  <c r="J54" i="22"/>
  <c r="C24" i="28"/>
  <c r="P68" i="6"/>
  <c r="G25" i="28"/>
  <c r="P41" i="6" l="1"/>
  <c r="O17" i="25"/>
  <c r="Q17" i="25" s="1"/>
  <c r="C25" i="28"/>
  <c r="C26" i="28" s="1"/>
  <c r="AB47" i="21"/>
  <c r="R49" i="21"/>
  <c r="P55" i="6"/>
  <c r="M17" i="27"/>
  <c r="M17" i="28"/>
  <c r="J56" i="22"/>
  <c r="O26" i="28"/>
  <c r="J25" i="22"/>
  <c r="G26" i="28"/>
  <c r="U49" i="21"/>
  <c r="P81" i="6"/>
  <c r="Q15" i="28"/>
  <c r="Q17" i="28" s="1"/>
  <c r="K17" i="28"/>
  <c r="K24" i="28" s="1"/>
  <c r="O13" i="21"/>
  <c r="X49" i="21"/>
  <c r="U47" i="21"/>
  <c r="K17" i="27"/>
  <c r="Q15" i="27"/>
  <c r="I25" i="28"/>
  <c r="I26" i="28" s="1"/>
  <c r="J27" i="22" l="1"/>
  <c r="P72" i="6"/>
  <c r="O18" i="21"/>
  <c r="X54" i="21"/>
  <c r="P79" i="6"/>
  <c r="H47" i="22"/>
  <c r="P45" i="6"/>
  <c r="H25" i="22"/>
  <c r="U54" i="21"/>
  <c r="R54" i="21"/>
  <c r="U52" i="21"/>
  <c r="K24" i="27"/>
  <c r="Q17" i="27"/>
  <c r="H15" i="22"/>
  <c r="H27" i="22" s="1"/>
  <c r="P40" i="6"/>
  <c r="P47" i="6"/>
  <c r="P70" i="6" l="1"/>
  <c r="H54" i="22"/>
  <c r="H56" i="22" s="1"/>
  <c r="O19" i="21"/>
  <c r="X55" i="21"/>
  <c r="P38" i="6"/>
  <c r="P67" i="6"/>
  <c r="R55" i="21"/>
  <c r="U55" i="21"/>
  <c r="P39" i="6"/>
  <c r="P43" i="6" l="1"/>
  <c r="O21" i="21"/>
  <c r="X57" i="21"/>
  <c r="R57" i="21"/>
  <c r="U57" i="21"/>
  <c r="I56" i="6"/>
  <c r="P44" i="6"/>
  <c r="P52" i="6"/>
  <c r="K56" i="6"/>
  <c r="P56" i="6" s="1"/>
  <c r="P73" i="6"/>
  <c r="K74" i="6"/>
  <c r="P74" i="6" s="1"/>
  <c r="J81" i="22" l="1"/>
  <c r="R59" i="21"/>
  <c r="U59" i="21"/>
  <c r="O23" i="21"/>
  <c r="X59" i="21"/>
  <c r="P42" i="6"/>
  <c r="Q11" i="28" l="1"/>
  <c r="R61" i="21"/>
  <c r="U61" i="21"/>
  <c r="P37" i="6"/>
  <c r="I74" i="6"/>
  <c r="X68" i="21"/>
  <c r="O25" i="21"/>
  <c r="X61" i="21"/>
  <c r="J83" i="22"/>
  <c r="O35" i="21"/>
  <c r="P10" i="6" l="1"/>
  <c r="J85" i="22"/>
  <c r="U68" i="21"/>
  <c r="R68" i="21"/>
  <c r="M22" i="25"/>
  <c r="M24" i="25" s="1"/>
  <c r="M24" i="28"/>
  <c r="Q20" i="28"/>
  <c r="Q22" i="28" s="1"/>
  <c r="Q24" i="28" s="1"/>
  <c r="H81" i="22"/>
  <c r="H83" i="22" s="1"/>
  <c r="H85" i="22" s="1"/>
  <c r="F54" i="22" l="1"/>
  <c r="F47" i="22"/>
  <c r="G24" i="27" l="1"/>
  <c r="Q11" i="27"/>
  <c r="F56" i="22"/>
  <c r="F25" i="22" l="1"/>
  <c r="F15" i="22"/>
  <c r="F81" i="22"/>
  <c r="F27" i="22" l="1"/>
  <c r="F83" i="22"/>
  <c r="F85" i="22" l="1"/>
  <c r="O22" i="25" l="1"/>
  <c r="O24" i="25" s="1"/>
  <c r="Q20" i="25"/>
  <c r="Q22" i="25" s="1"/>
  <c r="Q24" i="25" s="1"/>
  <c r="K25" i="28" l="1"/>
  <c r="K26" i="28" s="1"/>
  <c r="O88" i="6" l="1"/>
  <c r="P87" i="6" l="1"/>
  <c r="O87" i="6" l="1"/>
  <c r="P85" i="6" l="1"/>
  <c r="P89" i="6"/>
  <c r="O85" i="6" l="1"/>
  <c r="O89" i="6" l="1"/>
  <c r="O25" i="6" l="1"/>
  <c r="O24" i="6" l="1"/>
  <c r="C24" i="24" l="1"/>
  <c r="G24" i="24" l="1"/>
  <c r="E24" i="24"/>
  <c r="I24" i="24" l="1"/>
  <c r="Q11" i="24" l="1"/>
  <c r="O22" i="6" l="1"/>
  <c r="P88" i="6" l="1"/>
  <c r="P25" i="6" l="1"/>
  <c r="P24" i="6" l="1"/>
  <c r="P23" i="6"/>
  <c r="P17" i="6" l="1"/>
  <c r="P12" i="6"/>
  <c r="P22" i="6" l="1"/>
  <c r="I27" i="6" l="1"/>
  <c r="I46" i="6" s="1"/>
  <c r="I48" i="6" s="1"/>
  <c r="I77" i="6" s="1"/>
  <c r="I80" i="6" s="1"/>
  <c r="I82" i="6" s="1"/>
  <c r="P21" i="6" l="1"/>
  <c r="K27" i="6"/>
  <c r="AB54" i="21"/>
  <c r="AB55" i="21"/>
  <c r="AB48" i="21" l="1"/>
  <c r="P27" i="6"/>
  <c r="K46" i="6"/>
  <c r="P46" i="6" l="1"/>
  <c r="K48" i="6"/>
  <c r="AB49" i="21"/>
  <c r="AB57" i="21" l="1"/>
  <c r="K77" i="6"/>
  <c r="P48" i="6"/>
  <c r="P77" i="6" l="1"/>
  <c r="K80" i="6"/>
  <c r="AB59" i="21"/>
  <c r="M25" i="28"/>
  <c r="M26" i="28" s="1"/>
  <c r="Q25" i="28"/>
  <c r="Q26" i="28" s="1"/>
  <c r="K82" i="6" l="1"/>
  <c r="P80" i="6"/>
  <c r="AB68" i="21"/>
  <c r="AB61" i="21"/>
  <c r="P82" i="6" l="1"/>
  <c r="O19" i="6" l="1"/>
  <c r="O13" i="6" l="1"/>
  <c r="O12" i="6"/>
  <c r="O15" i="6"/>
  <c r="O16" i="6" l="1"/>
  <c r="O26" i="6"/>
  <c r="W58" i="21"/>
  <c r="N22" i="21"/>
  <c r="N16" i="21"/>
  <c r="W52" i="21"/>
  <c r="W48" i="21" l="1"/>
  <c r="N12" i="21"/>
  <c r="O17" i="6"/>
  <c r="AA60" i="21"/>
  <c r="O23" i="6"/>
  <c r="AA58" i="21"/>
  <c r="N24" i="21"/>
  <c r="W60" i="21"/>
  <c r="O14" i="6" l="1"/>
  <c r="O55" i="6"/>
  <c r="G56" i="6"/>
  <c r="O56" i="6" s="1"/>
  <c r="AA48" i="21"/>
  <c r="AA52" i="21"/>
  <c r="O47" i="6" l="1"/>
  <c r="G74" i="6" l="1"/>
  <c r="O74" i="6" s="1"/>
  <c r="O73" i="6"/>
  <c r="O40" i="6"/>
  <c r="O21" i="6" l="1"/>
  <c r="O37" i="6" l="1"/>
  <c r="D54" i="22" l="1"/>
  <c r="D25" i="22"/>
  <c r="Q48" i="21"/>
  <c r="T48" i="21" l="1"/>
  <c r="Q58" i="21"/>
  <c r="T58" i="21" s="1"/>
  <c r="D15" i="22"/>
  <c r="D27" i="22" s="1"/>
  <c r="D81" i="22"/>
  <c r="Q52" i="21"/>
  <c r="T52" i="21" l="1"/>
  <c r="E74" i="6"/>
  <c r="E56" i="6" l="1"/>
  <c r="Q60" i="21" l="1"/>
  <c r="T60" i="21" s="1"/>
  <c r="D47" i="22"/>
  <c r="D56" i="22" s="1"/>
  <c r="D83" i="22" s="1"/>
  <c r="D85" i="22" s="1"/>
  <c r="N11" i="21" l="1"/>
  <c r="W47" i="21"/>
  <c r="AA47" i="21" l="1"/>
  <c r="W49" i="21"/>
  <c r="N13" i="21"/>
  <c r="AA54" i="21" l="1"/>
  <c r="AA55" i="21"/>
  <c r="AA49" i="21"/>
  <c r="AA57" i="21" l="1"/>
  <c r="W54" i="21"/>
  <c r="N18" i="21"/>
  <c r="W55" i="21" l="1"/>
  <c r="N19" i="21"/>
  <c r="AA59" i="21"/>
  <c r="AA68" i="21" l="1"/>
  <c r="AA61" i="21"/>
  <c r="N21" i="21"/>
  <c r="W57" i="21"/>
  <c r="W59" i="21" l="1"/>
  <c r="N23" i="21"/>
  <c r="N35" i="21" l="1"/>
  <c r="N25" i="21"/>
  <c r="W68" i="21"/>
  <c r="W61" i="21"/>
  <c r="M22" i="24" l="1"/>
  <c r="M24" i="24" s="1"/>
  <c r="Q20" i="24"/>
  <c r="Q22" i="24" s="1"/>
  <c r="Q24" i="24" s="1"/>
  <c r="O10" i="6"/>
  <c r="G27" i="6"/>
  <c r="G46" i="6" l="1"/>
  <c r="O27" i="6"/>
  <c r="O46" i="6" l="1"/>
  <c r="G48" i="6"/>
  <c r="Q47" i="21" l="1"/>
  <c r="G77" i="6"/>
  <c r="O48" i="6"/>
  <c r="O77" i="6" l="1"/>
  <c r="G80" i="6"/>
  <c r="Q49" i="21"/>
  <c r="Q54" i="21" l="1"/>
  <c r="O80" i="6"/>
  <c r="G82" i="6"/>
  <c r="O82" i="6" l="1"/>
  <c r="Q55" i="21"/>
  <c r="Q57" i="21" l="1"/>
  <c r="Q59" i="21" l="1"/>
  <c r="E27" i="6" l="1"/>
  <c r="E46" i="6" s="1"/>
  <c r="E48" i="6" s="1"/>
  <c r="E77" i="6" s="1"/>
  <c r="E80" i="6" s="1"/>
  <c r="E82" i="6" s="1"/>
  <c r="Q61" i="21"/>
  <c r="Q68" i="21"/>
  <c r="M22" i="27" l="1"/>
  <c r="Q20" i="27"/>
  <c r="M24" i="27" l="1"/>
  <c r="Q22" i="27"/>
  <c r="Q24" i="27" s="1"/>
  <c r="T47" i="21" l="1"/>
  <c r="T49" i="21" l="1"/>
  <c r="T54" i="21" l="1"/>
  <c r="T55" i="21" l="1"/>
  <c r="T57" i="21" l="1"/>
  <c r="T59" i="21" l="1"/>
  <c r="T68" i="21" l="1"/>
  <c r="T61" i="21"/>
</calcChain>
</file>

<file path=xl/sharedStrings.xml><?xml version="1.0" encoding="utf-8"?>
<sst xmlns="http://schemas.openxmlformats.org/spreadsheetml/2006/main" count="382" uniqueCount="178">
  <si>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</si>
  <si>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</si>
  <si>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</si>
  <si>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</si>
  <si>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</si>
  <si>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</si>
  <si>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</si>
  <si>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</si>
  <si>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</si>
  <si>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</si>
  <si>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</si>
  <si>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</si>
  <si>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</si>
  <si>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</si>
  <si>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</si>
  <si>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</si>
  <si>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</si>
  <si>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</si>
  <si>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</si>
  <si>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</si>
  <si>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</si>
  <si>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</si>
  <si>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</si>
  <si>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</si>
  <si>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</si>
  <si>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</si>
  <si>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</si>
  <si>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</si>
  <si>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</si>
  <si>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</si>
  <si>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</si>
  <si>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</si>
  <si>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</si>
  <si>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</si>
  <si>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</si>
  <si>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</si>
  <si>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</si>
  <si>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</si>
  <si>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</si>
  <si>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</si>
  <si>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</si>
  <si>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</si>
  <si>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</si>
  <si>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</si>
  <si>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</si>
  <si>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</si>
  <si>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</si>
  <si>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</si>
  <si>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</si>
  <si>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</si>
  <si>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</si>
  <si>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</si>
  <si>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</si>
  <si>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</si>
  <si>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</si>
  <si>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</si>
  <si>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</si>
  <si>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</si>
  <si>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</si>
  <si>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</si>
  <si>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</si>
  <si>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</si>
  <si>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</si>
  <si>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</si>
  <si>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</si>
  <si>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</si>
  <si>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</si>
  <si>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</si>
  <si>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</si>
  <si>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</si>
  <si>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</si>
  <si>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</si>
  <si>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</si>
  <si>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</si>
  <si>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</si>
  <si>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</si>
  <si>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</si>
  <si>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</si>
  <si>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</si>
  <si>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</si>
  <si>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</si>
  <si>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 xml:space="preserve">กำไรสำหรับงวด </t>
  </si>
  <si>
    <t>เงินกู้ยืมระยะสั้นจากสถาบันการเงิน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</si>
  <si>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</si>
  <si>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</si>
  <si>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</si>
  <si>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</si>
  <si>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</si>
  <si>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</si>
  <si>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</si>
  <si>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</si>
  <si>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</si>
  <si>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</si>
  <si>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</si>
  <si>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</si>
  <si>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</si>
  <si>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</si>
  <si>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</si>
  <si>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</si>
  <si>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</si>
  <si>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</si>
  <si>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</si>
  <si>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</si>
  <si>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</si>
  <si>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</si>
  <si>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</si>
  <si>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</si>
  <si>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</si>
  <si>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</si>
  <si>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</si>
  <si>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</si>
  <si>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</si>
  <si>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</si>
  <si>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</si>
  <si>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</si>
  <si>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</si>
  <si>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</si>
  <si>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ดอกเบี้ยรับ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</si>
  <si>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</si>
  <si>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</si>
  <si>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</si>
  <si>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</si>
  <si>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</si>
  <si>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กำไรจากการจำหน่ายอาคารและอุปกรณ์</t>
  </si>
  <si>
    <t>เงินสดรับจากการขายอาคารและอุปกรณ์</t>
  </si>
  <si>
    <t xml:space="preserve">    (หุ้นสามัญจำนวน 855,033,100 หุ้น มูลค่า 1 บาทต่อหุ้น)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</si>
  <si>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</si>
  <si>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</si>
  <si>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</si>
  <si>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</si>
  <si>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>งบฐานะการเงิน</t>
  </si>
  <si>
    <t>งบการเปลี่ยนแปลงส่วนของผู้ถือหุ้น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</si>
  <si>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</si>
  <si>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</si>
  <si>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</si>
  <si>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</si>
  <si>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ขาดทุนจากการตัดจำหน่ายอาคารและอุปกรณ์</t>
  </si>
  <si>
    <t>กลับรายการผลขาดทุนจากการด้อยค่าสินทรัพย์ทางการเงิน</t>
  </si>
  <si>
    <t xml:space="preserve">   ที่รับรู้ในกำไรหรือขาดทุน</t>
  </si>
  <si>
    <t>กลับรายการผลขาดทุนจากการด้อยค่าของสินทรัพย์</t>
  </si>
  <si>
    <t xml:space="preserve">       สำรองหุ้นทุนซื้อคืน</t>
  </si>
  <si>
    <t xml:space="preserve">    หุ้นทุนซื้อคืน </t>
  </si>
  <si>
    <t>สำรอง</t>
  </si>
  <si>
    <t xml:space="preserve">     กำไร (ขาดทุน) เบ็ดเสร็จอื่น</t>
  </si>
  <si>
    <t>กำไรสำหรับงวด</t>
  </si>
  <si>
    <t>เงินสดจ่ายซื้อหุ้นทุนซื้อคืน</t>
  </si>
  <si>
    <t xml:space="preserve">โอนเงินจ่ายล่วงหน้าค่าซื้อสินทรัพย์ </t>
  </si>
  <si>
    <t>ปรับ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</si>
  <si>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</si>
  <si>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</si>
  <si>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ผลขาดทุนจากการวัดมูลค่าใหม่ของผลประโยชน์พนักงาน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</si>
  <si>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</si>
  <si>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รวม</t>
  </si>
  <si>
    <t>เฉพาะกิจการ</t>
  </si>
  <si>
    <t>Link ใหม่ทุกไตรมาส</t>
  </si>
  <si>
    <t>Q4-25</t>
  </si>
  <si>
    <t>ปรับปีก่อน</t>
  </si>
  <si>
    <t>เงินสดและรายการเทียบเท่าเงินสด ณ วันที่ 30 มิถุนายน</t>
  </si>
  <si>
    <t>Q2-25</t>
  </si>
  <si>
    <t>Q1-Q1-26</t>
  </si>
  <si>
    <t>Q2-26</t>
  </si>
  <si>
    <t>สำหรับงวด</t>
  </si>
  <si>
    <t>สามเดือนสิ้นสุดวันที่</t>
  </si>
  <si>
    <t>หกเดือนสิ้นสุดวันที่</t>
  </si>
  <si>
    <t>30 มิถุนายน</t>
  </si>
  <si>
    <t>กำไรขาดทุนเบ็ดเสร็จสำหรับงวด</t>
  </si>
  <si>
    <t>ยอดคงเหลือ ณ วันที่ 1 มกราคม 2568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</si>
  <si>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</si>
  <si>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</si>
  <si>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</si>
  <si>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รวมกำไร (ขาดทุน) เบ็ดเสร็จสำหรับงวด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</si>
  <si>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</si>
  <si>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ขาดทุนจากการปรับมูลค่ายุติธรรมสัญญาซื้อขาย</t>
  </si>
  <si>
    <t>เงินสดจ่ายชำระเงินกู้ยืมระยะสั้นจากสถาบันการเงิน</t>
  </si>
  <si>
    <t>ผลกำไร (ขาดทุน) จากการวัดมูลค่าใหม่ของผลประโยชน์พนักงาน</t>
  </si>
  <si>
    <t>กลับรายการผลขาดทุนจากการปรับมูลค่าสินค้าคงเหลือ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</si>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</sst>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$&quot;#,##0_);\(\t&quot;$&quot;#,##0\)"/>
    <numFmt numFmtId="168" formatCode="#,##0\ ;\(#,##0\)"/>
    <numFmt numFmtId="169" formatCode="#,##0.0_);\(#,##0.0\)"/>
    <numFmt numFmtId="170" formatCode="_(* #,##0.0000_);_(* \(#,##0.0000\);_(* &quot;-&quot;??_);_(@_)"/>
    <numFmt numFmtId="171" formatCode="0.0%;[Red]\(0.0%\)"/>
    <numFmt numFmtId="172" formatCode="0%;[Red]\(0%\)"/>
    <numFmt numFmtId="173" formatCode="0.0%;\(0.0%\)"/>
    <numFmt numFmtId="174" formatCode="_ * #,##0.00_ ;_ * \-#,##0.00_ ;_ * &quot;-&quot;??_ ;_ @_ "/>
    <numFmt numFmtId="175" formatCode="#,##0\ \ ;\(#,##0\)\ ;\—\ \ \ \ "/>
    <numFmt numFmtId="176" formatCode="&quot;SFr.&quot;\ #,##0.00;&quot;SFr.&quot;\ \-#,##0.00"/>
    <numFmt numFmtId="177" formatCode="0%;\(0%\)"/>
    <numFmt numFmtId="178" formatCode="&quot;   &quot;@"/>
    <numFmt numFmtId="179" formatCode="_(* #,##0_);_(* \(#,##0\);_(* &quot;-&quot;_)"/>
    <numFmt numFmtId="180" formatCode="_(* #,##0_);_(* \(#,##0\);_(* &quot;-&quot;??_);_(@_)"/>
    <numFmt numFmtId="181" formatCode="#,##0.00\ ;\(#,##0.00\)"/>
    <numFmt numFmtId="182" formatCode="_(* #,##0.00_);_(* \(#,##0.00\);_(* &quot;-&quot;_);_(@_)"/>
    <numFmt numFmtId="183" formatCode="#,##0;\(#,##0\)"/>
    <numFmt numFmtId="184" formatCode="\$#,##0.00;\(\$#,##0.00\)"/>
    <numFmt numFmtId="185" formatCode="\$#,##0;\(\$#,##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&quot;\&quot;#,##0;[Red]&quot;\&quot;\-#,##0"/>
    <numFmt numFmtId="191" formatCode="&quot;\&quot;#,##0.00;[Red]&quot;\&quot;\-#,##0.00"/>
    <numFmt numFmtId="192" formatCode="0000.0"/>
    <numFmt numFmtId="193" formatCode="0.0%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5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Fill="0" applyBorder="0" applyAlignment="0"/>
    <xf numFmtId="169" fontId="16" fillId="0" borderId="0" applyFill="0" applyBorder="0" applyAlignment="0"/>
    <xf numFmtId="170" fontId="16" fillId="0" borderId="0" applyFill="0" applyBorder="0" applyAlignment="0"/>
    <xf numFmtId="171" fontId="16" fillId="0" borderId="0" applyFill="0" applyBorder="0" applyAlignment="0"/>
    <xf numFmtId="172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43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4" fontId="15" fillId="0" borderId="0" applyFill="0" applyBorder="0" applyAlignment="0"/>
    <xf numFmtId="44" fontId="16" fillId="0" borderId="0" applyFill="0" applyBorder="0" applyAlignment="0"/>
    <xf numFmtId="169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21" fillId="0" borderId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38" fontId="28" fillId="0" borderId="0"/>
    <xf numFmtId="38" fontId="29" fillId="0" borderId="0"/>
    <xf numFmtId="38" fontId="30" fillId="0" borderId="0"/>
    <xf numFmtId="38" fontId="31" fillId="0" borderId="0"/>
    <xf numFmtId="0" fontId="21" fillId="0" borderId="0"/>
    <xf numFmtId="0" fontId="21" fillId="0" borderId="0"/>
    <xf numFmtId="0" fontId="21" fillId="0" borderId="0"/>
    <xf numFmtId="176" fontId="8" fillId="22" borderId="8" applyFill="0" applyBorder="0" applyAlignment="0"/>
    <xf numFmtId="44" fontId="16" fillId="0" borderId="0" applyFill="0" applyBorder="0" applyAlignment="0"/>
    <xf numFmtId="169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172" fontId="16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ill="0" applyBorder="0" applyAlignment="0"/>
    <xf numFmtId="169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35" fillId="0" borderId="0"/>
    <xf numFmtId="49" fontId="15" fillId="0" borderId="0" applyFill="0" applyBorder="0" applyAlignment="0"/>
    <xf numFmtId="178" fontId="16" fillId="0" borderId="0" applyFill="0" applyBorder="0" applyAlignment="0"/>
    <xf numFmtId="179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47" fillId="0" borderId="0"/>
    <xf numFmtId="0" fontId="4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44" fillId="0" borderId="0"/>
    <xf numFmtId="0" fontId="48" fillId="0" borderId="0"/>
    <xf numFmtId="0" fontId="48" fillId="0" borderId="0"/>
    <xf numFmtId="184" fontId="44" fillId="0" borderId="0"/>
    <xf numFmtId="185" fontId="44" fillId="0" borderId="0"/>
    <xf numFmtId="38" fontId="49" fillId="22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0" fontId="49" fillId="25" borderId="16" applyNumberFormat="0" applyBorder="0" applyAlignment="0" applyProtection="0"/>
    <xf numFmtId="176" fontId="8" fillId="22" borderId="8" applyFill="0" applyBorder="0" applyAlignment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37" fontId="52" fillId="0" borderId="0"/>
    <xf numFmtId="192" fontId="4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8" fillId="0" borderId="0"/>
    <xf numFmtId="0" fontId="46" fillId="0" borderId="0"/>
    <xf numFmtId="0" fontId="2" fillId="0" borderId="0"/>
    <xf numFmtId="0" fontId="2" fillId="0" borderId="0"/>
    <xf numFmtId="0" fontId="2" fillId="0" borderId="0"/>
    <xf numFmtId="164" fontId="53" fillId="0" borderId="0" applyFont="0" applyFill="0" applyBorder="0" applyAlignment="0" applyProtection="0"/>
    <xf numFmtId="17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17" applyNumberFormat="0" applyBorder="0"/>
    <xf numFmtId="37" fontId="54" fillId="0" borderId="0"/>
    <xf numFmtId="1" fontId="8" fillId="0" borderId="8" applyNumberFormat="0" applyFill="0" applyAlignment="0" applyProtection="0">
      <alignment horizontal="center" vertical="center"/>
    </xf>
    <xf numFmtId="19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43" fontId="0" fillId="0" borderId="0" xfId="549" applyFont="1" applyFill="1" applyAlignment="1"/>
    <xf numFmtId="180" fontId="0" fillId="0" borderId="0" xfId="549" applyNumberFormat="1" applyFont="1" applyFill="1" applyAlignment="1"/>
    <xf numFmtId="180" fontId="0" fillId="0" borderId="0" xfId="549" applyNumberFormat="1" applyFont="1" applyFill="1" applyBorder="1" applyAlignment="1"/>
    <xf numFmtId="180" fontId="0" fillId="0" borderId="14" xfId="549" quotePrefix="1" applyNumberFormat="1" applyFont="1" applyFill="1" applyBorder="1" applyAlignment="1">
      <alignment horizontal="center"/>
    </xf>
    <xf numFmtId="180" fontId="6" fillId="0" borderId="4" xfId="549" applyNumberFormat="1" applyFont="1" applyFill="1" applyBorder="1" applyAlignment="1"/>
    <xf numFmtId="180" fontId="3" fillId="0" borderId="0" xfId="549" applyNumberFormat="1" applyFont="1" applyFill="1" applyAlignment="1"/>
    <xf numFmtId="180" fontId="0" fillId="0" borderId="0" xfId="549" applyNumberFormat="1" applyFont="1" applyFill="1" applyBorder="1" applyAlignment="1">
      <alignment horizontal="right"/>
    </xf>
    <xf numFmtId="180" fontId="6" fillId="0" borderId="13" xfId="549" quotePrefix="1" applyNumberFormat="1" applyFont="1" applyFill="1" applyBorder="1" applyAlignment="1">
      <alignment horizontal="center"/>
    </xf>
    <xf numFmtId="43" fontId="3" fillId="0" borderId="0" xfId="549" applyFont="1" applyFill="1" applyAlignment="1"/>
    <xf numFmtId="180" fontId="5" fillId="0" borderId="0" xfId="549" applyNumberFormat="1" applyFont="1" applyFill="1" applyAlignment="1">
      <alignment horizontal="left" vertical="top" wrapText="1"/>
    </xf>
    <xf numFmtId="180" fontId="0" fillId="0" borderId="15" xfId="549" applyNumberFormat="1" applyFont="1" applyFill="1" applyBorder="1" applyAlignment="1"/>
    <xf numFmtId="180" fontId="6" fillId="0" borderId="0" xfId="549" applyNumberFormat="1" applyFont="1" applyFill="1" applyBorder="1" applyAlignment="1"/>
    <xf numFmtId="180" fontId="0" fillId="0" borderId="14" xfId="549" applyNumberFormat="1" applyFont="1" applyFill="1" applyBorder="1" applyAlignment="1"/>
    <xf numFmtId="180" fontId="6" fillId="0" borderId="15" xfId="549" applyNumberFormat="1" applyFont="1" applyFill="1" applyBorder="1" applyAlignment="1"/>
    <xf numFmtId="180" fontId="6" fillId="0" borderId="0" xfId="549" quotePrefix="1" applyNumberFormat="1" applyFont="1" applyFill="1" applyBorder="1" applyAlignment="1">
      <alignment horizontal="center"/>
    </xf>
    <xf numFmtId="43" fontId="6" fillId="0" borderId="0" xfId="549" applyFont="1" applyFill="1" applyBorder="1" applyAlignment="1"/>
    <xf numFmtId="43" fontId="6" fillId="0" borderId="0" xfId="549" applyFont="1" applyFill="1" applyAlignment="1"/>
    <xf numFmtId="180" fontId="0" fillId="0" borderId="0" xfId="549" quotePrefix="1" applyNumberFormat="1" applyFont="1" applyFill="1" applyBorder="1" applyAlignment="1">
      <alignment horizontal="center"/>
    </xf>
    <xf numFmtId="180" fontId="6" fillId="0" borderId="0" xfId="549" applyNumberFormat="1" applyFont="1" applyFill="1" applyBorder="1" applyAlignment="1">
      <alignment horizontal="right"/>
    </xf>
    <xf numFmtId="180" fontId="6" fillId="0" borderId="13" xfId="549" applyNumberFormat="1" applyFont="1" applyFill="1" applyBorder="1" applyAlignment="1"/>
    <xf numFmtId="180" fontId="3" fillId="0" borderId="0" xfId="549" applyNumberFormat="1" applyFont="1" applyFill="1" applyBorder="1" applyAlignment="1"/>
    <xf numFmtId="43" fontId="3" fillId="0" borderId="0" xfId="549" applyFont="1" applyFill="1" applyBorder="1" applyAlignment="1"/>
    <xf numFmtId="180" fontId="0" fillId="0" borderId="0" xfId="549" applyNumberFormat="1" applyFont="1" applyFill="1" applyBorder="1" applyAlignment="1">
      <alignment horizontal="center"/>
    </xf>
    <xf numFmtId="180" fontId="0" fillId="0" borderId="0" xfId="549" applyNumberFormat="1" applyFont="1" applyFill="1"/>
    <xf numFmtId="180" fontId="0" fillId="0" borderId="13" xfId="549" applyNumberFormat="1" applyFont="1" applyFill="1" applyBorder="1"/>
    <xf numFmtId="41" fontId="0" fillId="0" borderId="15" xfId="549" applyNumberFormat="1" applyFont="1" applyFill="1" applyBorder="1" applyAlignment="1"/>
    <xf numFmtId="41" fontId="0" fillId="0" borderId="15" xfId="549" applyNumberFormat="1" applyFont="1" applyFill="1" applyBorder="1" applyAlignment="1">
      <alignment horizontal="right"/>
    </xf>
    <xf numFmtId="41" fontId="6" fillId="0" borderId="0" xfId="549" applyNumberFormat="1" applyFont="1" applyFill="1" applyBorder="1" applyAlignment="1"/>
    <xf numFmtId="41" fontId="6" fillId="0" borderId="4" xfId="549" applyNumberFormat="1" applyFont="1" applyFill="1" applyBorder="1" applyAlignment="1">
      <alignment horizontal="right"/>
    </xf>
    <xf numFmtId="41" fontId="6" fillId="0" borderId="13" xfId="549" applyNumberFormat="1" applyFont="1" applyFill="1" applyBorder="1" applyAlignment="1"/>
    <xf numFmtId="41" fontId="6" fillId="0" borderId="15" xfId="549" applyNumberFormat="1" applyFont="1" applyFill="1" applyBorder="1" applyAlignment="1"/>
    <xf numFmtId="41" fontId="6" fillId="0" borderId="4" xfId="549" applyNumberFormat="1" applyFont="1" applyFill="1" applyBorder="1" applyAlignment="1"/>
    <xf numFmtId="43" fontId="0" fillId="0" borderId="0" xfId="549" applyFont="1" applyFill="1" applyAlignment="1">
      <alignment horizontal="right"/>
    </xf>
    <xf numFmtId="180" fontId="3" fillId="0" borderId="0" xfId="549" quotePrefix="1" applyNumberFormat="1" applyFont="1" applyFill="1" applyBorder="1" applyAlignment="1">
      <alignment horizontal="center"/>
    </xf>
    <xf numFmtId="180" fontId="56" fillId="0" borderId="0" xfId="549" applyNumberFormat="1" applyFont="1" applyFill="1" applyBorder="1" applyAlignment="1">
      <alignment horizontal="right"/>
    </xf>
    <xf numFmtId="180" fontId="56" fillId="0" borderId="0" xfId="549" quotePrefix="1" applyNumberFormat="1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37" fontId="6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5" fillId="0" borderId="0" xfId="0" applyFont="1"/>
    <xf numFmtId="41" fontId="0" fillId="0" borderId="0" xfId="0" applyNumberFormat="1" applyAlignment="1">
      <alignment horizontal="right"/>
    </xf>
    <xf numFmtId="180" fontId="0" fillId="0" borderId="0" xfId="0" applyNumberFormat="1"/>
    <xf numFmtId="41" fontId="0" fillId="0" borderId="0" xfId="0" applyNumberFormat="1"/>
    <xf numFmtId="43" fontId="0" fillId="0" borderId="0" xfId="0" applyNumberFormat="1"/>
    <xf numFmtId="41" fontId="6" fillId="0" borderId="4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41" fontId="6" fillId="0" borderId="13" xfId="0" applyNumberFormat="1" applyFont="1" applyBorder="1" applyAlignment="1">
      <alignment horizontal="right"/>
    </xf>
    <xf numFmtId="168" fontId="6" fillId="0" borderId="0" xfId="0" applyNumberFormat="1" applyFont="1"/>
    <xf numFmtId="168" fontId="0" fillId="0" borderId="0" xfId="0" applyNumberFormat="1"/>
    <xf numFmtId="41" fontId="6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41" fontId="6" fillId="0" borderId="15" xfId="0" applyNumberFormat="1" applyFont="1" applyBorder="1" applyAlignment="1">
      <alignment horizontal="right"/>
    </xf>
    <xf numFmtId="41" fontId="6" fillId="0" borderId="14" xfId="0" applyNumberFormat="1" applyFont="1" applyBorder="1" applyAlignment="1">
      <alignment horizontal="right"/>
    </xf>
    <xf numFmtId="37" fontId="6" fillId="0" borderId="0" xfId="0" applyNumberFormat="1" applyFont="1"/>
    <xf numFmtId="0" fontId="5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0" fontId="6" fillId="0" borderId="0" xfId="0" applyFont="1" applyAlignment="1">
      <alignment horizontal="left"/>
    </xf>
    <xf numFmtId="18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180" fontId="0" fillId="0" borderId="15" xfId="0" applyNumberFormat="1" applyBorder="1"/>
    <xf numFmtId="41" fontId="0" fillId="0" borderId="15" xfId="0" applyNumberFormat="1" applyBorder="1" applyAlignment="1">
      <alignment horizontal="right"/>
    </xf>
    <xf numFmtId="182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41" fontId="0" fillId="0" borderId="15" xfId="0" applyNumberFormat="1" applyBorder="1"/>
    <xf numFmtId="0" fontId="0" fillId="0" borderId="15" xfId="0" applyBorder="1"/>
    <xf numFmtId="41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41" fontId="0" fillId="0" borderId="14" xfId="0" applyNumberFormat="1" applyBorder="1"/>
    <xf numFmtId="41" fontId="6" fillId="0" borderId="0" xfId="0" applyNumberFormat="1" applyFont="1"/>
    <xf numFmtId="41" fontId="6" fillId="0" borderId="13" xfId="0" applyNumberFormat="1" applyFont="1" applyBorder="1"/>
    <xf numFmtId="0" fontId="41" fillId="0" borderId="0" xfId="0" applyFont="1"/>
    <xf numFmtId="0" fontId="42" fillId="0" borderId="0" xfId="0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180" fontId="6" fillId="0" borderId="0" xfId="549" applyNumberFormat="1" applyFont="1" applyFill="1"/>
    <xf numFmtId="180" fontId="6" fillId="0" borderId="0" xfId="549" applyNumberFormat="1" applyFont="1" applyFill="1" applyBorder="1"/>
    <xf numFmtId="0" fontId="7" fillId="0" borderId="0" xfId="0" applyFont="1" applyAlignment="1">
      <alignment horizontal="left"/>
    </xf>
    <xf numFmtId="38" fontId="0" fillId="0" borderId="0" xfId="0" applyNumberFormat="1"/>
    <xf numFmtId="43" fontId="0" fillId="0" borderId="0" xfId="549" applyFont="1" applyFill="1"/>
    <xf numFmtId="180" fontId="42" fillId="0" borderId="0" xfId="549" applyNumberFormat="1" applyFont="1" applyFill="1" applyAlignment="1">
      <alignment horizontal="center"/>
    </xf>
    <xf numFmtId="180" fontId="42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horizontal="center"/>
    </xf>
    <xf numFmtId="3" fontId="0" fillId="0" borderId="0" xfId="0" applyNumberForma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0" fillId="0" borderId="0" xfId="0" applyNumberFormat="1" applyAlignment="1">
      <alignment horizontal="center"/>
    </xf>
    <xf numFmtId="41" fontId="6" fillId="0" borderId="4" xfId="0" applyNumberFormat="1" applyFont="1" applyBorder="1"/>
    <xf numFmtId="37" fontId="0" fillId="0" borderId="0" xfId="0" applyNumberFormat="1"/>
    <xf numFmtId="181" fontId="6" fillId="0" borderId="0" xfId="0" applyNumberFormat="1" applyFont="1"/>
    <xf numFmtId="182" fontId="0" fillId="0" borderId="13" xfId="0" applyNumberFormat="1" applyBorder="1"/>
    <xf numFmtId="0" fontId="55" fillId="0" borderId="0" xfId="0" applyFont="1" applyAlignment="1">
      <alignment horizontal="center"/>
    </xf>
    <xf numFmtId="43" fontId="0" fillId="0" borderId="0" xfId="549" applyFont="1" applyFill="1" applyAlignment="1">
      <alignment horizontal="center"/>
    </xf>
    <xf numFmtId="180" fontId="0" fillId="0" borderId="0" xfId="549" applyNumberFormat="1" applyFont="1" applyFill="1" applyAlignment="1">
      <alignment horizontal="center"/>
    </xf>
    <xf numFmtId="41" fontId="55" fillId="0" borderId="0" xfId="0" applyNumberFormat="1" applyFont="1" applyAlignment="1">
      <alignment horizontal="center"/>
    </xf>
    <xf numFmtId="43" fontId="55" fillId="0" borderId="0" xfId="549" applyFont="1" applyFill="1" applyAlignment="1">
      <alignment horizontal="center"/>
    </xf>
    <xf numFmtId="182" fontId="55" fillId="0" borderId="0" xfId="0" applyNumberFormat="1" applyFont="1" applyAlignment="1">
      <alignment horizontal="center"/>
    </xf>
    <xf numFmtId="180" fontId="5" fillId="0" borderId="0" xfId="549" applyNumberFormat="1" applyFont="1" applyAlignment="1">
      <alignment horizontal="center"/>
    </xf>
    <xf numFmtId="180" fontId="6" fillId="0" borderId="0" xfId="549" applyNumberFormat="1" applyFont="1" applyFill="1" applyAlignment="1">
      <alignment horizontal="right"/>
    </xf>
    <xf numFmtId="180" fontId="56" fillId="0" borderId="0" xfId="549" applyNumberFormat="1" applyFont="1" applyFill="1" applyAlignment="1">
      <alignment horizontal="right"/>
    </xf>
    <xf numFmtId="180" fontId="5" fillId="0" borderId="0" xfId="549" applyNumberFormat="1" applyFont="1" applyFill="1" applyBorder="1" applyAlignment="1">
      <alignment horizontal="center"/>
    </xf>
    <xf numFmtId="180" fontId="3" fillId="0" borderId="0" xfId="549" applyNumberFormat="1" applyFont="1" applyFill="1" applyBorder="1" applyAlignment="1">
      <alignment horizontal="right"/>
    </xf>
    <xf numFmtId="180" fontId="5" fillId="0" borderId="14" xfId="549" applyNumberFormat="1" applyFont="1" applyFill="1" applyBorder="1" applyAlignment="1">
      <alignment horizontal="center"/>
    </xf>
    <xf numFmtId="180" fontId="6" fillId="0" borderId="14" xfId="549" applyNumberFormat="1" applyFont="1" applyFill="1" applyBorder="1" applyAlignment="1">
      <alignment horizontal="right"/>
    </xf>
    <xf numFmtId="180" fontId="3" fillId="0" borderId="14" xfId="549" applyNumberFormat="1" applyFont="1" applyFill="1" applyBorder="1" applyAlignment="1">
      <alignment horizontal="right"/>
    </xf>
    <xf numFmtId="180" fontId="56" fillId="0" borderId="14" xfId="549" applyNumberFormat="1" applyFont="1" applyFill="1" applyBorder="1" applyAlignment="1">
      <alignment horizontal="right"/>
    </xf>
    <xf numFmtId="180" fontId="6" fillId="0" borderId="4" xfId="549" applyNumberFormat="1" applyFont="1" applyFill="1" applyBorder="1"/>
    <xf numFmtId="180" fontId="6" fillId="0" borderId="4" xfId="549" quotePrefix="1" applyNumberFormat="1" applyFont="1" applyFill="1" applyBorder="1" applyAlignment="1">
      <alignment horizontal="center"/>
    </xf>
    <xf numFmtId="180" fontId="3" fillId="0" borderId="0" xfId="549" applyNumberFormat="1" applyFont="1" applyFill="1" applyBorder="1" applyAlignment="1">
      <alignment horizontal="center"/>
    </xf>
    <xf numFmtId="180" fontId="6" fillId="0" borderId="4" xfId="549" applyNumberFormat="1" applyFont="1" applyFill="1" applyBorder="1" applyAlignment="1">
      <alignment horizontal="right"/>
    </xf>
    <xf numFmtId="43" fontId="0" fillId="0" borderId="0" xfId="549" applyFont="1" applyAlignment="1">
      <alignment horizontal="right"/>
    </xf>
    <xf numFmtId="0" fontId="5" fillId="0" borderId="0" xfId="1096" applyFont="1" applyAlignment="1">
      <alignment horizontal="center"/>
    </xf>
    <xf numFmtId="43" fontId="5" fillId="0" borderId="0" xfId="549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2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5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42" xfId="1344" xr:uid="{15DD3CC8-869F-4D2F-802D-BCE1828480F9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12" xfId="1343" xr:uid="{ED69DDC2-F452-41BF-90C8-998EC00371B7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2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ลวดลาย_CONSOL DEC.38 (2)" xfId="1341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Sctp25%20Work%20File\Production\2026-69\Audit\Cash%20Flow%20New_Deloitte_Q2%202026\DRT_FS_Thai&amp;Eng_Q2.2026_&#3649;&#3585;&#3657;&#3652;&#3586;&#3619;&#3641;&#3611;&#3649;&#3610;&#3610;&#3651;&#3627;&#3617;&#3656;%20(&#3610;&#3634;&#3607;).xlsx" TargetMode="External"/><Relationship Id="rId1" Type="http://schemas.openxmlformats.org/officeDocument/2006/relationships/externalLinkPath" Target="/Sctp25%20Work%20File/Production/2026-69/Audit/Cash%20Flow%20New_Deloitte_Q2%202026/DRT_FS_Thai&amp;Eng_Q2.2026_&#3649;&#3585;&#3657;&#3652;&#3586;&#3619;&#3641;&#3611;&#3649;&#3610;&#3610;&#3651;&#3627;&#3617;&#3656;%20(&#3610;&#3634;&#3607;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Sctp25%20Work%20File\&#3591;&#3610;&#3612;&#3641;&#3657;&#3605;&#3619;&#3623;&#3592;&#3626;&#3629;&#3610;\&#3591;&#3610;&#3585;&#3634;&#3619;&#3648;&#3591;&#3636;&#3609;-30%20&#3617;&#3636;&#3606;&#3640;&#3609;&#3634;&#3618;&#3609;%202568%20(KPMG)\DRTt2-Q2'25-set.xlsx" TargetMode="External"/><Relationship Id="rId1" Type="http://schemas.openxmlformats.org/officeDocument/2006/relationships/externalLinkPath" Target="/Sctp25%20Work%20File/&#3591;&#3610;&#3612;&#3641;&#3657;&#3605;&#3619;&#3623;&#3592;&#3626;&#3629;&#3610;/&#3591;&#3610;&#3585;&#3634;&#3619;&#3648;&#3591;&#3636;&#3609;-30%20&#3617;&#3636;&#3606;&#3640;&#3609;&#3634;&#3618;&#3609;%202568%20(KPMG)/DRTt2-Q2'25-s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Sctp25%20Work%20File\&#3591;&#3610;&#3612;&#3641;&#3657;&#3605;&#3619;&#3623;&#3592;&#3626;&#3629;&#3610;\&#3591;&#3610;&#3585;&#3634;&#3619;&#3648;&#3591;&#3636;&#3609;-31%20&#3608;&#3633;&#3609;&#3623;&#3634;&#3588;&#3617;%202567%20(KPMG)\DRTt2-YE'24-set.xlsx" TargetMode="External"/><Relationship Id="rId1" Type="http://schemas.openxmlformats.org/officeDocument/2006/relationships/externalLinkPath" Target="/Sctp25%20Work%20File/&#3591;&#3610;&#3612;&#3641;&#3657;&#3605;&#3619;&#3623;&#3592;&#3626;&#3629;&#3610;/&#3591;&#3610;&#3585;&#3634;&#3619;&#3648;&#3591;&#3636;&#3609;-31%20&#3608;&#3633;&#3609;&#3623;&#3634;&#3588;&#3617;%202567%20(KPMG)/DRTt2-YE'24-se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Sctp25%20Work%20File\&#3591;&#3610;&#3612;&#3641;&#3657;&#3605;&#3619;&#3623;&#3592;&#3626;&#3629;&#3610;\&#3591;&#3610;&#3585;&#3634;&#3619;&#3648;&#3591;&#3636;&#3609;-31%20&#3617;&#3637;&#3609;&#3634;&#3588;&#3617;%202569%20(KPMG)\DRTt2-Q1'26-set.xlsx" TargetMode="External"/><Relationship Id="rId1" Type="http://schemas.openxmlformats.org/officeDocument/2006/relationships/externalLinkPath" Target="/Sctp25%20Work%20File/&#3591;&#3610;&#3612;&#3641;&#3657;&#3605;&#3619;&#3623;&#3592;&#3626;&#3629;&#3610;/&#3591;&#3610;&#3585;&#3634;&#3619;&#3648;&#3591;&#3636;&#3609;-31%20&#3617;&#3637;&#3609;&#3634;&#3588;&#3617;%202569%20(KPMG)/DRTt2-Q1'26-se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Sctp25%20Work%20File\&#3591;&#3610;&#3612;&#3641;&#3657;&#3605;&#3619;&#3623;&#3592;&#3626;&#3629;&#3610;\&#3591;&#3610;&#3585;&#3634;&#3619;&#3648;&#3591;&#3636;&#3609;-31%20&#3617;&#3637;&#3609;&#3634;&#3588;&#3617;%202568%20(KPMG)\DRTt2-Q1-25-set.xlsx" TargetMode="External"/><Relationship Id="rId1" Type="http://schemas.openxmlformats.org/officeDocument/2006/relationships/externalLinkPath" Target="/Sctp25%20Work%20File/&#3591;&#3610;&#3612;&#3641;&#3657;&#3605;&#3619;&#3623;&#3592;&#3626;&#3629;&#3610;/&#3591;&#3610;&#3585;&#3634;&#3619;&#3648;&#3591;&#3636;&#3609;-31%20&#3617;&#3637;&#3609;&#3634;&#3588;&#3617;%202568%20(KPMG)/DRTt2-Q1-25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"/>
      <sheetName val="SH7"/>
      <sheetName val="SH 8"/>
      <sheetName val="SH 9"/>
      <sheetName val="SH 10"/>
      <sheetName val="CF 11-13"/>
      <sheetName val="BS 2-4 "/>
      <sheetName val="PL 5"/>
      <sheetName val="SH 6"/>
      <sheetName val="SH 7"/>
      <sheetName val="SH 8 (2)"/>
      <sheetName val="CF 9-11"/>
    </sheetNames>
    <sheetDataSet>
      <sheetData sheetId="0">
        <row r="5">
          <cell r="D5" t="str">
            <v>30 มิถุนายน</v>
          </cell>
        </row>
      </sheetData>
      <sheetData sheetId="1">
        <row r="5">
          <cell r="D5" t="str">
            <v>สำหรับงวด</v>
          </cell>
        </row>
        <row r="8">
          <cell r="D8">
            <v>2569</v>
          </cell>
        </row>
        <row r="43">
          <cell r="D43" t="str">
            <v>30 มิถุนายน</v>
          </cell>
        </row>
      </sheetData>
      <sheetData sheetId="2">
        <row r="10">
          <cell r="A10" t="str">
            <v>สำหรับปีงวดสุดวันที่ 30 มิถุนายน 2568</v>
          </cell>
        </row>
      </sheetData>
      <sheetData sheetId="3">
        <row r="10">
          <cell r="A10" t="str">
            <v>สำหรับปีงวดสุดวันที่ 30 มิถุนายน 2569</v>
          </cell>
        </row>
      </sheetData>
      <sheetData sheetId="4">
        <row r="10">
          <cell r="A10" t="str">
            <v>สำหรับปีงวดสุดวันที่ 30 มิถุนายน 2568</v>
          </cell>
        </row>
      </sheetData>
      <sheetData sheetId="5">
        <row r="10">
          <cell r="A10" t="str">
            <v>สำหรับปีงวดสุดวันที่ 30 มิถุนายน 2569</v>
          </cell>
        </row>
        <row r="24">
          <cell r="C24">
            <v>855033100</v>
          </cell>
          <cell r="E24">
            <v>166511520</v>
          </cell>
          <cell r="G24">
            <v>165206460</v>
          </cell>
          <cell r="I24">
            <v>105000000</v>
          </cell>
          <cell r="K24">
            <v>320820646</v>
          </cell>
          <cell r="M24">
            <v>1113987882</v>
          </cell>
          <cell r="Q24">
            <v>2405738962</v>
          </cell>
        </row>
      </sheetData>
      <sheetData sheetId="6">
        <row r="5">
          <cell r="E5" t="str">
            <v>สำหรับงวดหกเดือนสิ้นสุด</v>
          </cell>
        </row>
        <row r="6">
          <cell r="E6" t="str">
            <v>วันที่ 30 มิถุนายน</v>
          </cell>
        </row>
        <row r="7">
          <cell r="E7">
            <v>2569</v>
          </cell>
        </row>
      </sheetData>
      <sheetData sheetId="7">
        <row r="6">
          <cell r="D6" t="str">
            <v>30 June</v>
          </cell>
        </row>
      </sheetData>
      <sheetData sheetId="8">
        <row r="6">
          <cell r="C6" t="str">
            <v>Six-month period ended</v>
          </cell>
        </row>
      </sheetData>
      <sheetData sheetId="9">
        <row r="10">
          <cell r="A10" t="str">
            <v>Year ended 30 June 2025</v>
          </cell>
        </row>
      </sheetData>
      <sheetData sheetId="10">
        <row r="10">
          <cell r="A10" t="str">
            <v>Year ended 30 June 2026</v>
          </cell>
        </row>
      </sheetData>
      <sheetData sheetId="11">
        <row r="9">
          <cell r="A9" t="str">
            <v>Year ended 30 June 2025</v>
          </cell>
        </row>
      </sheetData>
      <sheetData sheetId="12">
        <row r="6">
          <cell r="D6" t="str">
            <v>Six-month period ended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-7"/>
      <sheetName val="SH 8"/>
      <sheetName val="SH 9"/>
      <sheetName val="SH 10"/>
      <sheetName val="SH 11"/>
      <sheetName val="CF 12-14"/>
    </sheetNames>
    <sheetDataSet>
      <sheetData sheetId="0" refreshError="1"/>
      <sheetData sheetId="1">
        <row r="11">
          <cell r="D11">
            <v>1217864</v>
          </cell>
          <cell r="H11">
            <v>1217864</v>
          </cell>
        </row>
        <row r="12">
          <cell r="D12">
            <v>5946</v>
          </cell>
          <cell r="H12">
            <v>6143</v>
          </cell>
        </row>
        <row r="13">
          <cell r="D13">
            <v>1223810</v>
          </cell>
          <cell r="H13">
            <v>1224007</v>
          </cell>
        </row>
        <row r="16">
          <cell r="D16">
            <v>931870</v>
          </cell>
          <cell r="H16">
            <v>935208</v>
          </cell>
        </row>
        <row r="17">
          <cell r="D17">
            <v>36436</v>
          </cell>
          <cell r="H17">
            <v>36436</v>
          </cell>
        </row>
        <row r="18">
          <cell r="D18">
            <v>136327</v>
          </cell>
          <cell r="H18">
            <v>133146</v>
          </cell>
        </row>
        <row r="19">
          <cell r="D19">
            <v>1104633</v>
          </cell>
          <cell r="H19">
            <v>1104790</v>
          </cell>
        </row>
        <row r="21">
          <cell r="D21">
            <v>119177</v>
          </cell>
          <cell r="H21">
            <v>119217</v>
          </cell>
        </row>
        <row r="22">
          <cell r="D22">
            <v>-3290</v>
          </cell>
          <cell r="H22">
            <v>-3288</v>
          </cell>
        </row>
        <row r="23">
          <cell r="D23">
            <v>115887</v>
          </cell>
          <cell r="H23">
            <v>115929</v>
          </cell>
        </row>
        <row r="24">
          <cell r="D24">
            <v>-19321</v>
          </cell>
          <cell r="H24">
            <v>-19384</v>
          </cell>
        </row>
        <row r="25">
          <cell r="D25">
            <v>96566</v>
          </cell>
          <cell r="H25">
            <v>96545</v>
          </cell>
        </row>
        <row r="31">
          <cell r="D31">
            <v>-17726</v>
          </cell>
          <cell r="H31">
            <v>-17376</v>
          </cell>
        </row>
        <row r="32">
          <cell r="D32">
            <v>78840</v>
          </cell>
          <cell r="H32">
            <v>79169</v>
          </cell>
        </row>
        <row r="47">
          <cell r="D47">
            <v>2577401</v>
          </cell>
          <cell r="H47">
            <v>2577401</v>
          </cell>
        </row>
        <row r="48">
          <cell r="D48">
            <v>7796</v>
          </cell>
          <cell r="H48">
            <v>8028</v>
          </cell>
        </row>
        <row r="52">
          <cell r="D52">
            <v>1990551</v>
          </cell>
          <cell r="H52">
            <v>2004115</v>
          </cell>
        </row>
        <row r="53">
          <cell r="D53">
            <v>75302</v>
          </cell>
          <cell r="H53">
            <v>75302</v>
          </cell>
        </row>
        <row r="54">
          <cell r="D54">
            <v>269389</v>
          </cell>
          <cell r="H54">
            <v>262939</v>
          </cell>
        </row>
        <row r="58">
          <cell r="D58">
            <v>-6235</v>
          </cell>
          <cell r="H58">
            <v>-6229</v>
          </cell>
        </row>
        <row r="60">
          <cell r="D60">
            <v>-41042</v>
          </cell>
          <cell r="H60">
            <v>-39754</v>
          </cell>
        </row>
        <row r="67">
          <cell r="D67">
            <v>-17726</v>
          </cell>
          <cell r="H67">
            <v>-17376</v>
          </cell>
        </row>
        <row r="71">
          <cell r="D71">
            <v>0.24</v>
          </cell>
          <cell r="H71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0">
          <cell r="D10">
            <v>202678</v>
          </cell>
          <cell r="H10">
            <v>197090</v>
          </cell>
        </row>
        <row r="12">
          <cell r="D12">
            <v>41042</v>
          </cell>
          <cell r="H12">
            <v>39754</v>
          </cell>
        </row>
        <row r="13">
          <cell r="D13">
            <v>6235</v>
          </cell>
          <cell r="H13">
            <v>6229</v>
          </cell>
        </row>
        <row r="14">
          <cell r="D14">
            <v>148046</v>
          </cell>
          <cell r="H14">
            <v>142114</v>
          </cell>
        </row>
        <row r="15">
          <cell r="D15">
            <v>788</v>
          </cell>
          <cell r="H15">
            <v>788</v>
          </cell>
        </row>
        <row r="16">
          <cell r="D16">
            <v>9668</v>
          </cell>
          <cell r="H16">
            <v>9492</v>
          </cell>
        </row>
        <row r="17">
          <cell r="D17">
            <v>2196</v>
          </cell>
          <cell r="H17">
            <v>2196</v>
          </cell>
        </row>
        <row r="19">
          <cell r="D19">
            <v>763</v>
          </cell>
          <cell r="H19">
            <v>763</v>
          </cell>
        </row>
        <row r="20">
          <cell r="H20" t="str">
            <v xml:space="preserve"> </v>
          </cell>
        </row>
        <row r="21">
          <cell r="D21">
            <v>-440</v>
          </cell>
          <cell r="H21">
            <v>-440</v>
          </cell>
        </row>
        <row r="22">
          <cell r="D22">
            <v>-1073</v>
          </cell>
          <cell r="H22">
            <v>-970</v>
          </cell>
        </row>
        <row r="23">
          <cell r="D23">
            <v>-271</v>
          </cell>
          <cell r="H23">
            <v>-307</v>
          </cell>
        </row>
        <row r="24">
          <cell r="D24">
            <v>-38</v>
          </cell>
          <cell r="H24">
            <v>-34</v>
          </cell>
        </row>
        <row r="35">
          <cell r="D35">
            <v>-88403</v>
          </cell>
          <cell r="H35">
            <v>-88403</v>
          </cell>
        </row>
        <row r="36">
          <cell r="D36">
            <v>26479</v>
          </cell>
          <cell r="H36">
            <v>24814</v>
          </cell>
        </row>
        <row r="37">
          <cell r="D37">
            <v>62227</v>
          </cell>
          <cell r="H37">
            <v>61670</v>
          </cell>
        </row>
        <row r="38">
          <cell r="D38">
            <v>5160</v>
          </cell>
          <cell r="H38">
            <v>4940</v>
          </cell>
        </row>
        <row r="39">
          <cell r="D39">
            <v>15</v>
          </cell>
          <cell r="H39">
            <v>15</v>
          </cell>
        </row>
        <row r="40">
          <cell r="D40">
            <v>44279</v>
          </cell>
          <cell r="H40">
            <v>52703</v>
          </cell>
        </row>
        <row r="41">
          <cell r="D41">
            <v>64747</v>
          </cell>
          <cell r="H41">
            <v>66651</v>
          </cell>
        </row>
        <row r="42">
          <cell r="D42">
            <v>-14732</v>
          </cell>
          <cell r="H42">
            <v>-15425</v>
          </cell>
        </row>
        <row r="43">
          <cell r="D43">
            <v>-13082</v>
          </cell>
          <cell r="H43">
            <v>-13082</v>
          </cell>
        </row>
        <row r="45">
          <cell r="D45">
            <v>-133</v>
          </cell>
          <cell r="H45">
            <v>0</v>
          </cell>
        </row>
        <row r="49">
          <cell r="D49">
            <v>319</v>
          </cell>
          <cell r="H49">
            <v>307</v>
          </cell>
        </row>
        <row r="50">
          <cell r="D50">
            <v>-273226</v>
          </cell>
          <cell r="H50">
            <v>-265821</v>
          </cell>
        </row>
        <row r="51">
          <cell r="D51">
            <v>0</v>
          </cell>
          <cell r="H51">
            <v>0</v>
          </cell>
        </row>
        <row r="52">
          <cell r="D52">
            <v>-239</v>
          </cell>
          <cell r="H52">
            <v>-239</v>
          </cell>
        </row>
        <row r="53">
          <cell r="D53">
            <v>38</v>
          </cell>
          <cell r="H53">
            <v>34</v>
          </cell>
        </row>
        <row r="65">
          <cell r="D65">
            <v>470000</v>
          </cell>
          <cell r="H65">
            <v>470000</v>
          </cell>
        </row>
        <row r="66">
          <cell r="D66">
            <v>-49000</v>
          </cell>
          <cell r="H66">
            <v>-49000</v>
          </cell>
        </row>
        <row r="67">
          <cell r="D67">
            <v>-97000</v>
          </cell>
          <cell r="H67">
            <v>-97000</v>
          </cell>
        </row>
        <row r="68">
          <cell r="D68">
            <v>-12283</v>
          </cell>
          <cell r="H68">
            <v>-12197</v>
          </cell>
        </row>
        <row r="69">
          <cell r="D69">
            <v>-320821</v>
          </cell>
          <cell r="H69">
            <v>-320821</v>
          </cell>
        </row>
        <row r="70">
          <cell r="D70">
            <v>-205207</v>
          </cell>
          <cell r="H70">
            <v>-205207</v>
          </cell>
        </row>
        <row r="71">
          <cell r="D71">
            <v>-5216</v>
          </cell>
          <cell r="H71">
            <v>-5216</v>
          </cell>
        </row>
        <row r="75">
          <cell r="D75">
            <v>3516</v>
          </cell>
          <cell r="H75">
            <v>5398</v>
          </cell>
        </row>
        <row r="77">
          <cell r="D77">
            <v>-261</v>
          </cell>
          <cell r="H77">
            <v>-261</v>
          </cell>
        </row>
        <row r="83">
          <cell r="D83">
            <v>24884</v>
          </cell>
          <cell r="H83">
            <v>22765</v>
          </cell>
        </row>
        <row r="85">
          <cell r="D85">
            <v>16760</v>
          </cell>
          <cell r="H85">
            <v>16760</v>
          </cell>
        </row>
        <row r="86">
          <cell r="D86">
            <v>2054</v>
          </cell>
          <cell r="H86">
            <v>2054</v>
          </cell>
        </row>
        <row r="87">
          <cell r="D87">
            <v>872</v>
          </cell>
          <cell r="H87">
            <v>872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"/>
      <sheetName val="BS7-9"/>
      <sheetName val="PL 10"/>
      <sheetName val="SH-11"/>
      <sheetName val="เพิ่มขึ้นลดลงเจ้าหนี้ลูกหนี้"/>
      <sheetName val="กระดาษทด"/>
      <sheetName val="Sheet1"/>
      <sheetName val="Sheet3"/>
      <sheetName val="SH-12"/>
      <sheetName val="SH-13"/>
      <sheetName val="SH-14"/>
      <sheetName val="CF 15-17"/>
    </sheetNames>
    <sheetDataSet>
      <sheetData sheetId="0"/>
      <sheetData sheetId="1">
        <row r="9">
          <cell r="D9">
            <v>14841121</v>
          </cell>
        </row>
      </sheetData>
      <sheetData sheetId="2">
        <row r="10">
          <cell r="D10">
            <v>4969890193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0">
          <cell r="N10">
            <v>2385783714.21</v>
          </cell>
        </row>
      </sheetData>
      <sheetData sheetId="10"/>
      <sheetData sheetId="11">
        <row r="9">
          <cell r="F9">
            <v>506252063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"/>
      <sheetName val="SH 7"/>
      <sheetName val="SH 8"/>
      <sheetName val="SH 9"/>
      <sheetName val="SH 10"/>
      <sheetName val="CF 11-13"/>
    </sheetNames>
    <sheetDataSet>
      <sheetData sheetId="0">
        <row r="10">
          <cell r="F10">
            <v>13405</v>
          </cell>
        </row>
      </sheetData>
      <sheetData sheetId="1">
        <row r="11">
          <cell r="D11">
            <v>1273885</v>
          </cell>
          <cell r="H11">
            <v>1273885</v>
          </cell>
        </row>
        <row r="12">
          <cell r="D12">
            <v>3115</v>
          </cell>
          <cell r="H12">
            <v>3117</v>
          </cell>
        </row>
        <row r="13">
          <cell r="D13">
            <v>1277000</v>
          </cell>
          <cell r="H13">
            <v>1277002</v>
          </cell>
        </row>
        <row r="16">
          <cell r="D16">
            <v>943013</v>
          </cell>
          <cell r="H16">
            <v>948083</v>
          </cell>
        </row>
        <row r="17">
          <cell r="D17">
            <v>34671</v>
          </cell>
          <cell r="H17">
            <v>34671</v>
          </cell>
        </row>
        <row r="18">
          <cell r="D18">
            <v>124003</v>
          </cell>
          <cell r="H18">
            <v>120799</v>
          </cell>
        </row>
        <row r="19">
          <cell r="D19">
            <v>1101687</v>
          </cell>
          <cell r="H19">
            <v>1103553</v>
          </cell>
        </row>
        <row r="21">
          <cell r="D21">
            <v>175313</v>
          </cell>
          <cell r="H21">
            <v>173449</v>
          </cell>
        </row>
        <row r="22">
          <cell r="D22">
            <v>-5524</v>
          </cell>
          <cell r="H22">
            <v>-5520</v>
          </cell>
        </row>
        <row r="23">
          <cell r="D23">
            <v>169789</v>
          </cell>
          <cell r="H23">
            <v>167929</v>
          </cell>
        </row>
        <row r="24">
          <cell r="D24">
            <v>-26284</v>
          </cell>
          <cell r="H24">
            <v>-25958</v>
          </cell>
        </row>
        <row r="25">
          <cell r="D25">
            <v>143505</v>
          </cell>
          <cell r="H25">
            <v>141971</v>
          </cell>
        </row>
        <row r="31">
          <cell r="D31">
            <v>15638</v>
          </cell>
          <cell r="H31">
            <v>15204</v>
          </cell>
        </row>
        <row r="32">
          <cell r="D32">
            <v>159143</v>
          </cell>
          <cell r="H32">
            <v>157175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"/>
      <sheetName val="SH7"/>
      <sheetName val="SH 8"/>
      <sheetName val="SH 9"/>
      <sheetName val="SH 10"/>
      <sheetName val="CF 11-13"/>
    </sheetNames>
    <sheetDataSet>
      <sheetData sheetId="0"/>
      <sheetData sheetId="1">
        <row r="11">
          <cell r="D11">
            <v>1359537</v>
          </cell>
        </row>
      </sheetData>
      <sheetData sheetId="2"/>
      <sheetData sheetId="3">
        <row r="23">
          <cell r="C23">
            <v>855033</v>
          </cell>
        </row>
      </sheetData>
      <sheetData sheetId="4"/>
      <sheetData sheetId="5">
        <row r="23">
          <cell r="C23">
            <v>855033</v>
          </cell>
        </row>
      </sheetData>
      <sheetData sheetId="6">
        <row r="7">
          <cell r="E7">
            <v>2568</v>
          </cell>
        </row>
        <row r="75">
          <cell r="E75">
            <v>14841</v>
          </cell>
          <cell r="I75">
            <v>12110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00B050"/>
  </sheetPr>
  <dimension ref="A1:J87"/>
  <sheetViews>
    <sheetView showGridLines="0" view="pageBreakPreview" topLeftCell="A58" zoomScaleNormal="115" zoomScaleSheetLayoutView="100" workbookViewId="0">
      <selection activeCell="D15" sqref="D15"/>
    </sheetView>
  </sheetViews>
  <sheetFormatPr defaultColWidth="9.140625" defaultRowHeight="21.75"/>
  <cols>
    <col min="1" max="1" width="41.7109375" customWidth="1"/>
    <col min="2" max="2" width="8.85546875" style="45" customWidth="1"/>
    <col min="3" max="3" width="2.140625" style="45" customWidth="1"/>
    <col min="4" max="4" width="14.28515625" customWidth="1"/>
    <col min="5" max="5" width="0.85546875" style="45" customWidth="1"/>
    <col min="6" max="6" width="12.7109375" customWidth="1"/>
    <col min="7" max="7" width="0.85546875" customWidth="1"/>
    <col min="8" max="8" width="14.28515625" bestFit="1" customWidth="1"/>
    <col min="9" max="9" width="0.85546875" customWidth="1"/>
    <col min="10" max="10" width="13.85546875" bestFit="1" customWidth="1"/>
  </cols>
  <sheetData>
    <row r="1" spans="1:10" ht="22.5" customHeight="1">
      <c r="A1" s="37" t="s">
        <v>0</v>
      </c>
      <c r="B1"/>
      <c r="C1"/>
      <c r="E1"/>
    </row>
    <row r="2" spans="1:10" ht="22.5" customHeight="1">
      <c r="A2" s="37" t="s">
        <v>130</v>
      </c>
      <c r="B2"/>
      <c r="C2"/>
      <c r="E2"/>
    </row>
    <row r="3" spans="1:10" ht="22.5" customHeight="1">
      <c r="A3" s="37"/>
      <c r="B3"/>
      <c r="C3"/>
      <c r="E3"/>
    </row>
    <row r="4" spans="1:10" ht="22.5" customHeight="1">
      <c r="A4" s="37"/>
      <c r="B4"/>
      <c r="C4"/>
      <c r="D4" s="129" t="s">
        <v>1</v>
      </c>
      <c r="E4" s="129"/>
      <c r="F4" s="129"/>
      <c r="G4" s="39"/>
      <c r="H4" s="129" t="s">
        <v>2</v>
      </c>
      <c r="I4" s="129"/>
      <c r="J4" s="129"/>
    </row>
    <row r="5" spans="1:10" ht="22.5" customHeight="1">
      <c r="A5" s="37"/>
      <c r="B5" s="40"/>
      <c r="C5" s="40"/>
      <c r="D5" s="41" t="s">
        <v>164</v>
      </c>
      <c r="E5" s="40"/>
      <c r="F5" s="41" t="s">
        <v>3</v>
      </c>
      <c r="G5" s="41"/>
      <c r="H5" s="41" t="s">
        <v>164</v>
      </c>
      <c r="I5" s="40"/>
      <c r="J5" s="41" t="s">
        <v>3</v>
      </c>
    </row>
    <row r="6" spans="1:10" ht="22.5" customHeight="1">
      <c r="A6" s="37" t="s">
        <v>4</v>
      </c>
      <c r="B6" s="40" t="s">
        <v>5</v>
      </c>
      <c r="C6"/>
      <c r="D6" s="41">
        <v>2569</v>
      </c>
      <c r="E6"/>
      <c r="F6" s="41">
        <v>2568</v>
      </c>
      <c r="G6" s="41"/>
      <c r="H6" s="41">
        <v>2569</v>
      </c>
      <c r="J6" s="41">
        <v>2568</v>
      </c>
    </row>
    <row r="7" spans="1:10" ht="22.5" customHeight="1">
      <c r="A7" s="37"/>
      <c r="B7" s="40"/>
      <c r="C7"/>
      <c r="D7" s="41" t="s">
        <v>107</v>
      </c>
      <c r="E7"/>
      <c r="F7" s="41"/>
      <c r="G7" s="41"/>
      <c r="H7" s="41" t="s">
        <v>107</v>
      </c>
      <c r="J7" s="41"/>
    </row>
    <row r="8" spans="1:10" ht="22.5" customHeight="1">
      <c r="B8" s="40"/>
      <c r="C8"/>
      <c r="D8" s="130" t="s">
        <v>6</v>
      </c>
      <c r="E8" s="130"/>
      <c r="F8" s="130"/>
      <c r="G8" s="130"/>
      <c r="H8" s="130"/>
      <c r="I8" s="130"/>
      <c r="J8" s="130"/>
    </row>
    <row r="9" spans="1:10" ht="22.5" customHeight="1">
      <c r="A9" s="42" t="s">
        <v>7</v>
      </c>
      <c r="B9" s="40"/>
      <c r="C9" s="40"/>
      <c r="D9" s="43"/>
      <c r="E9" s="40"/>
      <c r="F9" s="43"/>
      <c r="G9" s="44"/>
    </row>
    <row r="10" spans="1:10" ht="22.5" customHeight="1">
      <c r="A10" t="s">
        <v>8</v>
      </c>
      <c r="B10" s="40"/>
      <c r="C10" s="40"/>
      <c r="D10" s="46">
        <v>26299</v>
      </c>
      <c r="E10" s="40"/>
      <c r="F10" s="24">
        <v>13405</v>
      </c>
      <c r="G10" s="46"/>
      <c r="H10" s="46">
        <v>25903</v>
      </c>
      <c r="I10" s="46"/>
      <c r="J10" s="46">
        <v>11834</v>
      </c>
    </row>
    <row r="11" spans="1:10" ht="22.5" customHeight="1">
      <c r="A11" t="s">
        <v>9</v>
      </c>
      <c r="B11" s="40"/>
      <c r="C11" s="40"/>
      <c r="D11" s="46">
        <v>561988</v>
      </c>
      <c r="E11" s="40"/>
      <c r="F11" s="24">
        <v>441689</v>
      </c>
      <c r="G11" s="46"/>
      <c r="H11" s="46">
        <v>561988</v>
      </c>
      <c r="I11" s="46"/>
      <c r="J11" s="46">
        <v>441689</v>
      </c>
    </row>
    <row r="12" spans="1:10" ht="22.5" customHeight="1">
      <c r="A12" t="s">
        <v>105</v>
      </c>
      <c r="B12" s="40"/>
      <c r="C12" s="40"/>
      <c r="D12" s="46">
        <v>79170</v>
      </c>
      <c r="E12" s="40"/>
      <c r="F12" s="24">
        <v>132120</v>
      </c>
      <c r="G12" s="46"/>
      <c r="H12" s="46">
        <v>77928</v>
      </c>
      <c r="I12" s="24">
        <v>59516</v>
      </c>
      <c r="J12" s="46">
        <v>129428</v>
      </c>
    </row>
    <row r="13" spans="1:10" ht="22.5" customHeight="1">
      <c r="A13" t="s">
        <v>10</v>
      </c>
      <c r="B13" s="40"/>
      <c r="C13" s="40"/>
      <c r="D13" s="46">
        <v>808652</v>
      </c>
      <c r="E13" s="40"/>
      <c r="F13" s="24">
        <v>890424</v>
      </c>
      <c r="G13" s="46"/>
      <c r="H13" s="46">
        <v>788989</v>
      </c>
      <c r="I13" s="46"/>
      <c r="J13" s="46">
        <v>874732</v>
      </c>
    </row>
    <row r="14" spans="1:10" ht="22.5" customHeight="1">
      <c r="A14" t="s">
        <v>11</v>
      </c>
      <c r="B14" s="40"/>
      <c r="C14" s="40"/>
      <c r="D14" s="46">
        <v>7275</v>
      </c>
      <c r="E14" s="40"/>
      <c r="F14" s="24">
        <v>4759</v>
      </c>
      <c r="G14" s="46"/>
      <c r="H14" s="46">
        <v>7270</v>
      </c>
      <c r="I14" s="46"/>
      <c r="J14" s="46">
        <v>4753</v>
      </c>
    </row>
    <row r="15" spans="1:10" ht="22.5" customHeight="1">
      <c r="A15" s="39" t="s">
        <v>12</v>
      </c>
      <c r="B15" s="40"/>
      <c r="C15" s="40"/>
      <c r="D15" s="50">
        <f>SUM(D10:D14)</f>
        <v>1483384</v>
      </c>
      <c r="E15" s="40"/>
      <c r="F15" s="50">
        <f>SUM(F10:F14)</f>
        <v>1482397</v>
      </c>
      <c r="G15" s="46"/>
      <c r="H15" s="50">
        <f>SUM(H10:H14)</f>
        <v>1462078</v>
      </c>
      <c r="I15" s="46"/>
      <c r="J15" s="50">
        <f>SUM(J10:J14)</f>
        <v>1462436</v>
      </c>
    </row>
    <row r="16" spans="1:10" ht="22.5" customHeight="1">
      <c r="B16" s="40"/>
      <c r="C16" s="40"/>
      <c r="D16" s="46"/>
      <c r="E16" s="40"/>
      <c r="F16" s="46"/>
      <c r="G16" s="44"/>
      <c r="H16" s="46"/>
      <c r="I16" s="44"/>
      <c r="J16" s="46"/>
    </row>
    <row r="17" spans="1:10" ht="22.5" customHeight="1">
      <c r="A17" s="42" t="s">
        <v>13</v>
      </c>
      <c r="B17" s="40"/>
      <c r="C17" s="40"/>
      <c r="D17" s="46"/>
      <c r="E17" s="40"/>
      <c r="F17" s="46"/>
      <c r="G17" s="44"/>
      <c r="H17" s="46"/>
      <c r="I17" s="44"/>
      <c r="J17" s="46"/>
    </row>
    <row r="18" spans="1:10" ht="22.5" customHeight="1">
      <c r="A18" t="s">
        <v>14</v>
      </c>
      <c r="B18" s="40"/>
      <c r="C18" s="40"/>
      <c r="D18" s="126">
        <v>0</v>
      </c>
      <c r="E18" s="128"/>
      <c r="F18" s="126">
        <v>0</v>
      </c>
      <c r="G18" s="44"/>
      <c r="H18" s="46">
        <v>100000</v>
      </c>
      <c r="I18" s="44"/>
      <c r="J18" s="24">
        <v>100000</v>
      </c>
    </row>
    <row r="19" spans="1:10" ht="22.5" customHeight="1">
      <c r="A19" t="s">
        <v>15</v>
      </c>
      <c r="B19" s="40"/>
      <c r="C19" s="40"/>
      <c r="D19" s="46">
        <v>20059</v>
      </c>
      <c r="E19" s="40"/>
      <c r="F19" s="46">
        <v>20059</v>
      </c>
      <c r="G19" s="46"/>
      <c r="H19" s="46">
        <v>20059</v>
      </c>
      <c r="I19" s="46"/>
      <c r="J19" s="24">
        <v>20059</v>
      </c>
    </row>
    <row r="20" spans="1:10" ht="22.5" customHeight="1">
      <c r="A20" t="s">
        <v>16</v>
      </c>
      <c r="B20" s="40">
        <v>3</v>
      </c>
      <c r="C20" s="40"/>
      <c r="D20" s="46">
        <v>2216912</v>
      </c>
      <c r="E20" s="40"/>
      <c r="F20" s="46">
        <v>2344924</v>
      </c>
      <c r="G20" s="46"/>
      <c r="H20" s="46">
        <v>2136953</v>
      </c>
      <c r="I20" s="46"/>
      <c r="J20" s="24">
        <v>2259173</v>
      </c>
    </row>
    <row r="21" spans="1:10" ht="22.5" customHeight="1">
      <c r="A21" s="51" t="s">
        <v>101</v>
      </c>
      <c r="B21" s="40">
        <v>3</v>
      </c>
      <c r="C21" s="40"/>
      <c r="D21" s="46">
        <v>57676</v>
      </c>
      <c r="E21" s="40"/>
      <c r="F21" s="46">
        <v>22280</v>
      </c>
      <c r="G21" s="46"/>
      <c r="H21" s="46">
        <v>56905</v>
      </c>
      <c r="I21" s="46"/>
      <c r="J21" s="24">
        <v>22269</v>
      </c>
    </row>
    <row r="22" spans="1:10" ht="22.5" customHeight="1">
      <c r="A22" t="s">
        <v>17</v>
      </c>
      <c r="B22" s="40"/>
      <c r="C22" s="40"/>
      <c r="D22" s="46">
        <v>12244</v>
      </c>
      <c r="E22" s="40"/>
      <c r="F22" s="46">
        <v>11460</v>
      </c>
      <c r="G22" s="46"/>
      <c r="H22" s="46">
        <v>12244</v>
      </c>
      <c r="I22" s="46"/>
      <c r="J22" s="24">
        <v>11460</v>
      </c>
    </row>
    <row r="23" spans="1:10" ht="22.5" customHeight="1">
      <c r="A23" t="s">
        <v>18</v>
      </c>
      <c r="B23" s="40"/>
      <c r="C23" s="40"/>
      <c r="D23" s="46">
        <v>52073</v>
      </c>
      <c r="E23" s="40"/>
      <c r="F23" s="46">
        <v>55812</v>
      </c>
      <c r="G23" s="46"/>
      <c r="H23" s="46">
        <v>51413</v>
      </c>
      <c r="I23" s="46"/>
      <c r="J23" s="24">
        <v>55096</v>
      </c>
    </row>
    <row r="24" spans="1:10" ht="22.5" customHeight="1">
      <c r="A24" t="s">
        <v>19</v>
      </c>
      <c r="B24" s="40"/>
      <c r="C24" s="40"/>
      <c r="D24" s="46">
        <v>1201</v>
      </c>
      <c r="E24" s="40"/>
      <c r="F24" s="46">
        <v>1218</v>
      </c>
      <c r="G24" s="46"/>
      <c r="H24" s="46">
        <v>1189</v>
      </c>
      <c r="I24" s="46"/>
      <c r="J24" s="24">
        <v>1205</v>
      </c>
    </row>
    <row r="25" spans="1:10" ht="22.5" customHeight="1">
      <c r="A25" s="39" t="s">
        <v>20</v>
      </c>
      <c r="B25" s="40"/>
      <c r="C25" s="40"/>
      <c r="D25" s="50">
        <f>SUM(D18:D24)</f>
        <v>2360165</v>
      </c>
      <c r="E25" s="40"/>
      <c r="F25" s="50">
        <f>SUM(F18:F24)</f>
        <v>2455753</v>
      </c>
      <c r="G25" s="46"/>
      <c r="H25" s="50">
        <f>SUM(H18:H24)</f>
        <v>2378763</v>
      </c>
      <c r="I25" s="46"/>
      <c r="J25" s="50">
        <f>SUM(J18:J24)</f>
        <v>2469262</v>
      </c>
    </row>
    <row r="26" spans="1:10" ht="22.5" customHeight="1">
      <c r="A26" s="39"/>
      <c r="B26" s="40"/>
      <c r="C26" s="40"/>
      <c r="E26" s="40"/>
      <c r="G26" s="46"/>
      <c r="I26" s="46"/>
    </row>
    <row r="27" spans="1:10" ht="22.5" customHeight="1" thickBot="1">
      <c r="A27" s="39" t="s">
        <v>21</v>
      </c>
      <c r="B27" s="40"/>
      <c r="C27" s="40"/>
      <c r="D27" s="52">
        <f>SUM(D15+D25)</f>
        <v>3843549</v>
      </c>
      <c r="E27" s="40"/>
      <c r="F27" s="52">
        <f>SUM(F15+F25)</f>
        <v>3938150</v>
      </c>
      <c r="G27" s="46"/>
      <c r="H27" s="52">
        <f>SUM(H15+H25)</f>
        <v>3840841</v>
      </c>
      <c r="I27" s="46"/>
      <c r="J27" s="52">
        <f>SUM(J15+J25)</f>
        <v>3931698</v>
      </c>
    </row>
    <row r="28" spans="1:10" ht="22.5" customHeight="1" thickTop="1">
      <c r="A28" s="39"/>
      <c r="B28" s="40"/>
      <c r="C28" s="40"/>
      <c r="D28" s="53"/>
      <c r="E28" s="40"/>
      <c r="F28" s="53"/>
      <c r="G28" s="53"/>
    </row>
    <row r="29" spans="1:10" ht="22.5" customHeight="1">
      <c r="A29" s="37" t="s">
        <v>0</v>
      </c>
      <c r="B29"/>
      <c r="C29"/>
      <c r="E29"/>
    </row>
    <row r="30" spans="1:10" ht="22.5" customHeight="1">
      <c r="A30" s="37" t="s">
        <v>130</v>
      </c>
      <c r="B30"/>
      <c r="C30"/>
      <c r="E30"/>
    </row>
    <row r="31" spans="1:10" ht="22.5" customHeight="1">
      <c r="A31" s="37"/>
      <c r="B31"/>
      <c r="C31"/>
      <c r="E31"/>
    </row>
    <row r="32" spans="1:10" ht="22.5" customHeight="1">
      <c r="A32" s="37"/>
      <c r="B32"/>
      <c r="C32"/>
      <c r="D32" s="129" t="s">
        <v>1</v>
      </c>
      <c r="E32" s="129"/>
      <c r="F32" s="129"/>
      <c r="G32" s="39"/>
      <c r="H32" s="129" t="s">
        <v>2</v>
      </c>
      <c r="I32" s="129"/>
      <c r="J32" s="129"/>
    </row>
    <row r="33" spans="1:10" ht="22.5" customHeight="1">
      <c r="A33" s="37"/>
      <c r="B33" s="40"/>
      <c r="C33"/>
      <c r="D33" s="41" t="s">
        <v>164</v>
      </c>
      <c r="E33" s="40"/>
      <c r="F33" s="41" t="s">
        <v>3</v>
      </c>
      <c r="G33" s="41"/>
      <c r="H33" s="41" t="s">
        <v>164</v>
      </c>
      <c r="I33" s="40"/>
      <c r="J33" s="41" t="s">
        <v>3</v>
      </c>
    </row>
    <row r="34" spans="1:10" ht="25.35" customHeight="1">
      <c r="A34" s="37" t="s">
        <v>22</v>
      </c>
      <c r="B34" s="40"/>
      <c r="C34"/>
      <c r="D34" s="41">
        <v>2569</v>
      </c>
      <c r="E34"/>
      <c r="F34" s="41">
        <v>2568</v>
      </c>
      <c r="G34" s="41"/>
      <c r="H34" s="41">
        <v>2569</v>
      </c>
      <c r="J34" s="41">
        <v>2568</v>
      </c>
    </row>
    <row r="35" spans="1:10" ht="22.5" customHeight="1">
      <c r="A35" s="37"/>
      <c r="B35" s="40"/>
      <c r="C35"/>
      <c r="D35" s="41" t="s">
        <v>107</v>
      </c>
      <c r="E35"/>
      <c r="F35" s="41"/>
      <c r="G35" s="41"/>
      <c r="H35" s="41" t="s">
        <v>107</v>
      </c>
      <c r="J35" s="41"/>
    </row>
    <row r="36" spans="1:10" ht="22.5" customHeight="1">
      <c r="A36" s="39"/>
      <c r="B36"/>
      <c r="C36"/>
      <c r="D36" s="130" t="s">
        <v>6</v>
      </c>
      <c r="E36" s="130"/>
      <c r="F36" s="130"/>
      <c r="G36" s="130"/>
      <c r="H36" s="130"/>
      <c r="I36" s="130"/>
      <c r="J36" s="130"/>
    </row>
    <row r="37" spans="1:10" ht="22.5" customHeight="1">
      <c r="A37" s="42" t="s">
        <v>23</v>
      </c>
      <c r="B37" s="40"/>
      <c r="C37" s="40"/>
      <c r="D37" s="54"/>
      <c r="E37" s="40"/>
      <c r="F37" s="54"/>
      <c r="G37" s="54"/>
    </row>
    <row r="38" spans="1:10" ht="22.5" customHeight="1">
      <c r="A38" t="s">
        <v>82</v>
      </c>
      <c r="B38" s="40"/>
      <c r="C38" s="40"/>
      <c r="D38" s="46">
        <v>258000</v>
      </c>
      <c r="E38" s="40"/>
      <c r="F38" s="24">
        <v>553000</v>
      </c>
      <c r="G38" s="46"/>
      <c r="H38" s="46">
        <v>258000</v>
      </c>
      <c r="I38" s="46"/>
      <c r="J38" s="24">
        <v>553000</v>
      </c>
    </row>
    <row r="39" spans="1:10" ht="22.5" customHeight="1">
      <c r="A39" t="s">
        <v>24</v>
      </c>
      <c r="B39" s="40"/>
      <c r="C39" s="40"/>
      <c r="D39" s="46">
        <v>200600</v>
      </c>
      <c r="E39" s="40"/>
      <c r="F39" s="24">
        <v>135347</v>
      </c>
      <c r="G39" s="46"/>
      <c r="H39" s="46">
        <v>240986</v>
      </c>
      <c r="I39" s="46"/>
      <c r="J39" s="24">
        <v>171326</v>
      </c>
    </row>
    <row r="40" spans="1:10" ht="22.5" customHeight="1">
      <c r="A40" t="s">
        <v>106</v>
      </c>
      <c r="B40" s="40"/>
      <c r="C40" s="40"/>
      <c r="D40" s="46">
        <v>212199</v>
      </c>
      <c r="E40" s="40"/>
      <c r="F40" s="24">
        <v>189438</v>
      </c>
      <c r="G40" s="46"/>
      <c r="H40" s="46">
        <v>209389</v>
      </c>
      <c r="I40" s="46"/>
      <c r="J40" s="24">
        <v>184237</v>
      </c>
    </row>
    <row r="41" spans="1:10" ht="22.5" customHeight="1">
      <c r="A41" t="s">
        <v>116</v>
      </c>
      <c r="B41" s="40"/>
      <c r="C41" s="40"/>
      <c r="D41" s="46"/>
      <c r="E41" s="40"/>
      <c r="F41" s="46"/>
      <c r="G41" s="46"/>
      <c r="H41" s="46"/>
      <c r="I41" s="46"/>
      <c r="J41" s="46"/>
    </row>
    <row r="42" spans="1:10" ht="22.5" customHeight="1">
      <c r="A42" t="s">
        <v>25</v>
      </c>
      <c r="B42" s="40"/>
      <c r="C42" s="40"/>
      <c r="D42" s="46">
        <v>120000</v>
      </c>
      <c r="E42" s="40"/>
      <c r="F42" s="24">
        <v>116800</v>
      </c>
      <c r="G42" s="46"/>
      <c r="H42" s="46">
        <v>120000</v>
      </c>
      <c r="I42" s="46"/>
      <c r="J42" s="24">
        <v>116800</v>
      </c>
    </row>
    <row r="43" spans="1:10" ht="22.5" customHeight="1">
      <c r="A43" s="51" t="s">
        <v>102</v>
      </c>
      <c r="B43" s="40"/>
      <c r="C43" s="40"/>
      <c r="D43" s="46"/>
      <c r="E43" s="40"/>
      <c r="F43" s="46"/>
      <c r="G43" s="46"/>
      <c r="H43" s="46"/>
      <c r="I43" s="46"/>
      <c r="J43" s="46"/>
    </row>
    <row r="44" spans="1:10" ht="22.5" customHeight="1">
      <c r="A44" s="51" t="s">
        <v>25</v>
      </c>
      <c r="B44" s="40"/>
      <c r="C44" s="40"/>
      <c r="D44" s="46">
        <v>19640</v>
      </c>
      <c r="E44" s="40"/>
      <c r="F44" s="24">
        <v>8640</v>
      </c>
      <c r="G44" s="46"/>
      <c r="H44" s="46">
        <v>19349</v>
      </c>
      <c r="I44" s="46"/>
      <c r="J44" s="24">
        <v>8640</v>
      </c>
    </row>
    <row r="45" spans="1:10" ht="22.5" customHeight="1">
      <c r="A45" s="51" t="s">
        <v>104</v>
      </c>
      <c r="B45" s="40"/>
      <c r="C45" s="40"/>
      <c r="D45" s="46">
        <v>49396</v>
      </c>
      <c r="E45" s="40"/>
      <c r="F45" s="24">
        <v>1086</v>
      </c>
      <c r="G45" s="46"/>
      <c r="H45" s="46">
        <v>48814</v>
      </c>
      <c r="I45" s="46"/>
      <c r="J45" s="24">
        <v>0</v>
      </c>
    </row>
    <row r="46" spans="1:10" ht="22.5" customHeight="1">
      <c r="A46" s="51" t="s">
        <v>26</v>
      </c>
      <c r="B46" s="40"/>
      <c r="C46" s="40"/>
      <c r="D46" s="46">
        <v>34844</v>
      </c>
      <c r="E46" s="40"/>
      <c r="F46" s="24">
        <v>42125</v>
      </c>
      <c r="G46" s="46"/>
      <c r="H46" s="46">
        <v>32310</v>
      </c>
      <c r="I46" s="46"/>
      <c r="J46" s="24">
        <v>39593</v>
      </c>
    </row>
    <row r="47" spans="1:10" ht="22.5" customHeight="1">
      <c r="A47" s="39" t="s">
        <v>27</v>
      </c>
      <c r="B47" s="40"/>
      <c r="C47" s="40"/>
      <c r="D47" s="50">
        <f>SUM(D38:D46)</f>
        <v>894679</v>
      </c>
      <c r="E47" s="55">
        <v>0</v>
      </c>
      <c r="F47" s="50">
        <f>SUM(F38:F46)</f>
        <v>1046436</v>
      </c>
      <c r="G47" s="46"/>
      <c r="H47" s="50">
        <f>SUM(H38:H46)</f>
        <v>928848</v>
      </c>
      <c r="I47" s="46"/>
      <c r="J47" s="50">
        <f>SUM(J38:J46)</f>
        <v>1073596</v>
      </c>
    </row>
    <row r="48" spans="1:10" ht="22.5" customHeight="1">
      <c r="A48" s="56"/>
      <c r="B48" s="57"/>
      <c r="C48" s="57"/>
      <c r="D48" s="58"/>
      <c r="E48" s="57"/>
      <c r="F48" s="58"/>
      <c r="G48" s="59"/>
      <c r="H48" s="58"/>
      <c r="I48" s="59"/>
      <c r="J48" s="58"/>
    </row>
    <row r="49" spans="1:10" ht="22.5" customHeight="1">
      <c r="A49" s="42" t="s">
        <v>28</v>
      </c>
      <c r="B49" s="40"/>
      <c r="C49" s="40"/>
      <c r="D49" s="46"/>
      <c r="E49" s="40"/>
      <c r="F49" s="46"/>
      <c r="G49" s="44"/>
      <c r="H49" s="46"/>
      <c r="I49" s="44"/>
      <c r="J49" s="46"/>
    </row>
    <row r="50" spans="1:10" ht="22.5" customHeight="1">
      <c r="A50" s="51" t="s">
        <v>114</v>
      </c>
      <c r="B50" s="40"/>
      <c r="C50" s="40"/>
      <c r="D50" s="46">
        <v>230000</v>
      </c>
      <c r="E50" s="40"/>
      <c r="F50" s="24">
        <v>355900</v>
      </c>
      <c r="G50" s="44"/>
      <c r="H50" s="46">
        <v>230000</v>
      </c>
      <c r="I50" s="44"/>
      <c r="J50" s="24">
        <v>355900</v>
      </c>
    </row>
    <row r="51" spans="1:10" ht="22.5" customHeight="1">
      <c r="A51" s="51" t="s">
        <v>103</v>
      </c>
      <c r="B51" s="40"/>
      <c r="C51" s="40"/>
      <c r="D51" s="46">
        <v>38813</v>
      </c>
      <c r="E51" s="40"/>
      <c r="F51" s="24">
        <v>14130</v>
      </c>
      <c r="G51" s="46"/>
      <c r="H51" s="46">
        <v>38336</v>
      </c>
      <c r="I51" s="46"/>
      <c r="J51" s="24">
        <v>14130</v>
      </c>
    </row>
    <row r="52" spans="1:10" ht="22.5" customHeight="1">
      <c r="A52" s="51" t="s">
        <v>83</v>
      </c>
      <c r="B52" s="40"/>
      <c r="C52" s="40"/>
      <c r="D52" s="46"/>
      <c r="E52" s="40"/>
      <c r="F52" s="46"/>
      <c r="G52" s="46"/>
      <c r="H52" s="46"/>
      <c r="I52" s="46"/>
      <c r="J52" s="46"/>
    </row>
    <row r="53" spans="1:10" ht="22.5" customHeight="1">
      <c r="A53" s="51" t="s">
        <v>89</v>
      </c>
      <c r="B53" s="40"/>
      <c r="C53" s="40"/>
      <c r="D53" s="46">
        <v>240954</v>
      </c>
      <c r="E53" s="40"/>
      <c r="F53" s="24">
        <v>257968</v>
      </c>
      <c r="G53" s="46"/>
      <c r="H53" s="46">
        <v>237919</v>
      </c>
      <c r="I53" s="46"/>
      <c r="J53" s="24">
        <v>254741</v>
      </c>
    </row>
    <row r="54" spans="1:10" ht="22.5" customHeight="1">
      <c r="A54" s="39" t="s">
        <v>29</v>
      </c>
      <c r="B54" s="40"/>
      <c r="C54" s="40"/>
      <c r="D54" s="50">
        <f>SUM(D50:D53)</f>
        <v>509767</v>
      </c>
      <c r="E54" s="40"/>
      <c r="F54" s="50">
        <f>SUM(F50:F53)</f>
        <v>627998</v>
      </c>
      <c r="G54" s="46"/>
      <c r="H54" s="50">
        <f>SUM(H50:H53)</f>
        <v>506255</v>
      </c>
      <c r="I54" s="46"/>
      <c r="J54" s="50">
        <f>SUM(J50:J53)</f>
        <v>624771</v>
      </c>
    </row>
    <row r="55" spans="1:10" ht="22.5" customHeight="1">
      <c r="A55" s="39"/>
      <c r="B55" s="40"/>
      <c r="C55" s="40"/>
      <c r="D55" s="60"/>
      <c r="E55" s="40"/>
      <c r="F55" s="60"/>
      <c r="G55" s="46"/>
      <c r="H55" s="60"/>
      <c r="I55" s="46"/>
      <c r="J55" s="60"/>
    </row>
    <row r="56" spans="1:10" ht="22.5" customHeight="1">
      <c r="A56" s="39" t="s">
        <v>30</v>
      </c>
      <c r="B56" s="40"/>
      <c r="C56" s="40"/>
      <c r="D56" s="61">
        <f>SUM(D47+D54)</f>
        <v>1404446</v>
      </c>
      <c r="E56" s="40"/>
      <c r="F56" s="61">
        <f>SUM(F47+F54)</f>
        <v>1674434</v>
      </c>
      <c r="G56" s="46"/>
      <c r="H56" s="61">
        <f>SUM(H47+H54)</f>
        <v>1435103</v>
      </c>
      <c r="I56" s="46"/>
      <c r="J56" s="61">
        <f>SUM(J47+J54)</f>
        <v>1698367</v>
      </c>
    </row>
    <row r="57" spans="1:10" ht="22.5" customHeight="1">
      <c r="A57" s="39"/>
      <c r="B57" s="40"/>
      <c r="C57" s="40"/>
      <c r="D57" s="62"/>
      <c r="E57" s="40"/>
      <c r="F57" s="62"/>
      <c r="G57" s="62"/>
    </row>
    <row r="58" spans="1:10" ht="22.5" customHeight="1">
      <c r="A58" s="37" t="s">
        <v>0</v>
      </c>
      <c r="B58"/>
      <c r="C58"/>
      <c r="E58"/>
    </row>
    <row r="59" spans="1:10" ht="22.5" customHeight="1">
      <c r="A59" s="37" t="s">
        <v>130</v>
      </c>
      <c r="B59"/>
      <c r="C59"/>
      <c r="E59"/>
    </row>
    <row r="60" spans="1:10" ht="22.5" customHeight="1">
      <c r="A60" s="37"/>
      <c r="B60"/>
      <c r="C60"/>
      <c r="E60"/>
    </row>
    <row r="61" spans="1:10" ht="22.5" customHeight="1">
      <c r="A61" s="37"/>
      <c r="B61"/>
      <c r="C61"/>
      <c r="D61" s="129" t="s">
        <v>1</v>
      </c>
      <c r="E61" s="129"/>
      <c r="F61" s="129"/>
      <c r="G61" s="39"/>
      <c r="H61" s="129" t="s">
        <v>2</v>
      </c>
      <c r="I61" s="129"/>
      <c r="J61" s="129"/>
    </row>
    <row r="62" spans="1:10" ht="22.35" customHeight="1">
      <c r="A62" s="37"/>
      <c r="B62" s="40"/>
      <c r="C62"/>
      <c r="D62" s="41" t="str">
        <f>+D33</f>
        <v>30 มิถุนายน</v>
      </c>
      <c r="E62" s="40"/>
      <c r="F62" s="41" t="str">
        <f>+F33</f>
        <v xml:space="preserve">31 ธันวาคม </v>
      </c>
      <c r="G62" s="41"/>
      <c r="H62" s="41" t="str">
        <f>+H33</f>
        <v>30 มิถุนายน</v>
      </c>
      <c r="I62" s="40"/>
      <c r="J62" s="41" t="str">
        <f>+J33</f>
        <v xml:space="preserve">31 ธันวาคม </v>
      </c>
    </row>
    <row r="63" spans="1:10" ht="25.35" customHeight="1">
      <c r="A63" s="37" t="s">
        <v>31</v>
      </c>
      <c r="B63" s="40"/>
      <c r="C63"/>
      <c r="D63" s="41">
        <f>+D34</f>
        <v>2569</v>
      </c>
      <c r="E63"/>
      <c r="F63" s="41">
        <f>+F34</f>
        <v>2568</v>
      </c>
      <c r="G63" s="41"/>
      <c r="H63" s="41">
        <f>+H34</f>
        <v>2569</v>
      </c>
      <c r="J63" s="41">
        <f>+J34</f>
        <v>2568</v>
      </c>
    </row>
    <row r="64" spans="1:10" ht="22.5" customHeight="1">
      <c r="A64" s="37"/>
      <c r="C64"/>
      <c r="D64" s="41" t="s">
        <v>107</v>
      </c>
      <c r="E64"/>
      <c r="F64" s="41"/>
      <c r="G64" s="41"/>
      <c r="H64" s="41" t="s">
        <v>107</v>
      </c>
      <c r="J64" s="41"/>
    </row>
    <row r="65" spans="1:10" ht="22.5" customHeight="1">
      <c r="A65" s="37"/>
      <c r="B65"/>
      <c r="C65"/>
      <c r="D65" s="130" t="s">
        <v>6</v>
      </c>
      <c r="E65" s="130"/>
      <c r="F65" s="130"/>
      <c r="G65" s="130"/>
      <c r="H65" s="130"/>
      <c r="I65" s="130"/>
      <c r="J65" s="130"/>
    </row>
    <row r="66" spans="1:10" ht="22.5" customHeight="1">
      <c r="A66" s="42" t="s">
        <v>32</v>
      </c>
      <c r="B66" s="40"/>
      <c r="C66" s="40"/>
      <c r="D66" s="54"/>
      <c r="E66" s="40"/>
      <c r="F66" s="54"/>
      <c r="G66" s="54"/>
    </row>
    <row r="67" spans="1:10" ht="22.5" customHeight="1">
      <c r="A67" t="s">
        <v>33</v>
      </c>
      <c r="B67" s="40"/>
      <c r="C67" s="40"/>
      <c r="D67" s="44"/>
      <c r="E67" s="40"/>
      <c r="F67" s="44"/>
      <c r="G67" s="44"/>
      <c r="H67" s="44"/>
      <c r="I67" s="44"/>
      <c r="J67" s="44"/>
    </row>
    <row r="68" spans="1:10" ht="22.5" customHeight="1">
      <c r="A68" t="s">
        <v>34</v>
      </c>
      <c r="B68" s="40"/>
      <c r="C68" s="40"/>
      <c r="D68" s="44"/>
      <c r="E68" s="40"/>
      <c r="F68" s="44"/>
      <c r="G68" s="44"/>
      <c r="H68" s="44"/>
      <c r="I68" s="44"/>
      <c r="J68" s="44"/>
    </row>
    <row r="69" spans="1:10" ht="22.5" customHeight="1" thickBot="1">
      <c r="A69" s="63" t="s">
        <v>125</v>
      </c>
      <c r="B69" s="40"/>
      <c r="C69" s="40"/>
      <c r="D69" s="64">
        <v>855033</v>
      </c>
      <c r="E69" s="40"/>
      <c r="F69" s="25">
        <v>855033</v>
      </c>
      <c r="G69" s="46"/>
      <c r="H69" s="64">
        <v>855033</v>
      </c>
      <c r="I69" s="46"/>
      <c r="J69" s="25">
        <v>855033</v>
      </c>
    </row>
    <row r="70" spans="1:10" ht="22.5" customHeight="1" thickTop="1">
      <c r="A70" t="s">
        <v>35</v>
      </c>
      <c r="B70" s="40"/>
      <c r="C70" s="40"/>
      <c r="D70" s="46"/>
      <c r="E70" s="40"/>
      <c r="F70" s="46"/>
      <c r="G70" s="46"/>
      <c r="H70" s="46"/>
      <c r="I70" s="46"/>
      <c r="J70" s="46"/>
    </row>
    <row r="71" spans="1:10" ht="22.5" customHeight="1">
      <c r="A71" s="63" t="s">
        <v>125</v>
      </c>
      <c r="B71" s="40"/>
      <c r="C71" s="40"/>
      <c r="D71" s="46">
        <v>855033</v>
      </c>
      <c r="E71" s="40"/>
      <c r="F71" s="24">
        <v>855033</v>
      </c>
      <c r="G71" s="46"/>
      <c r="H71" s="46">
        <v>855033</v>
      </c>
      <c r="I71" s="46"/>
      <c r="J71" s="24">
        <v>855033</v>
      </c>
    </row>
    <row r="72" spans="1:10" ht="22.5" customHeight="1">
      <c r="A72" s="51" t="s">
        <v>36</v>
      </c>
      <c r="B72" s="40"/>
      <c r="C72" s="40"/>
      <c r="D72" s="46"/>
      <c r="E72" s="40"/>
      <c r="F72" s="46"/>
      <c r="G72" s="46"/>
      <c r="H72" s="46"/>
      <c r="I72" s="46"/>
      <c r="J72" s="46"/>
    </row>
    <row r="73" spans="1:10" ht="22.5" customHeight="1">
      <c r="A73" s="51" t="s">
        <v>97</v>
      </c>
      <c r="B73" s="40"/>
      <c r="C73" s="40"/>
      <c r="D73" s="46">
        <v>166512</v>
      </c>
      <c r="E73" s="40"/>
      <c r="F73" s="24">
        <v>166512</v>
      </c>
      <c r="G73" s="46"/>
      <c r="H73" s="46">
        <v>166512</v>
      </c>
      <c r="I73" s="46"/>
      <c r="J73" s="24">
        <v>166512</v>
      </c>
    </row>
    <row r="74" spans="1:10" ht="22.5" customHeight="1">
      <c r="A74" s="51" t="s">
        <v>108</v>
      </c>
      <c r="B74" s="40"/>
      <c r="C74" s="40"/>
      <c r="D74" s="46">
        <v>165206</v>
      </c>
      <c r="E74" s="40"/>
      <c r="F74" s="24">
        <v>165206</v>
      </c>
      <c r="G74" s="46"/>
      <c r="H74" s="46">
        <v>165206</v>
      </c>
      <c r="I74" s="46"/>
      <c r="J74" s="24">
        <v>165206</v>
      </c>
    </row>
    <row r="75" spans="1:10" ht="22.5" customHeight="1">
      <c r="A75" s="51" t="s">
        <v>37</v>
      </c>
      <c r="B75" s="40"/>
      <c r="C75" s="40"/>
      <c r="D75" s="46"/>
      <c r="E75" s="40"/>
      <c r="F75" s="46"/>
      <c r="G75" s="46"/>
      <c r="H75" s="46"/>
      <c r="I75" s="46"/>
      <c r="J75" s="46"/>
    </row>
    <row r="76" spans="1:10" ht="22.5" customHeight="1">
      <c r="A76" s="51" t="s">
        <v>98</v>
      </c>
      <c r="B76" s="40"/>
      <c r="C76" s="40"/>
      <c r="D76" s="46"/>
      <c r="E76" s="40"/>
      <c r="F76" s="46"/>
      <c r="G76" s="46"/>
      <c r="H76" s="46"/>
      <c r="I76" s="46"/>
      <c r="J76" s="46"/>
    </row>
    <row r="77" spans="1:10" ht="22.5" customHeight="1">
      <c r="A77" s="51" t="s">
        <v>99</v>
      </c>
      <c r="B77" s="40"/>
      <c r="C77" s="40"/>
      <c r="D77" s="46">
        <v>105000</v>
      </c>
      <c r="E77" s="40"/>
      <c r="F77" s="24">
        <v>105000</v>
      </c>
      <c r="G77" s="46"/>
      <c r="H77" s="46">
        <v>105000</v>
      </c>
      <c r="I77" s="46"/>
      <c r="J77" s="24">
        <v>105000</v>
      </c>
    </row>
    <row r="78" spans="1:10" ht="22.5" customHeight="1">
      <c r="A78" s="51" t="s">
        <v>140</v>
      </c>
      <c r="B78" s="40"/>
      <c r="C78" s="40"/>
      <c r="D78" s="46">
        <v>320821</v>
      </c>
      <c r="E78" s="40"/>
      <c r="F78" s="24">
        <v>320821</v>
      </c>
      <c r="G78" s="46"/>
      <c r="H78" s="46">
        <v>320821</v>
      </c>
      <c r="I78" s="46"/>
      <c r="J78" s="24">
        <v>320821</v>
      </c>
    </row>
    <row r="79" spans="1:10" ht="22.5" customHeight="1">
      <c r="A79" s="51" t="s">
        <v>100</v>
      </c>
      <c r="B79" s="40"/>
      <c r="C79" s="40"/>
      <c r="D79" s="46">
        <v>1147352</v>
      </c>
      <c r="E79" s="40"/>
      <c r="F79" s="24">
        <v>971965</v>
      </c>
      <c r="G79" s="46"/>
      <c r="H79" s="46">
        <v>1113987</v>
      </c>
      <c r="I79" s="46"/>
      <c r="J79" s="24">
        <v>941580</v>
      </c>
    </row>
    <row r="80" spans="1:10" ht="22.5" customHeight="1">
      <c r="A80" s="51" t="s">
        <v>64</v>
      </c>
      <c r="B80" s="40"/>
      <c r="C80" s="40"/>
      <c r="D80" s="46">
        <v>-320821</v>
      </c>
      <c r="E80" s="40"/>
      <c r="F80" s="24">
        <v>-320821</v>
      </c>
      <c r="G80" s="46"/>
      <c r="H80" s="46">
        <v>-320821</v>
      </c>
      <c r="I80" s="46"/>
      <c r="J80" s="24">
        <v>-320821</v>
      </c>
    </row>
    <row r="81" spans="1:10" ht="22.5" customHeight="1">
      <c r="A81" s="65" t="s">
        <v>38</v>
      </c>
      <c r="B81" s="40"/>
      <c r="C81" s="40"/>
      <c r="D81" s="50">
        <f>SUM(D71:D80)</f>
        <v>2439103</v>
      </c>
      <c r="E81" s="40"/>
      <c r="F81" s="50">
        <f>SUM(F71:F80)</f>
        <v>2263716</v>
      </c>
      <c r="G81" s="46"/>
      <c r="H81" s="50">
        <f>SUM(H71:H80)</f>
        <v>2405738</v>
      </c>
      <c r="I81" s="46"/>
      <c r="J81" s="50">
        <f>SUM(J71:J80)</f>
        <v>2233331</v>
      </c>
    </row>
    <row r="82" spans="1:10" ht="22.5" customHeight="1">
      <c r="A82" s="65"/>
      <c r="B82" s="40"/>
      <c r="C82" s="40"/>
      <c r="D82" s="55"/>
      <c r="E82" s="40"/>
      <c r="F82" s="55"/>
      <c r="G82" s="46"/>
      <c r="H82" s="55"/>
      <c r="I82" s="46"/>
      <c r="J82" s="55"/>
    </row>
    <row r="83" spans="1:10" ht="22.5" customHeight="1" thickBot="1">
      <c r="A83" s="65" t="s">
        <v>39</v>
      </c>
      <c r="B83" s="40"/>
      <c r="C83" s="40"/>
      <c r="D83" s="52">
        <f>D56+D81</f>
        <v>3843549</v>
      </c>
      <c r="E83" s="40"/>
      <c r="F83" s="52">
        <f>F56+F81</f>
        <v>3938150</v>
      </c>
      <c r="G83" s="46"/>
      <c r="H83" s="52">
        <f>H56+H81</f>
        <v>3840841</v>
      </c>
      <c r="I83" s="46"/>
      <c r="J83" s="52">
        <f>J81+J56</f>
        <v>3931698</v>
      </c>
    </row>
    <row r="84" spans="1:10" ht="18" customHeight="1" thickTop="1">
      <c r="A84" s="39"/>
      <c r="B84" s="40"/>
      <c r="C84" s="40"/>
      <c r="D84" s="1"/>
      <c r="E84" s="40"/>
      <c r="F84" s="16"/>
      <c r="G84" s="17"/>
      <c r="H84" s="1"/>
      <c r="I84" s="1"/>
      <c r="J84" s="1"/>
    </row>
    <row r="85" spans="1:10" ht="22.5" customHeight="1">
      <c r="A85" s="51"/>
      <c r="B85" s="40"/>
      <c r="C85" s="40"/>
      <c r="D85" s="46">
        <f>D83-D27</f>
        <v>0</v>
      </c>
      <c r="E85" s="40"/>
      <c r="F85" s="46">
        <f>F83-F27</f>
        <v>0</v>
      </c>
      <c r="G85" s="46"/>
      <c r="H85" s="46">
        <f>H83-H27</f>
        <v>0</v>
      </c>
      <c r="I85" s="46"/>
      <c r="J85" s="46">
        <f>J83-J27</f>
        <v>0</v>
      </c>
    </row>
    <row r="86" spans="1:10" ht="22.5" customHeight="1">
      <c r="A86" s="65"/>
      <c r="B86" s="40"/>
      <c r="C86" s="40"/>
      <c r="D86" s="55"/>
      <c r="E86" s="40"/>
      <c r="F86" s="55"/>
      <c r="G86" s="46"/>
      <c r="H86" s="55"/>
      <c r="I86" s="46"/>
      <c r="J86" s="55"/>
    </row>
    <row r="87" spans="1:10" ht="22.5" customHeight="1">
      <c r="A87" s="39"/>
      <c r="B87" s="40"/>
      <c r="C87" s="40"/>
      <c r="D87" s="16"/>
      <c r="E87" s="40"/>
      <c r="F87" s="16"/>
      <c r="G87" s="17"/>
      <c r="H87" s="1"/>
      <c r="I87" s="1"/>
      <c r="J87" s="1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00B050"/>
  </sheetPr>
  <dimension ref="A1:AB72"/>
  <sheetViews>
    <sheetView showGridLines="0" view="pageBreakPreview" topLeftCell="A49" zoomScaleNormal="66" zoomScaleSheetLayoutView="100" workbookViewId="0">
      <selection activeCell="A76" sqref="A76"/>
    </sheetView>
  </sheetViews>
  <sheetFormatPr defaultColWidth="9.140625" defaultRowHeight="21.75"/>
  <cols>
    <col min="1" max="1" width="39.42578125" customWidth="1"/>
    <col min="2" max="2" width="7.85546875" customWidth="1"/>
    <col min="3" max="3" width="2.42578125" customWidth="1"/>
    <col min="4" max="4" width="14.42578125" customWidth="1"/>
    <col min="5" max="5" width="1.140625" customWidth="1"/>
    <col min="6" max="6" width="12.5703125" customWidth="1"/>
    <col min="7" max="7" width="1.140625" customWidth="1"/>
    <col min="8" max="8" width="12.5703125" customWidth="1"/>
    <col min="9" max="9" width="1.140625" customWidth="1"/>
    <col min="10" max="10" width="13.140625" customWidth="1"/>
    <col min="12" max="13" width="13.7109375" style="94" hidden="1" customWidth="1"/>
    <col min="14" max="14" width="14.42578125" style="94" hidden="1" customWidth="1"/>
    <col min="15" max="15" width="17.28515625" style="41" hidden="1" customWidth="1"/>
    <col min="16" max="16" width="11.85546875" style="41" hidden="1" customWidth="1"/>
    <col min="17" max="18" width="10.85546875" style="41" hidden="1" customWidth="1"/>
    <col min="19" max="19" width="3.7109375" style="41" hidden="1" customWidth="1"/>
    <col min="20" max="21" width="10.85546875" style="41" hidden="1" customWidth="1"/>
    <col min="22" max="22" width="5.42578125" style="41" hidden="1" customWidth="1"/>
    <col min="23" max="23" width="11.28515625" style="41" hidden="1" customWidth="1"/>
    <col min="24" max="24" width="11.85546875" style="41" hidden="1" customWidth="1"/>
    <col min="25" max="26" width="10.85546875" style="41" hidden="1" customWidth="1"/>
    <col min="27" max="27" width="0" hidden="1" customWidth="1"/>
    <col min="28" max="28" width="13.85546875" hidden="1" customWidth="1"/>
  </cols>
  <sheetData>
    <row r="1" spans="1:17" ht="22.5" customHeight="1">
      <c r="A1" s="37" t="s">
        <v>0</v>
      </c>
      <c r="B1" s="45"/>
      <c r="C1" s="45"/>
      <c r="D1" s="45"/>
      <c r="E1" s="45"/>
      <c r="F1" s="45"/>
    </row>
    <row r="2" spans="1:17" ht="22.5" customHeight="1">
      <c r="A2" s="87" t="s">
        <v>40</v>
      </c>
      <c r="B2" s="45"/>
      <c r="C2" s="45"/>
      <c r="D2" s="45"/>
      <c r="E2" s="45"/>
      <c r="F2" s="45"/>
      <c r="G2" s="39"/>
    </row>
    <row r="3" spans="1:17" ht="12.75" customHeight="1">
      <c r="A3" s="75"/>
      <c r="B3" s="100"/>
      <c r="C3" s="100"/>
      <c r="D3" s="100"/>
      <c r="E3" s="100"/>
      <c r="F3" s="100"/>
      <c r="G3" s="101"/>
    </row>
    <row r="4" spans="1:17" ht="22.5" customHeight="1">
      <c r="A4" s="75"/>
      <c r="B4" s="100"/>
      <c r="C4" s="100"/>
      <c r="D4" s="129" t="s">
        <v>1</v>
      </c>
      <c r="E4" s="129"/>
      <c r="F4" s="129"/>
      <c r="G4" s="39"/>
      <c r="H4" s="129" t="s">
        <v>2</v>
      </c>
      <c r="I4" s="129"/>
      <c r="J4" s="129"/>
    </row>
    <row r="5" spans="1:17" ht="22.5" customHeight="1">
      <c r="A5" s="75"/>
      <c r="B5" s="100"/>
      <c r="C5" s="100"/>
      <c r="D5" s="131" t="s">
        <v>161</v>
      </c>
      <c r="E5" s="131"/>
      <c r="F5" s="131"/>
      <c r="G5" s="41"/>
      <c r="H5" s="131" t="s">
        <v>161</v>
      </c>
      <c r="I5" s="131"/>
      <c r="J5" s="131"/>
    </row>
    <row r="6" spans="1:17" ht="21.75" customHeight="1">
      <c r="A6" s="37"/>
      <c r="B6" s="45"/>
      <c r="C6" s="45"/>
      <c r="D6" s="132" t="s">
        <v>162</v>
      </c>
      <c r="E6" s="132"/>
      <c r="F6" s="132"/>
      <c r="G6" s="68"/>
      <c r="H6" s="131" t="s">
        <v>162</v>
      </c>
      <c r="I6" s="131"/>
      <c r="J6" s="131"/>
    </row>
    <row r="7" spans="1:17" ht="22.5" customHeight="1">
      <c r="A7" s="37"/>
      <c r="B7" s="45"/>
      <c r="C7" s="45"/>
      <c r="D7" s="132" t="str">
        <f>+'[1]PL 6'!$D$43:$F$43</f>
        <v>30 มิถุนายน</v>
      </c>
      <c r="E7" s="132"/>
      <c r="F7" s="132"/>
      <c r="G7" s="68"/>
      <c r="H7" s="131" t="str">
        <f t="shared" ref="H7" si="0">+D7</f>
        <v>30 มิถุนายน</v>
      </c>
      <c r="I7" s="131"/>
      <c r="J7" s="131"/>
    </row>
    <row r="8" spans="1:17" ht="22.5" customHeight="1">
      <c r="A8" s="37"/>
      <c r="B8" s="40"/>
      <c r="C8" s="45"/>
      <c r="D8" s="41">
        <v>2569</v>
      </c>
      <c r="E8" s="45"/>
      <c r="F8" s="41">
        <v>2568</v>
      </c>
      <c r="G8" s="41"/>
      <c r="H8" s="41">
        <v>2569</v>
      </c>
      <c r="I8" s="45"/>
      <c r="J8" s="41">
        <v>2568</v>
      </c>
    </row>
    <row r="9" spans="1:17" ht="22.5" customHeight="1">
      <c r="A9" s="92"/>
      <c r="B9" s="45"/>
      <c r="C9" s="45"/>
      <c r="D9" s="130" t="s">
        <v>6</v>
      </c>
      <c r="E9" s="130"/>
      <c r="F9" s="130"/>
      <c r="G9" s="130"/>
      <c r="H9" s="130"/>
      <c r="I9" s="130"/>
      <c r="J9" s="130"/>
    </row>
    <row r="10" spans="1:17" ht="22.5" customHeight="1">
      <c r="A10" s="42" t="s">
        <v>41</v>
      </c>
      <c r="B10" s="101"/>
      <c r="C10" s="101"/>
      <c r="D10" s="101"/>
      <c r="E10" s="101"/>
      <c r="F10" s="101"/>
      <c r="G10" s="54"/>
    </row>
    <row r="11" spans="1:17" ht="22.5" customHeight="1">
      <c r="A11" s="51" t="s">
        <v>42</v>
      </c>
      <c r="B11" s="40"/>
      <c r="C11" s="40"/>
      <c r="D11" s="48">
        <v>1245865</v>
      </c>
      <c r="E11" s="40"/>
      <c r="F11" s="48">
        <v>1217864</v>
      </c>
      <c r="G11" s="48"/>
      <c r="H11" s="48">
        <v>1245865</v>
      </c>
      <c r="I11" s="48"/>
      <c r="J11" s="48">
        <v>1217864</v>
      </c>
      <c r="L11" s="94">
        <f>+'[2]PL 6-7'!D47</f>
        <v>2577401</v>
      </c>
      <c r="M11" s="94">
        <f>+'[2]PL 6-7'!H47</f>
        <v>2577401</v>
      </c>
      <c r="N11" s="94">
        <f>+F11-L11</f>
        <v>-1359537</v>
      </c>
      <c r="O11" s="102">
        <f>+J11-M11</f>
        <v>-1359537</v>
      </c>
      <c r="P11" s="78"/>
      <c r="Q11" s="78"/>
    </row>
    <row r="12" spans="1:17" ht="22.5" customHeight="1">
      <c r="A12" t="s">
        <v>43</v>
      </c>
      <c r="B12" s="40"/>
      <c r="C12" s="40"/>
      <c r="D12" s="48">
        <v>4544</v>
      </c>
      <c r="E12" s="40"/>
      <c r="F12" s="48">
        <v>5946</v>
      </c>
      <c r="G12" s="48"/>
      <c r="H12" s="48">
        <v>4542</v>
      </c>
      <c r="I12" s="48"/>
      <c r="J12" s="48">
        <v>6143</v>
      </c>
      <c r="L12" s="94">
        <f>+'[2]PL 6-7'!D48</f>
        <v>7796</v>
      </c>
      <c r="M12" s="94">
        <f>+'[2]PL 6-7'!H48</f>
        <v>8028</v>
      </c>
      <c r="N12" s="94">
        <f t="shared" ref="N12:N13" si="1">+F12-L12</f>
        <v>-1850</v>
      </c>
      <c r="O12" s="102">
        <f t="shared" ref="O12:O13" si="2">+J12-M12</f>
        <v>-1885</v>
      </c>
      <c r="P12" s="78"/>
      <c r="Q12" s="78"/>
    </row>
    <row r="13" spans="1:17" ht="22.5" customHeight="1">
      <c r="A13" s="39" t="s">
        <v>44</v>
      </c>
      <c r="B13" s="101"/>
      <c r="C13" s="101"/>
      <c r="D13" s="103">
        <f>SUM(D11:D12)</f>
        <v>1250409</v>
      </c>
      <c r="E13" s="101"/>
      <c r="F13" s="103">
        <f>SUM(F11:F12)</f>
        <v>1223810</v>
      </c>
      <c r="G13" s="48"/>
      <c r="H13" s="103">
        <f>SUM(H11:H12)</f>
        <v>1250407</v>
      </c>
      <c r="I13" s="48"/>
      <c r="J13" s="103">
        <f>SUM(J11:J12)</f>
        <v>1224007</v>
      </c>
      <c r="L13" s="103">
        <f>SUM(L11:L12)</f>
        <v>2585197</v>
      </c>
      <c r="M13" s="103">
        <f>SUM(M11:M12)</f>
        <v>2585429</v>
      </c>
      <c r="N13" s="94">
        <f t="shared" si="1"/>
        <v>-1361387</v>
      </c>
      <c r="O13" s="102">
        <f t="shared" si="2"/>
        <v>-1361422</v>
      </c>
      <c r="P13" s="78"/>
      <c r="Q13" s="78"/>
    </row>
    <row r="14" spans="1:17" ht="12" customHeight="1">
      <c r="B14" s="40"/>
      <c r="C14" s="40"/>
      <c r="D14" s="40"/>
      <c r="E14" s="40"/>
      <c r="F14" s="40"/>
      <c r="G14" s="104"/>
      <c r="H14" s="48"/>
      <c r="I14" s="104"/>
      <c r="J14" s="48"/>
    </row>
    <row r="15" spans="1:17" ht="22.5" customHeight="1">
      <c r="A15" s="42" t="s">
        <v>45</v>
      </c>
      <c r="B15" s="101"/>
      <c r="C15" s="101"/>
      <c r="D15" s="101"/>
      <c r="E15" s="101"/>
      <c r="F15" s="101"/>
      <c r="G15" s="104"/>
      <c r="H15" s="81"/>
      <c r="I15" s="104"/>
      <c r="J15" s="81"/>
    </row>
    <row r="16" spans="1:17" ht="22.5" customHeight="1">
      <c r="A16" s="51" t="s">
        <v>46</v>
      </c>
      <c r="B16" s="40"/>
      <c r="C16" s="40"/>
      <c r="D16" s="48">
        <v>917437</v>
      </c>
      <c r="E16" s="40"/>
      <c r="F16" s="48">
        <v>931870</v>
      </c>
      <c r="G16" s="48"/>
      <c r="H16" s="48">
        <v>921777</v>
      </c>
      <c r="I16" s="48"/>
      <c r="J16" s="48">
        <v>935208</v>
      </c>
      <c r="L16" s="94">
        <f>+'[2]PL 6-7'!D52</f>
        <v>1990551</v>
      </c>
      <c r="M16" s="94">
        <f>+'[2]PL 6-7'!H52</f>
        <v>2004115</v>
      </c>
      <c r="N16" s="94">
        <f t="shared" ref="N16:N25" si="3">+F16-L16</f>
        <v>-1058681</v>
      </c>
      <c r="O16" s="102">
        <f t="shared" ref="O16:O25" si="4">+J16-M16</f>
        <v>-1068907</v>
      </c>
      <c r="P16" s="78"/>
      <c r="Q16" s="78"/>
    </row>
    <row r="17" spans="1:26" ht="22.5" customHeight="1">
      <c r="A17" s="51" t="s">
        <v>93</v>
      </c>
      <c r="B17" s="40"/>
      <c r="C17" s="40"/>
      <c r="D17" s="48">
        <v>36627</v>
      </c>
      <c r="E17" s="40"/>
      <c r="F17" s="48">
        <v>36436</v>
      </c>
      <c r="G17" s="48"/>
      <c r="H17" s="48">
        <v>36627</v>
      </c>
      <c r="I17" s="48"/>
      <c r="J17" s="48">
        <v>36436</v>
      </c>
      <c r="L17" s="94">
        <f>+'[2]PL 6-7'!D53</f>
        <v>75302</v>
      </c>
      <c r="M17" s="94">
        <f>+'[2]PL 6-7'!H53</f>
        <v>75302</v>
      </c>
      <c r="N17" s="94">
        <f t="shared" si="3"/>
        <v>-38866</v>
      </c>
      <c r="O17" s="102">
        <f t="shared" si="4"/>
        <v>-38866</v>
      </c>
      <c r="P17" s="78"/>
      <c r="Q17" s="78"/>
    </row>
    <row r="18" spans="1:26" ht="22.5" customHeight="1">
      <c r="A18" s="51" t="s">
        <v>47</v>
      </c>
      <c r="B18" s="40"/>
      <c r="C18" s="40"/>
      <c r="D18" s="48">
        <v>130989</v>
      </c>
      <c r="E18" s="40"/>
      <c r="F18" s="48">
        <v>136327</v>
      </c>
      <c r="G18" s="48"/>
      <c r="H18" s="48">
        <v>128026</v>
      </c>
      <c r="I18" s="48"/>
      <c r="J18" s="48">
        <v>133146</v>
      </c>
      <c r="L18" s="94">
        <f>+'[2]PL 6-7'!D54</f>
        <v>269389</v>
      </c>
      <c r="M18" s="94">
        <f>+'[2]PL 6-7'!H54</f>
        <v>262939</v>
      </c>
      <c r="N18" s="94">
        <f t="shared" si="3"/>
        <v>-133062</v>
      </c>
      <c r="O18" s="102">
        <f t="shared" si="4"/>
        <v>-129793</v>
      </c>
      <c r="P18" s="78"/>
      <c r="Q18" s="78"/>
    </row>
    <row r="19" spans="1:26" ht="22.5" customHeight="1">
      <c r="A19" s="39" t="s">
        <v>49</v>
      </c>
      <c r="B19" s="101"/>
      <c r="C19" s="101"/>
      <c r="D19" s="103">
        <f>SUM(D16:D18)</f>
        <v>1085053</v>
      </c>
      <c r="E19" s="101"/>
      <c r="F19" s="103">
        <f>SUM(F16:F18)</f>
        <v>1104633</v>
      </c>
      <c r="G19" s="48"/>
      <c r="H19" s="103">
        <f>SUM(H16:H18)</f>
        <v>1086430</v>
      </c>
      <c r="I19" s="48"/>
      <c r="J19" s="103">
        <f>SUM(J16:J18)</f>
        <v>1104790</v>
      </c>
      <c r="L19" s="103">
        <f>SUM(L16:L18)</f>
        <v>2335242</v>
      </c>
      <c r="M19" s="103">
        <f>SUM(M16:M18)</f>
        <v>2342356</v>
      </c>
      <c r="N19" s="94">
        <f t="shared" si="3"/>
        <v>-1230609</v>
      </c>
      <c r="O19" s="102">
        <f t="shared" si="4"/>
        <v>-1237566</v>
      </c>
      <c r="P19" s="78"/>
      <c r="Q19" s="78"/>
    </row>
    <row r="20" spans="1:26" ht="12" customHeight="1">
      <c r="A20" s="39"/>
      <c r="B20" s="101"/>
      <c r="C20" s="101"/>
      <c r="D20" s="81"/>
      <c r="E20" s="101"/>
      <c r="F20" s="81"/>
      <c r="G20" s="48"/>
      <c r="H20" s="81"/>
      <c r="I20" s="48"/>
      <c r="J20" s="81"/>
      <c r="L20" s="94">
        <f>ROUND(+'[3]PL 10'!D19/10^3,0)</f>
        <v>0</v>
      </c>
      <c r="M20" s="94">
        <f>+ROUND('[3]PL 10'!H19/10^3,0)</f>
        <v>0</v>
      </c>
      <c r="N20" s="94">
        <f t="shared" si="3"/>
        <v>0</v>
      </c>
      <c r="O20" s="102">
        <f t="shared" si="4"/>
        <v>0</v>
      </c>
    </row>
    <row r="21" spans="1:26" ht="22.5" customHeight="1">
      <c r="A21" s="65" t="s">
        <v>115</v>
      </c>
      <c r="B21" s="40"/>
      <c r="C21" s="40"/>
      <c r="D21" s="81">
        <f>D13-D19</f>
        <v>165356</v>
      </c>
      <c r="E21" s="40"/>
      <c r="F21" s="81">
        <f>F13-F19</f>
        <v>119177</v>
      </c>
      <c r="G21" s="48"/>
      <c r="H21" s="81">
        <f>H13-H19</f>
        <v>163977</v>
      </c>
      <c r="I21" s="48"/>
      <c r="J21" s="81">
        <f>J13-J19</f>
        <v>119217</v>
      </c>
      <c r="L21" s="81">
        <f>L13-L19</f>
        <v>249955</v>
      </c>
      <c r="M21" s="81">
        <f>M13-M19</f>
        <v>243073</v>
      </c>
      <c r="N21" s="94">
        <f t="shared" si="3"/>
        <v>-130778</v>
      </c>
      <c r="O21" s="102">
        <f t="shared" si="4"/>
        <v>-123856</v>
      </c>
      <c r="P21" s="78"/>
      <c r="Q21" s="78"/>
    </row>
    <row r="22" spans="1:26" ht="22.5" customHeight="1">
      <c r="A22" s="51" t="s">
        <v>48</v>
      </c>
      <c r="B22" s="40"/>
      <c r="C22" s="40"/>
      <c r="D22" s="80">
        <v>-4493</v>
      </c>
      <c r="E22" s="40"/>
      <c r="F22" s="80">
        <v>-3290</v>
      </c>
      <c r="G22" s="48"/>
      <c r="H22" s="80">
        <v>-4489</v>
      </c>
      <c r="I22" s="48"/>
      <c r="J22" s="80">
        <v>-3288</v>
      </c>
      <c r="L22" s="94">
        <f>+'[2]PL 6-7'!D58</f>
        <v>-6235</v>
      </c>
      <c r="M22" s="94">
        <f>+'[2]PL 6-7'!H58</f>
        <v>-6229</v>
      </c>
      <c r="N22" s="94">
        <f t="shared" si="3"/>
        <v>2945</v>
      </c>
      <c r="O22" s="102">
        <f t="shared" si="4"/>
        <v>2941</v>
      </c>
      <c r="P22" s="78"/>
      <c r="Q22" s="78"/>
    </row>
    <row r="23" spans="1:26" ht="22.5" customHeight="1">
      <c r="A23" s="65" t="s">
        <v>50</v>
      </c>
      <c r="B23" s="40"/>
      <c r="C23" s="40"/>
      <c r="D23" s="81">
        <f>D21+D22</f>
        <v>160863</v>
      </c>
      <c r="E23" s="101"/>
      <c r="F23" s="81">
        <f>F21+F22</f>
        <v>115887</v>
      </c>
      <c r="G23" s="81"/>
      <c r="H23" s="81">
        <f>H21+H22</f>
        <v>159488</v>
      </c>
      <c r="I23" s="81"/>
      <c r="J23" s="81">
        <f>J21+J22</f>
        <v>115929</v>
      </c>
      <c r="L23" s="81">
        <f>L21+L22</f>
        <v>243720</v>
      </c>
      <c r="M23" s="81">
        <f>M21+M22</f>
        <v>236844</v>
      </c>
      <c r="N23" s="94">
        <f t="shared" si="3"/>
        <v>-127833</v>
      </c>
      <c r="O23" s="102">
        <f t="shared" si="4"/>
        <v>-120915</v>
      </c>
      <c r="P23" s="78"/>
      <c r="Q23" s="78"/>
    </row>
    <row r="24" spans="1:26" ht="22.5" customHeight="1">
      <c r="A24" s="51" t="s">
        <v>51</v>
      </c>
      <c r="B24" s="40"/>
      <c r="C24" s="40"/>
      <c r="D24" s="48">
        <v>-24540</v>
      </c>
      <c r="E24" s="40"/>
      <c r="F24" s="48">
        <v>-19321</v>
      </c>
      <c r="G24" s="48"/>
      <c r="H24" s="48">
        <v>-24304</v>
      </c>
      <c r="I24" s="48"/>
      <c r="J24" s="48">
        <v>-19384</v>
      </c>
      <c r="L24" s="94">
        <f>+'[2]PL 6-7'!D60</f>
        <v>-41042</v>
      </c>
      <c r="M24" s="94">
        <f>+'[2]PL 6-7'!H60</f>
        <v>-39754</v>
      </c>
      <c r="N24" s="94">
        <f t="shared" si="3"/>
        <v>21721</v>
      </c>
      <c r="O24" s="102">
        <f t="shared" si="4"/>
        <v>20370</v>
      </c>
      <c r="P24" s="78"/>
      <c r="Q24" s="78"/>
    </row>
    <row r="25" spans="1:26" ht="22.5" customHeight="1">
      <c r="A25" s="65" t="s">
        <v>81</v>
      </c>
      <c r="B25" s="40"/>
      <c r="C25" s="40"/>
      <c r="D25" s="103">
        <f>+D23+D24</f>
        <v>136323</v>
      </c>
      <c r="E25" s="40"/>
      <c r="F25" s="103">
        <f>+F23+F24</f>
        <v>96566</v>
      </c>
      <c r="G25" s="48"/>
      <c r="H25" s="103">
        <f>+H23+H24</f>
        <v>135184</v>
      </c>
      <c r="I25" s="48"/>
      <c r="J25" s="103">
        <f>+J23+J24</f>
        <v>96545</v>
      </c>
      <c r="L25" s="103">
        <f>+L23+L24</f>
        <v>202678</v>
      </c>
      <c r="M25" s="103">
        <f>+M23+M24</f>
        <v>197090</v>
      </c>
      <c r="N25" s="94">
        <f t="shared" si="3"/>
        <v>-106112</v>
      </c>
      <c r="O25" s="102">
        <f t="shared" si="4"/>
        <v>-100545</v>
      </c>
      <c r="P25" s="78"/>
      <c r="Q25" s="78"/>
    </row>
    <row r="26" spans="1:26" ht="12" customHeight="1">
      <c r="A26" s="65"/>
      <c r="B26" s="40"/>
      <c r="C26" s="40"/>
      <c r="D26" s="40"/>
      <c r="E26" s="40"/>
      <c r="F26" s="40"/>
      <c r="G26" s="62"/>
      <c r="H26" s="62"/>
      <c r="I26" s="62"/>
      <c r="J26" s="62"/>
    </row>
    <row r="27" spans="1:26" ht="22.5" customHeight="1">
      <c r="A27" s="65" t="s">
        <v>52</v>
      </c>
      <c r="B27" s="40"/>
      <c r="C27" s="40"/>
    </row>
    <row r="28" spans="1:26" ht="22.5" customHeight="1">
      <c r="A28" s="92" t="s">
        <v>148</v>
      </c>
      <c r="B28" s="40"/>
      <c r="C28" s="40"/>
    </row>
    <row r="29" spans="1:26" ht="22.5" customHeight="1">
      <c r="A29" s="42" t="s">
        <v>149</v>
      </c>
      <c r="B29" s="40"/>
      <c r="C29" s="40"/>
    </row>
    <row r="30" spans="1:26" ht="22.5" customHeight="1">
      <c r="A30" s="51" t="s">
        <v>150</v>
      </c>
      <c r="B30" s="40"/>
      <c r="C30" s="40"/>
    </row>
    <row r="31" spans="1:26" ht="22.5" customHeight="1">
      <c r="A31" s="51" t="s">
        <v>151</v>
      </c>
      <c r="B31" s="40"/>
      <c r="C31" s="40"/>
      <c r="D31" s="13">
        <v>-6394</v>
      </c>
      <c r="E31" s="40"/>
      <c r="F31" s="13">
        <v>-17726</v>
      </c>
      <c r="G31" s="22"/>
      <c r="H31" s="13">
        <v>-6267</v>
      </c>
      <c r="I31" s="22"/>
      <c r="J31" s="13">
        <v>-17376</v>
      </c>
      <c r="L31" s="94">
        <f>+'[2]PL 6-7'!D67</f>
        <v>-17726</v>
      </c>
      <c r="M31" s="94">
        <f>+'[2]PL 6-7'!H67</f>
        <v>-17376</v>
      </c>
      <c r="N31" s="94">
        <f t="shared" ref="N31" si="5">+F31-L31</f>
        <v>0</v>
      </c>
      <c r="O31" s="102">
        <f t="shared" ref="O31" si="6">+J31-M31</f>
        <v>0</v>
      </c>
      <c r="P31" s="78"/>
      <c r="Q31" s="78"/>
    </row>
    <row r="32" spans="1:26" s="39" customFormat="1" ht="22.5" customHeight="1" thickBot="1">
      <c r="A32" s="39" t="s">
        <v>53</v>
      </c>
      <c r="B32" s="40"/>
      <c r="C32" s="101"/>
      <c r="D32" s="82">
        <f>(D25+D31)</f>
        <v>129929</v>
      </c>
      <c r="E32" s="101"/>
      <c r="F32" s="82">
        <f>(F25+F31)</f>
        <v>78840</v>
      </c>
      <c r="G32" s="62"/>
      <c r="H32" s="82">
        <f>(H25+H31)</f>
        <v>128917</v>
      </c>
      <c r="I32" s="62"/>
      <c r="J32" s="82">
        <f>(J25+J31)</f>
        <v>79169</v>
      </c>
      <c r="L32" s="82">
        <f>(L25+L31)</f>
        <v>184952</v>
      </c>
      <c r="M32" s="82">
        <f>(M25+M31)</f>
        <v>179714</v>
      </c>
      <c r="N32" s="94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8" ht="12" customHeight="1" thickTop="1">
      <c r="B33" s="40"/>
      <c r="C33" s="101"/>
      <c r="D33" s="101"/>
      <c r="E33" s="101"/>
      <c r="F33" s="101"/>
      <c r="G33" s="54"/>
      <c r="H33" s="48"/>
      <c r="I33" s="54"/>
      <c r="J33" s="48"/>
    </row>
    <row r="34" spans="1:28" ht="22.5" customHeight="1">
      <c r="A34" s="65" t="s">
        <v>95</v>
      </c>
      <c r="B34" s="40"/>
      <c r="C34" s="40"/>
      <c r="D34" s="40"/>
      <c r="E34" s="40"/>
      <c r="F34" s="40"/>
      <c r="G34" s="105"/>
      <c r="H34" s="81"/>
      <c r="I34" s="105"/>
      <c r="J34" s="81"/>
    </row>
    <row r="35" spans="1:28" ht="22.5" customHeight="1" thickBot="1">
      <c r="A35" s="51" t="s">
        <v>54</v>
      </c>
      <c r="B35" s="45"/>
      <c r="C35" s="45"/>
      <c r="D35" s="106">
        <v>0.17</v>
      </c>
      <c r="E35" s="45"/>
      <c r="F35" s="106">
        <v>0.12</v>
      </c>
      <c r="H35" s="106">
        <v>0.17</v>
      </c>
      <c r="J35" s="106">
        <v>0.12</v>
      </c>
      <c r="L35" s="94">
        <f>+'[2]PL 6-7'!$D$71</f>
        <v>0.24</v>
      </c>
      <c r="M35" s="94">
        <f>+'[2]PL 6-7'!$H$71</f>
        <v>0.24</v>
      </c>
      <c r="N35" s="94">
        <f t="shared" ref="N35" si="7">+F35-L35</f>
        <v>-0.12</v>
      </c>
      <c r="O35" s="102">
        <f t="shared" ref="O35" si="8">+J35-M35</f>
        <v>-0.12</v>
      </c>
    </row>
    <row r="36" spans="1:28" ht="22.5" customHeight="1" thickTop="1">
      <c r="A36" s="51"/>
      <c r="B36" s="45"/>
      <c r="C36" s="45"/>
      <c r="D36" s="66"/>
      <c r="E36" s="45"/>
      <c r="F36" s="66"/>
      <c r="H36" s="66"/>
      <c r="J36" s="66"/>
    </row>
    <row r="37" spans="1:28" ht="22.5" customHeight="1">
      <c r="A37" s="37" t="s">
        <v>0</v>
      </c>
      <c r="B37" s="45"/>
      <c r="C37" s="45"/>
      <c r="D37" s="45"/>
      <c r="E37" s="45"/>
      <c r="F37" s="45"/>
    </row>
    <row r="38" spans="1:28" ht="22.5" customHeight="1">
      <c r="A38" s="87" t="s">
        <v>40</v>
      </c>
      <c r="B38" s="45"/>
      <c r="C38" s="45"/>
      <c r="D38" s="45"/>
      <c r="E38" s="45"/>
      <c r="F38" s="45"/>
      <c r="G38" s="39"/>
    </row>
    <row r="39" spans="1:28" ht="12.75" customHeight="1">
      <c r="A39" s="75"/>
      <c r="B39" s="100"/>
      <c r="C39" s="100"/>
      <c r="D39" s="100"/>
      <c r="E39" s="100"/>
      <c r="F39" s="100"/>
      <c r="G39" s="101"/>
    </row>
    <row r="40" spans="1:28" ht="22.5" customHeight="1">
      <c r="A40" s="75"/>
      <c r="B40" s="100"/>
      <c r="C40" s="100"/>
      <c r="D40" s="129" t="s">
        <v>1</v>
      </c>
      <c r="E40" s="129"/>
      <c r="F40" s="129"/>
      <c r="G40" s="39"/>
      <c r="H40" s="129" t="s">
        <v>2</v>
      </c>
      <c r="I40" s="129"/>
      <c r="J40" s="129"/>
    </row>
    <row r="41" spans="1:28" ht="22.5" customHeight="1">
      <c r="A41" s="75"/>
      <c r="B41" s="100"/>
      <c r="C41" s="100"/>
      <c r="D41" s="131" t="s">
        <v>161</v>
      </c>
      <c r="E41" s="131"/>
      <c r="F41" s="131"/>
      <c r="G41" s="41"/>
      <c r="H41" s="131" t="s">
        <v>161</v>
      </c>
      <c r="I41" s="131"/>
      <c r="J41" s="131"/>
    </row>
    <row r="42" spans="1:28" ht="22.5" customHeight="1">
      <c r="A42" s="37"/>
      <c r="B42" s="45"/>
      <c r="C42" s="45"/>
      <c r="D42" s="131" t="s">
        <v>163</v>
      </c>
      <c r="E42" s="131"/>
      <c r="F42" s="131"/>
      <c r="G42" s="41"/>
      <c r="H42" s="131" t="s">
        <v>163</v>
      </c>
      <c r="I42" s="131"/>
      <c r="J42" s="131"/>
    </row>
    <row r="43" spans="1:28" ht="22.5" customHeight="1">
      <c r="A43" s="37"/>
      <c r="B43" s="45"/>
      <c r="C43" s="45"/>
      <c r="D43" s="132" t="s">
        <v>164</v>
      </c>
      <c r="E43" s="132"/>
      <c r="F43" s="132"/>
      <c r="G43" s="68"/>
      <c r="H43" s="131" t="s">
        <v>164</v>
      </c>
      <c r="I43" s="131"/>
      <c r="J43" s="131"/>
    </row>
    <row r="44" spans="1:28" ht="22.5" customHeight="1">
      <c r="A44" s="37"/>
      <c r="B44" s="40" t="s">
        <v>5</v>
      </c>
      <c r="C44" s="45"/>
      <c r="D44" s="41">
        <f>+'[1]PL 6'!$D$8</f>
        <v>2569</v>
      </c>
      <c r="E44" s="45"/>
      <c r="F44" s="41">
        <f>+D44-1</f>
        <v>2568</v>
      </c>
      <c r="G44" s="41"/>
      <c r="H44" s="41">
        <f>+D44</f>
        <v>2569</v>
      </c>
      <c r="I44" s="45"/>
      <c r="J44" s="41">
        <f>+F44</f>
        <v>2568</v>
      </c>
      <c r="O44" s="107" t="s">
        <v>154</v>
      </c>
      <c r="P44" s="107"/>
      <c r="T44" s="41" t="s">
        <v>147</v>
      </c>
      <c r="W44" s="41" t="s">
        <v>156</v>
      </c>
    </row>
    <row r="45" spans="1:28" ht="22.5" customHeight="1">
      <c r="A45" s="92"/>
      <c r="B45" s="45"/>
      <c r="C45" s="45"/>
      <c r="D45" s="130" t="s">
        <v>6</v>
      </c>
      <c r="E45" s="130"/>
      <c r="F45" s="130"/>
      <c r="G45" s="130"/>
      <c r="H45" s="130"/>
      <c r="I45" s="130"/>
      <c r="J45" s="130"/>
      <c r="O45" s="108" t="s">
        <v>152</v>
      </c>
      <c r="P45" s="41" t="s">
        <v>153</v>
      </c>
      <c r="Q45" s="108" t="s">
        <v>152</v>
      </c>
      <c r="R45" s="41" t="s">
        <v>153</v>
      </c>
      <c r="T45" s="108" t="s">
        <v>152</v>
      </c>
      <c r="U45" s="41" t="s">
        <v>153</v>
      </c>
      <c r="W45" s="108" t="s">
        <v>152</v>
      </c>
      <c r="X45" s="41" t="s">
        <v>153</v>
      </c>
      <c r="Y45" s="108" t="s">
        <v>152</v>
      </c>
      <c r="Z45" s="41" t="s">
        <v>153</v>
      </c>
    </row>
    <row r="46" spans="1:28" ht="22.5" customHeight="1">
      <c r="A46" s="42" t="s">
        <v>41</v>
      </c>
      <c r="B46" s="101"/>
      <c r="C46" s="101"/>
      <c r="D46" s="101"/>
      <c r="E46" s="101"/>
      <c r="F46" s="101"/>
      <c r="G46" s="54"/>
      <c r="L46" s="94" t="s">
        <v>158</v>
      </c>
      <c r="M46" s="94" t="s">
        <v>158</v>
      </c>
      <c r="O46" s="108" t="s">
        <v>159</v>
      </c>
      <c r="P46" s="108" t="s">
        <v>159</v>
      </c>
      <c r="Q46" s="41" t="s">
        <v>160</v>
      </c>
      <c r="R46" s="41" t="str">
        <f>+Q46</f>
        <v>Q2-26</v>
      </c>
      <c r="T46" s="41" t="s">
        <v>155</v>
      </c>
      <c r="U46" s="41" t="s">
        <v>155</v>
      </c>
      <c r="W46" s="41" t="s">
        <v>158</v>
      </c>
      <c r="X46" s="41" t="str">
        <f>+W46</f>
        <v>Q2-25</v>
      </c>
      <c r="Y46" s="41" t="str">
        <f>+W46</f>
        <v>Q2-25</v>
      </c>
      <c r="Z46" s="41" t="str">
        <f>+X46</f>
        <v>Q2-25</v>
      </c>
    </row>
    <row r="47" spans="1:28" ht="22.5" customHeight="1">
      <c r="A47" s="51" t="s">
        <v>42</v>
      </c>
      <c r="B47" s="40">
        <v>4</v>
      </c>
      <c r="C47" s="40"/>
      <c r="D47" s="48">
        <v>2519750</v>
      </c>
      <c r="E47" s="40"/>
      <c r="F47" s="48">
        <v>2577401</v>
      </c>
      <c r="G47" s="48"/>
      <c r="H47" s="48">
        <v>2519750</v>
      </c>
      <c r="I47" s="48"/>
      <c r="J47" s="48">
        <v>2577401</v>
      </c>
      <c r="L47" s="24">
        <f t="shared" ref="L47:M49" si="9">+L11</f>
        <v>2577401</v>
      </c>
      <c r="M47" s="24">
        <f t="shared" si="9"/>
        <v>2577401</v>
      </c>
      <c r="O47" s="109">
        <f>+'[4]PL 6'!D11</f>
        <v>1273885</v>
      </c>
      <c r="P47" s="78">
        <f>+'[4]PL 6'!H11</f>
        <v>1273885</v>
      </c>
      <c r="Q47" s="110">
        <f>+D11-O47</f>
        <v>-28020</v>
      </c>
      <c r="R47" s="110">
        <f>+H11-P47</f>
        <v>-28020</v>
      </c>
      <c r="S47" s="110"/>
      <c r="T47" s="110">
        <f>+D47-Q47</f>
        <v>2547770</v>
      </c>
      <c r="U47" s="110">
        <f>+H11-P47-H47</f>
        <v>-2547770</v>
      </c>
      <c r="V47" s="78"/>
      <c r="W47" s="110">
        <f>+F11-L47</f>
        <v>-1359537</v>
      </c>
      <c r="X47" s="110">
        <f>+J11-M47</f>
        <v>-1359537</v>
      </c>
      <c r="Y47" s="110">
        <f>+'[2]PL 6-7'!D11</f>
        <v>1217864</v>
      </c>
      <c r="Z47" s="110">
        <f>+'[2]PL 6-7'!H11</f>
        <v>1217864</v>
      </c>
      <c r="AA47" s="48">
        <f>+F47-Y47</f>
        <v>1359537</v>
      </c>
      <c r="AB47" s="48">
        <f>+J47-Z47</f>
        <v>1359537</v>
      </c>
    </row>
    <row r="48" spans="1:28" ht="22.5" customHeight="1">
      <c r="A48" t="s">
        <v>43</v>
      </c>
      <c r="B48" s="40"/>
      <c r="C48" s="40"/>
      <c r="D48" s="48">
        <v>7659</v>
      </c>
      <c r="E48" s="40"/>
      <c r="F48" s="48">
        <v>7796</v>
      </c>
      <c r="G48" s="48"/>
      <c r="H48" s="48">
        <v>7659</v>
      </c>
      <c r="I48" s="48"/>
      <c r="J48" s="48">
        <v>8028</v>
      </c>
      <c r="L48" s="24">
        <f t="shared" si="9"/>
        <v>7796</v>
      </c>
      <c r="M48" s="24">
        <f t="shared" si="9"/>
        <v>8028</v>
      </c>
      <c r="O48" s="109">
        <f>+'[4]PL 6'!D12</f>
        <v>3115</v>
      </c>
      <c r="P48" s="78">
        <f>+'[4]PL 6'!H12</f>
        <v>3117</v>
      </c>
      <c r="Q48" s="110">
        <f>+D12-O48</f>
        <v>1429</v>
      </c>
      <c r="R48" s="110">
        <f>+H12-P48</f>
        <v>1425</v>
      </c>
      <c r="S48" s="110"/>
      <c r="T48" s="110">
        <f>+D48-Q48</f>
        <v>6230</v>
      </c>
      <c r="U48" s="110">
        <f>+H12-P48-H48</f>
        <v>-6234</v>
      </c>
      <c r="V48" s="78"/>
      <c r="W48" s="110">
        <f>+F12-L48</f>
        <v>-1850</v>
      </c>
      <c r="X48" s="110">
        <f>+J12-M48</f>
        <v>-1885</v>
      </c>
      <c r="Y48" s="110">
        <f>+'[2]PL 6-7'!D12</f>
        <v>5946</v>
      </c>
      <c r="Z48" s="110">
        <f>+'[2]PL 6-7'!H12</f>
        <v>6143</v>
      </c>
      <c r="AA48" s="48">
        <f>+F48-Y48</f>
        <v>1850</v>
      </c>
      <c r="AB48" s="48">
        <f>+J48-Z48</f>
        <v>1885</v>
      </c>
    </row>
    <row r="49" spans="1:28" ht="22.5" customHeight="1">
      <c r="A49" s="39" t="s">
        <v>44</v>
      </c>
      <c r="B49" s="101"/>
      <c r="C49" s="101"/>
      <c r="D49" s="103">
        <f>SUM(D47:D48)</f>
        <v>2527409</v>
      </c>
      <c r="E49" s="101"/>
      <c r="F49" s="103">
        <f>SUM(F47:F48)</f>
        <v>2585197</v>
      </c>
      <c r="G49" s="48"/>
      <c r="H49" s="103">
        <f>SUM(H47:H48)</f>
        <v>2527409</v>
      </c>
      <c r="I49" s="48"/>
      <c r="J49" s="103">
        <f>SUM(J47:J48)</f>
        <v>2585429</v>
      </c>
      <c r="L49" s="24">
        <f t="shared" si="9"/>
        <v>2585197</v>
      </c>
      <c r="M49" s="24">
        <f t="shared" si="9"/>
        <v>2585429</v>
      </c>
      <c r="O49" s="109">
        <f>+'[4]PL 6'!D13</f>
        <v>1277000</v>
      </c>
      <c r="P49" s="78">
        <f>+'[4]PL 6'!H13</f>
        <v>1277002</v>
      </c>
      <c r="Q49" s="110">
        <f>+D13-O49</f>
        <v>-26591</v>
      </c>
      <c r="R49" s="110">
        <f>+H13-P49</f>
        <v>-26595</v>
      </c>
      <c r="S49" s="110"/>
      <c r="T49" s="110">
        <f>+D49-Q49</f>
        <v>2554000</v>
      </c>
      <c r="U49" s="110">
        <f>+H13-P49-H49</f>
        <v>-2554004</v>
      </c>
      <c r="V49" s="78"/>
      <c r="W49" s="110">
        <f>+F13-L49</f>
        <v>-1361387</v>
      </c>
      <c r="X49" s="110">
        <f>+J13-M49</f>
        <v>-1361422</v>
      </c>
      <c r="Y49" s="110">
        <f>+'[2]PL 6-7'!D13</f>
        <v>1223810</v>
      </c>
      <c r="Z49" s="110">
        <f>+'[2]PL 6-7'!H13</f>
        <v>1224007</v>
      </c>
      <c r="AA49" s="48">
        <f>+F49-Y49</f>
        <v>1361387</v>
      </c>
      <c r="AB49" s="48">
        <f>+J49-Z49</f>
        <v>1361422</v>
      </c>
    </row>
    <row r="50" spans="1:28" ht="12" customHeight="1">
      <c r="B50" s="40"/>
      <c r="C50" s="40"/>
      <c r="D50" s="40"/>
      <c r="E50" s="40"/>
      <c r="F50" s="40"/>
      <c r="G50" s="104"/>
      <c r="H50" s="48"/>
      <c r="I50" s="104"/>
      <c r="J50" s="48"/>
      <c r="O50" s="108"/>
      <c r="Q50" s="107"/>
      <c r="R50" s="107"/>
      <c r="S50" s="107"/>
      <c r="T50" s="107"/>
      <c r="U50" s="107"/>
      <c r="W50" s="107"/>
      <c r="X50" s="107"/>
      <c r="Y50" s="107"/>
      <c r="Z50" s="107"/>
    </row>
    <row r="51" spans="1:28" ht="22.5" customHeight="1">
      <c r="A51" s="42" t="s">
        <v>45</v>
      </c>
      <c r="B51" s="101"/>
      <c r="C51" s="101"/>
      <c r="D51" s="101"/>
      <c r="E51" s="101"/>
      <c r="F51" s="101"/>
      <c r="G51" s="104"/>
      <c r="H51" s="81"/>
      <c r="I51" s="104"/>
      <c r="J51" s="81"/>
      <c r="O51" s="108"/>
      <c r="Q51" s="107"/>
      <c r="R51" s="107"/>
      <c r="S51" s="107"/>
      <c r="T51" s="107"/>
      <c r="U51" s="107"/>
      <c r="W51" s="107"/>
      <c r="X51" s="107"/>
      <c r="Y51" s="107"/>
      <c r="Z51" s="107"/>
    </row>
    <row r="52" spans="1:28" ht="22.5" customHeight="1">
      <c r="A52" s="51" t="s">
        <v>46</v>
      </c>
      <c r="B52" s="40"/>
      <c r="C52" s="40"/>
      <c r="D52" s="48">
        <v>1860450</v>
      </c>
      <c r="E52" s="40"/>
      <c r="F52" s="48">
        <v>1990551</v>
      </c>
      <c r="G52" s="48"/>
      <c r="H52" s="48">
        <v>1869860</v>
      </c>
      <c r="I52" s="48"/>
      <c r="J52" s="48">
        <v>2004115</v>
      </c>
      <c r="L52" s="24">
        <f t="shared" ref="L52:M52" si="10">+L16</f>
        <v>1990551</v>
      </c>
      <c r="M52" s="24">
        <f t="shared" si="10"/>
        <v>2004115</v>
      </c>
      <c r="O52" s="109">
        <f>+'[4]PL 6'!D16</f>
        <v>943013</v>
      </c>
      <c r="P52" s="78">
        <f>+'[4]PL 6'!H16</f>
        <v>948083</v>
      </c>
      <c r="Q52" s="110">
        <f>+D16-O52</f>
        <v>-25576</v>
      </c>
      <c r="R52" s="110">
        <f t="shared" ref="R52:R61" si="11">+H16-P52</f>
        <v>-26306</v>
      </c>
      <c r="S52" s="110"/>
      <c r="T52" s="110">
        <f>+D52-Q52</f>
        <v>1886026</v>
      </c>
      <c r="U52" s="110">
        <f t="shared" ref="U52:U61" si="12">+H16-P52-H52</f>
        <v>-1896166</v>
      </c>
      <c r="V52" s="78"/>
      <c r="W52" s="110">
        <f t="shared" ref="W52:W61" si="13">+F16-L52</f>
        <v>-1058681</v>
      </c>
      <c r="X52" s="110">
        <f t="shared" ref="X52:X61" si="14">+J16-M52</f>
        <v>-1068907</v>
      </c>
      <c r="Y52" s="110">
        <f>+'[2]PL 6-7'!D16</f>
        <v>931870</v>
      </c>
      <c r="Z52" s="110">
        <f>+'[2]PL 6-7'!H16</f>
        <v>935208</v>
      </c>
      <c r="AA52" s="48">
        <f t="shared" ref="AA52:AA61" si="15">+F52-Y52</f>
        <v>1058681</v>
      </c>
      <c r="AB52" s="48">
        <f t="shared" ref="AB52:AB61" si="16">+J52-Z52</f>
        <v>1068907</v>
      </c>
    </row>
    <row r="53" spans="1:28" ht="22.5" customHeight="1">
      <c r="A53" s="51" t="s">
        <v>93</v>
      </c>
      <c r="B53" s="40"/>
      <c r="C53" s="40"/>
      <c r="D53" s="48">
        <v>71298</v>
      </c>
      <c r="E53" s="40"/>
      <c r="F53" s="48">
        <v>75302</v>
      </c>
      <c r="G53" s="48"/>
      <c r="H53" s="48">
        <v>71298</v>
      </c>
      <c r="I53" s="48"/>
      <c r="J53" s="48">
        <v>75302</v>
      </c>
      <c r="L53" s="24">
        <f t="shared" ref="L53:M53" si="17">+L17</f>
        <v>75302</v>
      </c>
      <c r="M53" s="24">
        <f t="shared" si="17"/>
        <v>75302</v>
      </c>
      <c r="O53" s="109">
        <f>+'[4]PL 6'!D17</f>
        <v>34671</v>
      </c>
      <c r="P53" s="78">
        <f>+'[4]PL 6'!H17</f>
        <v>34671</v>
      </c>
      <c r="Q53" s="110">
        <f>+D17-O53</f>
        <v>1956</v>
      </c>
      <c r="R53" s="110">
        <f t="shared" si="11"/>
        <v>1956</v>
      </c>
      <c r="S53" s="110"/>
      <c r="T53" s="110">
        <f>+D53-Q53</f>
        <v>69342</v>
      </c>
      <c r="U53" s="110">
        <f t="shared" si="12"/>
        <v>-69342</v>
      </c>
      <c r="V53" s="78"/>
      <c r="W53" s="110">
        <f t="shared" si="13"/>
        <v>-38866</v>
      </c>
      <c r="X53" s="110">
        <f t="shared" si="14"/>
        <v>-38866</v>
      </c>
      <c r="Y53" s="110">
        <f>+'[2]PL 6-7'!D17</f>
        <v>36436</v>
      </c>
      <c r="Z53" s="110">
        <f>+'[2]PL 6-7'!H17</f>
        <v>36436</v>
      </c>
      <c r="AA53" s="48">
        <f t="shared" si="15"/>
        <v>38866</v>
      </c>
      <c r="AB53" s="48">
        <f t="shared" si="16"/>
        <v>38866</v>
      </c>
    </row>
    <row r="54" spans="1:28" ht="22.5" customHeight="1">
      <c r="A54" s="51" t="s">
        <v>47</v>
      </c>
      <c r="B54" s="40"/>
      <c r="C54" s="40"/>
      <c r="D54" s="48">
        <v>254992</v>
      </c>
      <c r="E54" s="40"/>
      <c r="F54" s="48">
        <v>269389</v>
      </c>
      <c r="G54" s="48"/>
      <c r="H54" s="48">
        <v>248825</v>
      </c>
      <c r="I54" s="48"/>
      <c r="J54" s="48">
        <v>262939</v>
      </c>
      <c r="L54" s="24">
        <f t="shared" ref="L54:M54" si="18">+L18</f>
        <v>269389</v>
      </c>
      <c r="M54" s="24">
        <f t="shared" si="18"/>
        <v>262939</v>
      </c>
      <c r="O54" s="109">
        <f>+'[4]PL 6'!D18</f>
        <v>124003</v>
      </c>
      <c r="P54" s="78">
        <f>+'[4]PL 6'!H18</f>
        <v>120799</v>
      </c>
      <c r="Q54" s="110">
        <f>+D18-O54</f>
        <v>6986</v>
      </c>
      <c r="R54" s="110">
        <f t="shared" si="11"/>
        <v>7227</v>
      </c>
      <c r="S54" s="110"/>
      <c r="T54" s="110">
        <f>+D54-Q54</f>
        <v>248006</v>
      </c>
      <c r="U54" s="110">
        <f t="shared" si="12"/>
        <v>-241598</v>
      </c>
      <c r="V54" s="78"/>
      <c r="W54" s="110">
        <f t="shared" si="13"/>
        <v>-133062</v>
      </c>
      <c r="X54" s="110">
        <f t="shared" si="14"/>
        <v>-129793</v>
      </c>
      <c r="Y54" s="110">
        <f>+'[2]PL 6-7'!D18</f>
        <v>136327</v>
      </c>
      <c r="Z54" s="110">
        <f>+'[2]PL 6-7'!H18</f>
        <v>133146</v>
      </c>
      <c r="AA54" s="48">
        <f t="shared" si="15"/>
        <v>133062</v>
      </c>
      <c r="AB54" s="48">
        <f t="shared" si="16"/>
        <v>129793</v>
      </c>
    </row>
    <row r="55" spans="1:28" ht="22.5" customHeight="1">
      <c r="A55" s="39" t="s">
        <v>49</v>
      </c>
      <c r="B55" s="101"/>
      <c r="C55" s="101"/>
      <c r="D55" s="103">
        <f>SUM(D52:D54)</f>
        <v>2186740</v>
      </c>
      <c r="E55" s="101"/>
      <c r="F55" s="103">
        <f>SUM(F52:F54)</f>
        <v>2335242</v>
      </c>
      <c r="G55" s="48"/>
      <c r="H55" s="103">
        <f>SUM(H52:H54)</f>
        <v>2189983</v>
      </c>
      <c r="I55" s="48"/>
      <c r="J55" s="103">
        <f>SUM(J52:J54)</f>
        <v>2342356</v>
      </c>
      <c r="L55" s="24">
        <f t="shared" ref="L55:M55" si="19">+L19</f>
        <v>2335242</v>
      </c>
      <c r="M55" s="24">
        <f t="shared" si="19"/>
        <v>2342356</v>
      </c>
      <c r="O55" s="109">
        <f>+'[4]PL 6'!D19</f>
        <v>1101687</v>
      </c>
      <c r="P55" s="78">
        <f>+'[4]PL 6'!H19</f>
        <v>1103553</v>
      </c>
      <c r="Q55" s="110">
        <f>+D19-O55</f>
        <v>-16634</v>
      </c>
      <c r="R55" s="110">
        <f t="shared" si="11"/>
        <v>-17123</v>
      </c>
      <c r="S55" s="110"/>
      <c r="T55" s="110">
        <f>+D55-Q55</f>
        <v>2203374</v>
      </c>
      <c r="U55" s="110">
        <f t="shared" si="12"/>
        <v>-2207106</v>
      </c>
      <c r="V55" s="78"/>
      <c r="W55" s="110">
        <f t="shared" si="13"/>
        <v>-1230609</v>
      </c>
      <c r="X55" s="110">
        <f t="shared" si="14"/>
        <v>-1237566</v>
      </c>
      <c r="Y55" s="110">
        <f>+'[2]PL 6-7'!D19</f>
        <v>1104633</v>
      </c>
      <c r="Z55" s="110">
        <f>+'[2]PL 6-7'!H19</f>
        <v>1104790</v>
      </c>
      <c r="AA55" s="48">
        <f t="shared" si="15"/>
        <v>1230609</v>
      </c>
      <c r="AB55" s="48">
        <f t="shared" si="16"/>
        <v>1237566</v>
      </c>
    </row>
    <row r="56" spans="1:28" ht="12" customHeight="1">
      <c r="A56" s="39"/>
      <c r="B56" s="101"/>
      <c r="C56" s="101"/>
      <c r="D56" s="81"/>
      <c r="E56" s="101"/>
      <c r="F56" s="81"/>
      <c r="G56" s="48"/>
      <c r="H56" s="81"/>
      <c r="I56" s="48"/>
      <c r="J56" s="81"/>
      <c r="L56" s="24">
        <f t="shared" ref="L56:M56" si="20">+L20</f>
        <v>0</v>
      </c>
      <c r="M56" s="24">
        <f t="shared" si="20"/>
        <v>0</v>
      </c>
      <c r="O56" s="109"/>
      <c r="P56" s="78"/>
      <c r="Q56" s="107"/>
      <c r="R56" s="110">
        <f t="shared" si="11"/>
        <v>0</v>
      </c>
      <c r="S56" s="110"/>
      <c r="T56" s="107"/>
      <c r="U56" s="110">
        <f t="shared" si="12"/>
        <v>0</v>
      </c>
      <c r="V56" s="78"/>
      <c r="W56" s="110">
        <f t="shared" si="13"/>
        <v>0</v>
      </c>
      <c r="X56" s="110">
        <f t="shared" si="14"/>
        <v>0</v>
      </c>
      <c r="Y56" s="110">
        <f>+'[2]PL 6-7'!D20</f>
        <v>0</v>
      </c>
      <c r="Z56" s="110">
        <f>+'[2]PL 6-7'!H20</f>
        <v>0</v>
      </c>
      <c r="AA56" s="48">
        <f t="shared" si="15"/>
        <v>0</v>
      </c>
      <c r="AB56" s="48">
        <f t="shared" si="16"/>
        <v>0</v>
      </c>
    </row>
    <row r="57" spans="1:28" ht="22.5" customHeight="1">
      <c r="A57" s="65" t="s">
        <v>115</v>
      </c>
      <c r="B57" s="40"/>
      <c r="C57" s="40"/>
      <c r="D57" s="81">
        <f>D49-D55</f>
        <v>340669</v>
      </c>
      <c r="E57" s="40"/>
      <c r="F57" s="81">
        <f>F49-F55</f>
        <v>249955</v>
      </c>
      <c r="G57" s="48"/>
      <c r="H57" s="81">
        <f>H49-H55</f>
        <v>337426</v>
      </c>
      <c r="I57" s="48"/>
      <c r="J57" s="81">
        <f>J49-J55</f>
        <v>243073</v>
      </c>
      <c r="L57" s="24">
        <f t="shared" ref="L57:M57" si="21">+L21</f>
        <v>249955</v>
      </c>
      <c r="M57" s="24">
        <f t="shared" si="21"/>
        <v>243073</v>
      </c>
      <c r="O57" s="109">
        <f>+'[4]PL 6'!D21</f>
        <v>175313</v>
      </c>
      <c r="P57" s="78">
        <f>+'[4]PL 6'!H21</f>
        <v>173449</v>
      </c>
      <c r="Q57" s="110">
        <f>+D21-O57</f>
        <v>-9957</v>
      </c>
      <c r="R57" s="110">
        <f t="shared" si="11"/>
        <v>-9472</v>
      </c>
      <c r="S57" s="110"/>
      <c r="T57" s="110">
        <f>+D57-Q57</f>
        <v>350626</v>
      </c>
      <c r="U57" s="110">
        <f t="shared" si="12"/>
        <v>-346898</v>
      </c>
      <c r="V57" s="78"/>
      <c r="W57" s="110">
        <f t="shared" si="13"/>
        <v>-130778</v>
      </c>
      <c r="X57" s="110">
        <f t="shared" si="14"/>
        <v>-123856</v>
      </c>
      <c r="Y57" s="110">
        <f>+'[2]PL 6-7'!D21</f>
        <v>119177</v>
      </c>
      <c r="Z57" s="110">
        <f>+'[2]PL 6-7'!H21</f>
        <v>119217</v>
      </c>
      <c r="AA57" s="48">
        <f t="shared" si="15"/>
        <v>130778</v>
      </c>
      <c r="AB57" s="48">
        <f t="shared" si="16"/>
        <v>123856</v>
      </c>
    </row>
    <row r="58" spans="1:28" ht="22.5" customHeight="1">
      <c r="A58" s="51" t="s">
        <v>48</v>
      </c>
      <c r="B58" s="40"/>
      <c r="C58" s="40"/>
      <c r="D58" s="80">
        <v>-10017</v>
      </c>
      <c r="E58" s="40"/>
      <c r="F58" s="80">
        <v>-6235</v>
      </c>
      <c r="G58" s="48"/>
      <c r="H58" s="80">
        <v>-10009</v>
      </c>
      <c r="I58" s="48"/>
      <c r="J58" s="80">
        <v>-6229</v>
      </c>
      <c r="L58" s="24">
        <f t="shared" ref="L58:M58" si="22">+L22</f>
        <v>-6235</v>
      </c>
      <c r="M58" s="24">
        <f t="shared" si="22"/>
        <v>-6229</v>
      </c>
      <c r="O58" s="109">
        <f>+'[4]PL 6'!D22</f>
        <v>-5524</v>
      </c>
      <c r="P58" s="78">
        <f>+'[4]PL 6'!H22</f>
        <v>-5520</v>
      </c>
      <c r="Q58" s="110">
        <f>+D22-O58</f>
        <v>1031</v>
      </c>
      <c r="R58" s="110">
        <f t="shared" si="11"/>
        <v>1031</v>
      </c>
      <c r="S58" s="110"/>
      <c r="T58" s="110">
        <f>+D58-Q58</f>
        <v>-11048</v>
      </c>
      <c r="U58" s="110">
        <f t="shared" si="12"/>
        <v>11040</v>
      </c>
      <c r="V58" s="78"/>
      <c r="W58" s="110">
        <f t="shared" si="13"/>
        <v>2945</v>
      </c>
      <c r="X58" s="110">
        <f t="shared" si="14"/>
        <v>2941</v>
      </c>
      <c r="Y58" s="110">
        <f>+'[2]PL 6-7'!D22</f>
        <v>-3290</v>
      </c>
      <c r="Z58" s="110">
        <f>+'[2]PL 6-7'!H22</f>
        <v>-3288</v>
      </c>
      <c r="AA58" s="48">
        <f t="shared" si="15"/>
        <v>-2945</v>
      </c>
      <c r="AB58" s="48">
        <f t="shared" si="16"/>
        <v>-2941</v>
      </c>
    </row>
    <row r="59" spans="1:28" ht="22.5" customHeight="1">
      <c r="A59" s="65" t="s">
        <v>50</v>
      </c>
      <c r="B59" s="40"/>
      <c r="C59" s="40"/>
      <c r="D59" s="81">
        <f>D57+D58</f>
        <v>330652</v>
      </c>
      <c r="E59" s="101"/>
      <c r="F59" s="81">
        <f>F57+F58</f>
        <v>243720</v>
      </c>
      <c r="G59" s="81"/>
      <c r="H59" s="81">
        <f>H57+H58</f>
        <v>327417</v>
      </c>
      <c r="I59" s="81"/>
      <c r="J59" s="81">
        <f>J57+J58</f>
        <v>236844</v>
      </c>
      <c r="L59" s="24">
        <f t="shared" ref="L59:M59" si="23">+L23</f>
        <v>243720</v>
      </c>
      <c r="M59" s="24">
        <f t="shared" si="23"/>
        <v>236844</v>
      </c>
      <c r="O59" s="109">
        <f>+'[4]PL 6'!D23</f>
        <v>169789</v>
      </c>
      <c r="P59" s="78">
        <f>+'[4]PL 6'!H23</f>
        <v>167929</v>
      </c>
      <c r="Q59" s="110">
        <f>+D23-O59</f>
        <v>-8926</v>
      </c>
      <c r="R59" s="110">
        <f t="shared" si="11"/>
        <v>-8441</v>
      </c>
      <c r="S59" s="110"/>
      <c r="T59" s="110">
        <f>+D59-Q59</f>
        <v>339578</v>
      </c>
      <c r="U59" s="110">
        <f t="shared" si="12"/>
        <v>-335858</v>
      </c>
      <c r="V59" s="78"/>
      <c r="W59" s="110">
        <f t="shared" si="13"/>
        <v>-127833</v>
      </c>
      <c r="X59" s="110">
        <f t="shared" si="14"/>
        <v>-120915</v>
      </c>
      <c r="Y59" s="110">
        <f>+'[2]PL 6-7'!D23</f>
        <v>115887</v>
      </c>
      <c r="Z59" s="110">
        <f>+'[2]PL 6-7'!H23</f>
        <v>115929</v>
      </c>
      <c r="AA59" s="48">
        <f t="shared" si="15"/>
        <v>127833</v>
      </c>
      <c r="AB59" s="48">
        <f t="shared" si="16"/>
        <v>120915</v>
      </c>
    </row>
    <row r="60" spans="1:28" ht="22.5" customHeight="1">
      <c r="A60" s="51" t="s">
        <v>51</v>
      </c>
      <c r="B60" s="40"/>
      <c r="C60" s="40"/>
      <c r="D60" s="48">
        <v>-50824</v>
      </c>
      <c r="E60" s="40"/>
      <c r="F60" s="48">
        <v>-41042</v>
      </c>
      <c r="G60" s="48"/>
      <c r="H60" s="48">
        <v>-50262</v>
      </c>
      <c r="I60" s="48"/>
      <c r="J60" s="48">
        <v>-39754</v>
      </c>
      <c r="L60" s="24">
        <f t="shared" ref="L60:M60" si="24">+L24</f>
        <v>-41042</v>
      </c>
      <c r="M60" s="24">
        <f t="shared" si="24"/>
        <v>-39754</v>
      </c>
      <c r="O60" s="109">
        <f>+'[4]PL 6'!D24</f>
        <v>-26284</v>
      </c>
      <c r="P60" s="78">
        <f>+'[4]PL 6'!H24</f>
        <v>-25958</v>
      </c>
      <c r="Q60" s="110">
        <f>+D24-O60</f>
        <v>1744</v>
      </c>
      <c r="R60" s="110">
        <f t="shared" si="11"/>
        <v>1654</v>
      </c>
      <c r="S60" s="110"/>
      <c r="T60" s="110">
        <f>+D60-Q60</f>
        <v>-52568</v>
      </c>
      <c r="U60" s="110">
        <f t="shared" si="12"/>
        <v>51916</v>
      </c>
      <c r="V60" s="78"/>
      <c r="W60" s="110">
        <f t="shared" si="13"/>
        <v>21721</v>
      </c>
      <c r="X60" s="110">
        <f t="shared" si="14"/>
        <v>20370</v>
      </c>
      <c r="Y60" s="110">
        <f>+'[2]PL 6-7'!D24</f>
        <v>-19321</v>
      </c>
      <c r="Z60" s="110">
        <f>+'[2]PL 6-7'!H24</f>
        <v>-19384</v>
      </c>
      <c r="AA60" s="48">
        <f t="shared" si="15"/>
        <v>-21721</v>
      </c>
      <c r="AB60" s="48">
        <f t="shared" si="16"/>
        <v>-20370</v>
      </c>
    </row>
    <row r="61" spans="1:28" ht="22.5" customHeight="1">
      <c r="A61" s="65" t="s">
        <v>81</v>
      </c>
      <c r="B61" s="40"/>
      <c r="C61" s="40"/>
      <c r="D61" s="103">
        <f>+D59+D60</f>
        <v>279828</v>
      </c>
      <c r="E61" s="40"/>
      <c r="F61" s="103">
        <f>+F59+F60</f>
        <v>202678</v>
      </c>
      <c r="G61" s="48"/>
      <c r="H61" s="103">
        <f>+H59+H60</f>
        <v>277155</v>
      </c>
      <c r="I61" s="48"/>
      <c r="J61" s="103">
        <f>+J59+J60</f>
        <v>197090</v>
      </c>
      <c r="L61" s="24">
        <f t="shared" ref="L61:M61" si="25">+L25</f>
        <v>202678</v>
      </c>
      <c r="M61" s="24">
        <f t="shared" si="25"/>
        <v>197090</v>
      </c>
      <c r="O61" s="109">
        <f>+'[4]PL 6'!D25</f>
        <v>143505</v>
      </c>
      <c r="P61" s="78">
        <f>+'[4]PL 6'!H25</f>
        <v>141971</v>
      </c>
      <c r="Q61" s="110">
        <f>+D25-O61</f>
        <v>-7182</v>
      </c>
      <c r="R61" s="110">
        <f t="shared" si="11"/>
        <v>-6787</v>
      </c>
      <c r="S61" s="110"/>
      <c r="T61" s="110">
        <f>+D61-Q61</f>
        <v>287010</v>
      </c>
      <c r="U61" s="110">
        <f t="shared" si="12"/>
        <v>-283942</v>
      </c>
      <c r="V61" s="78"/>
      <c r="W61" s="110">
        <f t="shared" si="13"/>
        <v>-106112</v>
      </c>
      <c r="X61" s="110">
        <f t="shared" si="14"/>
        <v>-100545</v>
      </c>
      <c r="Y61" s="110">
        <f>+'[2]PL 6-7'!D25</f>
        <v>96566</v>
      </c>
      <c r="Z61" s="110">
        <f>+'[2]PL 6-7'!H25</f>
        <v>96545</v>
      </c>
      <c r="AA61" s="48">
        <f t="shared" si="15"/>
        <v>106112</v>
      </c>
      <c r="AB61" s="48">
        <f t="shared" si="16"/>
        <v>100545</v>
      </c>
    </row>
    <row r="62" spans="1:28" ht="12" customHeight="1">
      <c r="A62" s="65"/>
      <c r="B62" s="40"/>
      <c r="C62" s="40"/>
      <c r="D62" s="40"/>
      <c r="E62" s="40"/>
      <c r="F62" s="40"/>
      <c r="G62" s="62"/>
      <c r="H62" s="62"/>
      <c r="I62" s="62"/>
      <c r="J62" s="62"/>
      <c r="L62" s="24"/>
      <c r="M62" s="24"/>
      <c r="O62" s="108"/>
      <c r="Q62" s="107"/>
      <c r="R62" s="107"/>
      <c r="S62" s="107"/>
      <c r="T62" s="107"/>
      <c r="U62" s="107"/>
      <c r="W62" s="107"/>
      <c r="X62" s="107"/>
      <c r="Y62" s="107"/>
      <c r="Z62" s="107"/>
    </row>
    <row r="63" spans="1:28" ht="22.5" customHeight="1">
      <c r="A63" s="65" t="s">
        <v>52</v>
      </c>
      <c r="B63" s="40"/>
      <c r="C63" s="40"/>
      <c r="L63" s="24"/>
      <c r="M63" s="24"/>
      <c r="O63" s="108"/>
      <c r="Q63" s="107"/>
      <c r="R63" s="107"/>
      <c r="S63" s="107"/>
      <c r="T63" s="107"/>
      <c r="U63" s="107"/>
      <c r="W63" s="107"/>
      <c r="X63" s="107"/>
      <c r="Y63" s="107"/>
      <c r="Z63" s="107"/>
    </row>
    <row r="64" spans="1:28" ht="22.5" customHeight="1">
      <c r="A64" s="92" t="s">
        <v>148</v>
      </c>
      <c r="B64" s="40"/>
      <c r="C64" s="40"/>
      <c r="L64" s="24"/>
      <c r="M64" s="24"/>
      <c r="O64" s="108"/>
      <c r="Q64" s="107"/>
      <c r="R64" s="107"/>
      <c r="S64" s="107"/>
      <c r="T64" s="107"/>
      <c r="U64" s="107"/>
      <c r="W64" s="107"/>
      <c r="X64" s="107"/>
      <c r="Y64" s="107"/>
      <c r="Z64" s="107"/>
    </row>
    <row r="65" spans="1:28" ht="22.5" customHeight="1">
      <c r="A65" s="42" t="s">
        <v>149</v>
      </c>
      <c r="B65" s="40"/>
      <c r="C65" s="40"/>
      <c r="L65" s="24"/>
      <c r="M65" s="24"/>
      <c r="O65" s="108"/>
      <c r="Q65" s="107"/>
      <c r="R65" s="107"/>
      <c r="S65" s="107"/>
      <c r="T65" s="107"/>
      <c r="U65" s="107"/>
      <c r="W65" s="107"/>
      <c r="X65" s="107"/>
      <c r="Y65" s="107"/>
      <c r="Z65" s="107"/>
    </row>
    <row r="66" spans="1:28" ht="22.5" customHeight="1">
      <c r="A66" s="51" t="s">
        <v>174</v>
      </c>
      <c r="B66" s="40"/>
      <c r="C66" s="40"/>
      <c r="L66" s="24"/>
      <c r="M66" s="24"/>
      <c r="O66" s="108"/>
      <c r="Q66" s="107"/>
      <c r="R66" s="107"/>
      <c r="S66" s="107"/>
      <c r="T66" s="107"/>
      <c r="U66" s="107"/>
      <c r="W66" s="107"/>
      <c r="X66" s="107"/>
      <c r="Y66" s="107"/>
      <c r="Z66" s="107"/>
    </row>
    <row r="67" spans="1:28" ht="22.5" customHeight="1">
      <c r="A67" s="51" t="s">
        <v>151</v>
      </c>
      <c r="B67" s="40"/>
      <c r="C67" s="40"/>
      <c r="D67" s="13">
        <v>9244</v>
      </c>
      <c r="E67" s="40"/>
      <c r="F67" s="13">
        <v>-17726</v>
      </c>
      <c r="G67" s="22"/>
      <c r="H67" s="13">
        <v>8937</v>
      </c>
      <c r="I67" s="22"/>
      <c r="J67" s="13">
        <v>-17376</v>
      </c>
      <c r="L67" s="24">
        <f>+L31</f>
        <v>-17726</v>
      </c>
      <c r="M67" s="24">
        <f t="shared" ref="M67" si="26">+M31</f>
        <v>-17376</v>
      </c>
      <c r="O67" s="109">
        <f>+'[4]PL 6'!D31</f>
        <v>15638</v>
      </c>
      <c r="P67" s="78">
        <f>+'[4]PL 6'!H31</f>
        <v>15204</v>
      </c>
      <c r="Q67" s="110">
        <f>+D31-O67</f>
        <v>-22032</v>
      </c>
      <c r="R67" s="110">
        <f>+H31-P67</f>
        <v>-21471</v>
      </c>
      <c r="S67" s="110"/>
      <c r="T67" s="110">
        <f>+D67-Q67</f>
        <v>31276</v>
      </c>
      <c r="U67" s="110">
        <f>+H31-P67-H67</f>
        <v>-30408</v>
      </c>
      <c r="W67" s="110">
        <f t="shared" ref="W67:W68" si="27">+F31-L67</f>
        <v>0</v>
      </c>
      <c r="X67" s="110">
        <f t="shared" ref="X67:X68" si="28">+J31-M67</f>
        <v>0</v>
      </c>
      <c r="Y67" s="110">
        <f>+'[2]PL 6-7'!D31</f>
        <v>-17726</v>
      </c>
      <c r="Z67" s="110">
        <f>+'[2]PL 6-7'!H31</f>
        <v>-17376</v>
      </c>
      <c r="AA67" s="48">
        <f>+F67-Y67</f>
        <v>0</v>
      </c>
      <c r="AB67" s="48">
        <f>+J67-Z67</f>
        <v>0</v>
      </c>
    </row>
    <row r="68" spans="1:28" s="39" customFormat="1" ht="22.5" customHeight="1" thickBot="1">
      <c r="A68" s="39" t="s">
        <v>53</v>
      </c>
      <c r="B68" s="40"/>
      <c r="C68" s="101"/>
      <c r="D68" s="82">
        <f>(D61+D67)</f>
        <v>289072</v>
      </c>
      <c r="E68" s="101"/>
      <c r="F68" s="82">
        <f>(F61+F67)</f>
        <v>184952</v>
      </c>
      <c r="G68" s="62"/>
      <c r="H68" s="82">
        <f>(H61+H67)</f>
        <v>286092</v>
      </c>
      <c r="I68" s="62"/>
      <c r="J68" s="82">
        <f>(J61+J67)</f>
        <v>179714</v>
      </c>
      <c r="L68" s="24">
        <f t="shared" ref="L68:M68" si="29">+L32</f>
        <v>184952</v>
      </c>
      <c r="M68" s="24">
        <f t="shared" si="29"/>
        <v>179714</v>
      </c>
      <c r="O68" s="109">
        <f>+'[4]PL 6'!D32</f>
        <v>159143</v>
      </c>
      <c r="P68" s="78">
        <f>+'[4]PL 6'!H32</f>
        <v>157175</v>
      </c>
      <c r="Q68" s="110">
        <f>+D32-O68</f>
        <v>-29214</v>
      </c>
      <c r="R68" s="110">
        <f>+H32-P68</f>
        <v>-28258</v>
      </c>
      <c r="S68" s="110"/>
      <c r="T68" s="110">
        <f>+D68-Q68</f>
        <v>318286</v>
      </c>
      <c r="U68" s="110">
        <f>+H32-P68-H68</f>
        <v>-314350</v>
      </c>
      <c r="V68" s="78"/>
      <c r="W68" s="110">
        <f t="shared" si="27"/>
        <v>-106112</v>
      </c>
      <c r="X68" s="110">
        <f t="shared" si="28"/>
        <v>-100545</v>
      </c>
      <c r="Y68" s="110">
        <f>+'[2]PL 6-7'!D32</f>
        <v>78840</v>
      </c>
      <c r="Z68" s="110">
        <f>+'[2]PL 6-7'!H32</f>
        <v>79169</v>
      </c>
      <c r="AA68" s="48">
        <f>+F68-Y68</f>
        <v>106112</v>
      </c>
      <c r="AB68" s="48">
        <f>+J68-Z68</f>
        <v>100545</v>
      </c>
    </row>
    <row r="69" spans="1:28" ht="12" customHeight="1" thickTop="1">
      <c r="B69" s="40"/>
      <c r="C69" s="101"/>
      <c r="D69" s="101"/>
      <c r="E69" s="101"/>
      <c r="F69" s="101"/>
      <c r="G69" s="54"/>
      <c r="H69" s="48"/>
      <c r="I69" s="54"/>
      <c r="J69" s="48"/>
      <c r="O69" s="108"/>
    </row>
    <row r="70" spans="1:28" ht="22.5" customHeight="1">
      <c r="A70" s="65" t="s">
        <v>95</v>
      </c>
      <c r="B70" s="40"/>
      <c r="C70" s="40"/>
      <c r="D70" s="40"/>
      <c r="E70" s="40"/>
      <c r="F70" s="40"/>
      <c r="G70" s="105"/>
      <c r="H70" s="81"/>
      <c r="I70" s="105"/>
      <c r="J70" s="81"/>
      <c r="O70" s="108"/>
    </row>
    <row r="71" spans="1:28" ht="22.5" customHeight="1" thickBot="1">
      <c r="A71" s="51" t="s">
        <v>54</v>
      </c>
      <c r="B71" s="45"/>
      <c r="C71" s="45"/>
      <c r="D71" s="106">
        <v>0.34</v>
      </c>
      <c r="E71" s="45"/>
      <c r="F71" s="106">
        <v>0.24</v>
      </c>
      <c r="H71" s="106">
        <v>0.34</v>
      </c>
      <c r="J71" s="106">
        <v>0.24</v>
      </c>
      <c r="L71" s="94">
        <f t="shared" ref="L71:M71" si="30">+L35</f>
        <v>0.24</v>
      </c>
      <c r="M71" s="94">
        <f t="shared" si="30"/>
        <v>0.24</v>
      </c>
      <c r="O71" s="108"/>
      <c r="P71" s="108"/>
      <c r="Q71" s="111"/>
      <c r="R71" s="111"/>
      <c r="S71" s="111"/>
      <c r="T71" s="111"/>
      <c r="U71" s="110"/>
      <c r="V71" s="108"/>
      <c r="W71" s="111"/>
      <c r="X71" s="110"/>
      <c r="Y71" s="112"/>
      <c r="Z71" s="108"/>
    </row>
    <row r="72" spans="1:28" ht="22.5" customHeight="1" thickTop="1">
      <c r="A72" s="51"/>
      <c r="B72" s="45"/>
      <c r="C72" s="45"/>
      <c r="D72" s="66"/>
      <c r="E72" s="45"/>
      <c r="F72" s="66"/>
      <c r="H72" s="66"/>
      <c r="J72" s="66"/>
    </row>
  </sheetData>
  <mergeCells count="18">
    <mergeCell ref="D43:F43"/>
    <mergeCell ref="H43:J43"/>
    <mergeCell ref="D45:J45"/>
    <mergeCell ref="D40:F40"/>
    <mergeCell ref="H40:J40"/>
    <mergeCell ref="D41:F41"/>
    <mergeCell ref="H41:J41"/>
    <mergeCell ref="D42:F42"/>
    <mergeCell ref="H42:J42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3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K51"/>
  <sheetViews>
    <sheetView showGridLines="0" view="pageBreakPreview" topLeftCell="C1" zoomScale="85" zoomScaleNormal="80" zoomScaleSheetLayoutView="85" workbookViewId="0">
      <selection activeCell="Q19" sqref="Q19"/>
    </sheetView>
  </sheetViews>
  <sheetFormatPr defaultColWidth="9.140625" defaultRowHeight="21.75"/>
  <cols>
    <col min="1" max="1" width="46.28515625" customWidth="1"/>
    <col min="2" max="2" width="10.28515625" bestFit="1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1" customWidth="1"/>
    <col min="12" max="12" width="2" customWidth="1"/>
    <col min="13" max="13" width="12.85546875" customWidth="1"/>
    <col min="14" max="14" width="1.140625" customWidth="1"/>
    <col min="15" max="15" width="11.85546875" customWidth="1"/>
    <col min="16" max="16" width="1.42578125" customWidth="1"/>
    <col min="17" max="17" width="15.285156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2.5" customHeight="1">
      <c r="A1" s="37" t="s">
        <v>0</v>
      </c>
      <c r="B1" s="8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R1" s="88"/>
      <c r="S1" s="99"/>
      <c r="T1" s="88"/>
      <c r="U1" s="84"/>
      <c r="V1" s="85"/>
      <c r="W1" s="85"/>
      <c r="X1" s="85"/>
      <c r="Y1" s="85"/>
      <c r="Z1" s="85"/>
      <c r="AA1" s="85"/>
      <c r="AB1" s="85"/>
      <c r="AC1" s="85"/>
      <c r="AD1" s="85"/>
      <c r="AE1" s="133"/>
      <c r="AF1" s="133"/>
      <c r="AG1" s="133"/>
      <c r="AH1" s="133"/>
      <c r="AI1" s="133"/>
      <c r="AJ1" s="133"/>
      <c r="AK1" s="133"/>
    </row>
    <row r="2" spans="1:37" ht="22.5" customHeight="1">
      <c r="A2" s="87" t="s">
        <v>131</v>
      </c>
      <c r="B2" s="88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37" ht="22.5" customHeight="1">
      <c r="A3" s="87"/>
      <c r="B3" s="88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37" ht="22.5" customHeight="1">
      <c r="A4" s="65"/>
      <c r="B4" s="65"/>
      <c r="C4" s="129" t="s">
        <v>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37" ht="22.5" customHeight="1">
      <c r="A5" s="39"/>
      <c r="B5" s="39"/>
      <c r="C5" s="41"/>
      <c r="D5" s="41"/>
      <c r="E5" s="41"/>
      <c r="F5" s="41"/>
      <c r="G5" s="41"/>
      <c r="I5" s="134" t="s">
        <v>37</v>
      </c>
      <c r="J5" s="134"/>
      <c r="K5" s="134"/>
      <c r="L5" s="134"/>
      <c r="M5" s="134"/>
      <c r="N5" s="41"/>
      <c r="O5" s="41"/>
      <c r="P5" s="41"/>
      <c r="Q5" s="41"/>
    </row>
    <row r="6" spans="1:37" ht="22.5" customHeight="1">
      <c r="C6" s="41" t="s">
        <v>55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37" ht="22.5" customHeight="1">
      <c r="C7" s="41" t="s">
        <v>56</v>
      </c>
      <c r="D7" s="41"/>
      <c r="E7" s="41" t="s">
        <v>57</v>
      </c>
      <c r="F7" s="41"/>
      <c r="G7" s="41" t="s">
        <v>58</v>
      </c>
      <c r="H7" s="41"/>
      <c r="I7" s="41" t="s">
        <v>59</v>
      </c>
      <c r="J7" s="41"/>
      <c r="K7" s="41" t="s">
        <v>142</v>
      </c>
      <c r="L7" s="41"/>
      <c r="M7" s="41" t="s">
        <v>60</v>
      </c>
      <c r="N7" s="41"/>
      <c r="O7" s="41"/>
      <c r="P7" s="41"/>
      <c r="Q7" s="41" t="s">
        <v>61</v>
      </c>
    </row>
    <row r="8" spans="1:37" ht="22.5" customHeight="1">
      <c r="B8" s="40" t="s">
        <v>5</v>
      </c>
      <c r="C8" s="41" t="s">
        <v>62</v>
      </c>
      <c r="D8" s="89"/>
      <c r="E8" s="89" t="s">
        <v>63</v>
      </c>
      <c r="F8" s="89"/>
      <c r="G8" s="89" t="s">
        <v>64</v>
      </c>
      <c r="H8" s="41"/>
      <c r="I8" s="41" t="s">
        <v>65</v>
      </c>
      <c r="J8" s="41"/>
      <c r="K8" s="41" t="s">
        <v>64</v>
      </c>
      <c r="L8" s="41"/>
      <c r="M8" s="41" t="s">
        <v>66</v>
      </c>
      <c r="N8" s="41"/>
      <c r="O8" s="89" t="s">
        <v>64</v>
      </c>
      <c r="Q8" s="41" t="s">
        <v>67</v>
      </c>
    </row>
    <row r="9" spans="1:37" ht="22.5" customHeight="1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37" ht="22.5" customHeight="1">
      <c r="A10" s="65" t="s">
        <v>176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</row>
    <row r="11" spans="1:37" ht="22.5" customHeight="1">
      <c r="A11" s="65" t="s">
        <v>166</v>
      </c>
      <c r="B11" s="39"/>
      <c r="C11" s="19">
        <v>855033</v>
      </c>
      <c r="D11" s="15">
        <v>0</v>
      </c>
      <c r="E11" s="19">
        <v>166512</v>
      </c>
      <c r="F11" s="15">
        <v>0</v>
      </c>
      <c r="G11" s="19">
        <v>165206</v>
      </c>
      <c r="H11" s="15">
        <v>0</v>
      </c>
      <c r="I11" s="19">
        <v>105000</v>
      </c>
      <c r="J11" s="15">
        <v>0</v>
      </c>
      <c r="K11" s="19">
        <v>0</v>
      </c>
      <c r="L11" s="15">
        <v>0</v>
      </c>
      <c r="M11" s="19">
        <v>1339064</v>
      </c>
      <c r="N11" s="15">
        <v>0</v>
      </c>
      <c r="O11" s="19">
        <v>0</v>
      </c>
      <c r="P11" s="15">
        <v>0</v>
      </c>
      <c r="Q11" s="19">
        <f>SUM(C11:O11)</f>
        <v>2630815</v>
      </c>
    </row>
    <row r="12" spans="1:37" ht="8.25" customHeight="1">
      <c r="A12" s="65"/>
      <c r="B12" s="39"/>
      <c r="C12" s="19"/>
      <c r="D12" s="15"/>
      <c r="E12" s="19"/>
      <c r="F12" s="15"/>
      <c r="G12" s="19"/>
      <c r="H12" s="15"/>
      <c r="I12" s="19"/>
      <c r="J12" s="15"/>
      <c r="K12" s="19"/>
      <c r="L12" s="15"/>
      <c r="M12" s="35"/>
      <c r="N12" s="36"/>
      <c r="O12" s="35"/>
      <c r="P12" s="15"/>
      <c r="Q12" s="15"/>
    </row>
    <row r="13" spans="1:37" ht="22.5" customHeight="1">
      <c r="A13" s="65" t="s">
        <v>132</v>
      </c>
      <c r="B13" s="40"/>
      <c r="C13" s="90"/>
      <c r="D13" s="15"/>
      <c r="E13" s="114"/>
      <c r="F13" s="15"/>
      <c r="G13" s="19"/>
      <c r="H13" s="15"/>
      <c r="I13" s="19"/>
      <c r="J13" s="15"/>
      <c r="K13" s="19"/>
      <c r="L13" s="15"/>
      <c r="M13" s="35"/>
      <c r="N13" s="36"/>
      <c r="O13" s="115"/>
      <c r="P13" s="15"/>
      <c r="Q13" s="19"/>
    </row>
    <row r="14" spans="1:37" ht="22.5" customHeight="1">
      <c r="A14" s="92" t="s">
        <v>133</v>
      </c>
      <c r="B14" s="39"/>
      <c r="C14" s="90"/>
      <c r="D14" s="15"/>
      <c r="E14" s="114"/>
      <c r="F14" s="15"/>
      <c r="G14" s="19"/>
      <c r="H14" s="15"/>
      <c r="I14" s="19"/>
      <c r="J14" s="15"/>
      <c r="K14" s="19"/>
      <c r="L14" s="15"/>
      <c r="M14" s="35"/>
      <c r="N14" s="36"/>
      <c r="O14" s="115"/>
      <c r="P14" s="15"/>
      <c r="Q14" s="19"/>
    </row>
    <row r="15" spans="1:37" ht="22.5" customHeight="1">
      <c r="A15" s="51" t="s">
        <v>141</v>
      </c>
      <c r="B15" s="40"/>
      <c r="C15" s="116">
        <v>0</v>
      </c>
      <c r="D15" s="15">
        <v>0</v>
      </c>
      <c r="E15" s="117">
        <v>0</v>
      </c>
      <c r="F15" s="15">
        <v>0</v>
      </c>
      <c r="G15" s="117">
        <v>0</v>
      </c>
      <c r="H15" s="15">
        <v>0</v>
      </c>
      <c r="I15" s="117">
        <v>0</v>
      </c>
      <c r="J15" s="15">
        <v>0</v>
      </c>
      <c r="K15" s="117">
        <v>320821</v>
      </c>
      <c r="L15" s="15">
        <v>0</v>
      </c>
      <c r="M15" s="35">
        <v>-320821</v>
      </c>
      <c r="N15" s="36"/>
      <c r="O15" s="35">
        <v>-320821</v>
      </c>
      <c r="P15" s="15"/>
      <c r="Q15" s="117">
        <f t="shared" ref="Q15:Q16" si="0">SUM(C15:O15)</f>
        <v>-320821</v>
      </c>
    </row>
    <row r="16" spans="1:37" ht="22.5" customHeight="1">
      <c r="A16" s="51" t="s">
        <v>134</v>
      </c>
      <c r="B16" s="40">
        <v>5</v>
      </c>
      <c r="C16" s="118">
        <v>0</v>
      </c>
      <c r="D16" s="15">
        <v>0</v>
      </c>
      <c r="E16" s="120">
        <v>0</v>
      </c>
      <c r="F16" s="15">
        <v>0</v>
      </c>
      <c r="G16" s="120">
        <v>0</v>
      </c>
      <c r="H16" s="15">
        <v>0</v>
      </c>
      <c r="I16" s="120">
        <v>0</v>
      </c>
      <c r="J16" s="15">
        <v>0</v>
      </c>
      <c r="K16" s="120">
        <v>0</v>
      </c>
      <c r="L16" s="15">
        <v>0</v>
      </c>
      <c r="M16" s="121">
        <v>-205208</v>
      </c>
      <c r="N16" s="36"/>
      <c r="O16" s="121">
        <v>0</v>
      </c>
      <c r="P16" s="15"/>
      <c r="Q16" s="120">
        <f t="shared" si="0"/>
        <v>-205208</v>
      </c>
    </row>
    <row r="17" spans="1:37" ht="22.5" customHeight="1">
      <c r="A17" s="92" t="s">
        <v>135</v>
      </c>
      <c r="B17" s="39"/>
      <c r="C17" s="122">
        <f>SUM(C15:C16)</f>
        <v>0</v>
      </c>
      <c r="D17" s="15"/>
      <c r="E17" s="122">
        <f>SUM(E15:E16)</f>
        <v>0</v>
      </c>
      <c r="F17" s="15"/>
      <c r="G17" s="122">
        <f>SUM(G15:G16)</f>
        <v>0</v>
      </c>
      <c r="H17" s="15"/>
      <c r="I17" s="122">
        <f>SUM(I15:I16)</f>
        <v>0</v>
      </c>
      <c r="J17" s="15"/>
      <c r="K17" s="122">
        <f>SUM(K15:K16)</f>
        <v>320821</v>
      </c>
      <c r="L17" s="15"/>
      <c r="M17" s="122">
        <f>SUM(M15:M16)</f>
        <v>-526029</v>
      </c>
      <c r="N17" s="15"/>
      <c r="O17" s="122">
        <f>SUM(O15:O16)</f>
        <v>-320821</v>
      </c>
      <c r="P17" s="15"/>
      <c r="Q17" s="122">
        <f>SUM(C17:O17)</f>
        <v>-526029</v>
      </c>
    </row>
    <row r="18" spans="1:37" ht="8.25" customHeight="1">
      <c r="A18" s="65"/>
      <c r="B18" s="39"/>
      <c r="C18" s="19"/>
      <c r="D18" s="15"/>
      <c r="E18" s="19"/>
      <c r="F18" s="15"/>
      <c r="G18" s="19"/>
      <c r="H18" s="15"/>
      <c r="I18" s="19"/>
      <c r="J18" s="15"/>
      <c r="K18" s="19"/>
      <c r="L18" s="15"/>
      <c r="M18" s="19"/>
      <c r="N18" s="15"/>
      <c r="O18" s="19"/>
      <c r="P18" s="15"/>
      <c r="Q18" s="15"/>
    </row>
    <row r="19" spans="1:37" ht="22.5" customHeight="1">
      <c r="A19" s="65" t="s">
        <v>165</v>
      </c>
      <c r="B19" s="3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37" ht="22.5" customHeight="1">
      <c r="A20" s="51" t="s">
        <v>68</v>
      </c>
      <c r="C20" s="18">
        <v>0</v>
      </c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202678</v>
      </c>
      <c r="N20" s="18"/>
      <c r="O20" s="18">
        <v>0</v>
      </c>
      <c r="P20" s="18"/>
      <c r="Q20" s="7">
        <f>SUM(C20:P20)</f>
        <v>202678</v>
      </c>
    </row>
    <row r="21" spans="1:37" ht="22.5" customHeight="1">
      <c r="A21" s="51" t="s">
        <v>143</v>
      </c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-17726</v>
      </c>
      <c r="N21" s="18"/>
      <c r="O21" s="18">
        <v>0</v>
      </c>
      <c r="P21" s="18"/>
      <c r="Q21" s="7">
        <f>SUM(C21:P21)</f>
        <v>-17726</v>
      </c>
    </row>
    <row r="22" spans="1:37" ht="22.5" customHeight="1">
      <c r="A22" s="65" t="s">
        <v>170</v>
      </c>
      <c r="B22" s="39"/>
      <c r="C22" s="123">
        <f>SUM(C20:C21)</f>
        <v>0</v>
      </c>
      <c r="D22" s="15"/>
      <c r="E22" s="123">
        <f>SUM(E20:E21)</f>
        <v>0</v>
      </c>
      <c r="F22" s="15"/>
      <c r="G22" s="123">
        <f>SUM(G20:G21)</f>
        <v>0</v>
      </c>
      <c r="H22" s="15"/>
      <c r="I22" s="123">
        <f>SUM(I20:I21)</f>
        <v>0</v>
      </c>
      <c r="J22" s="15"/>
      <c r="K22" s="123">
        <f>SUM(K20:K21)</f>
        <v>0</v>
      </c>
      <c r="L22" s="15"/>
      <c r="M22" s="123">
        <f>SUM(M20:M21)</f>
        <v>184952</v>
      </c>
      <c r="N22" s="15"/>
      <c r="O22" s="123">
        <f>SUM(O20:O21)</f>
        <v>0</v>
      </c>
      <c r="P22" s="15"/>
      <c r="Q22" s="123">
        <f>SUM(Q20:Q21)</f>
        <v>184952</v>
      </c>
    </row>
    <row r="23" spans="1:37" ht="9" customHeight="1">
      <c r="A23" s="65"/>
      <c r="B23" s="3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7" ht="22.5" customHeight="1" thickBot="1">
      <c r="A24" s="65" t="s">
        <v>167</v>
      </c>
      <c r="B24" s="65"/>
      <c r="C24" s="8">
        <f>SUM(C11,C17,C22)</f>
        <v>855033</v>
      </c>
      <c r="D24" s="15"/>
      <c r="E24" s="8">
        <f>SUM(E11,E17,E22)</f>
        <v>166512</v>
      </c>
      <c r="F24" s="15"/>
      <c r="G24" s="8">
        <f>SUM(G11,G17,G22)</f>
        <v>165206</v>
      </c>
      <c r="H24" s="15"/>
      <c r="I24" s="8">
        <f>SUM(I11,I17,I22)</f>
        <v>105000</v>
      </c>
      <c r="J24" s="15"/>
      <c r="K24" s="8">
        <f>SUM(K11,K17,K22)</f>
        <v>320821</v>
      </c>
      <c r="L24" s="15"/>
      <c r="M24" s="8">
        <f>SUM(M11,M17,M22)</f>
        <v>997987</v>
      </c>
      <c r="N24" s="15"/>
      <c r="O24" s="8">
        <f>SUM(O11,O17,O22)</f>
        <v>-320821</v>
      </c>
      <c r="P24" s="15"/>
      <c r="Q24" s="8">
        <f>SUM(Q11,Q17,Q22)</f>
        <v>2289738</v>
      </c>
    </row>
    <row r="25" spans="1:37" ht="22.15" customHeight="1" thickTop="1">
      <c r="C25" s="48"/>
      <c r="E25" s="48"/>
      <c r="G25" s="48"/>
      <c r="I25" s="48"/>
      <c r="K25" s="2"/>
      <c r="M25" s="48"/>
      <c r="O25" s="48"/>
      <c r="Q25" s="48"/>
      <c r="R25" s="83"/>
      <c r="S25" s="99"/>
      <c r="T25" s="88"/>
      <c r="U25" s="84"/>
      <c r="V25" s="85"/>
      <c r="W25" s="85"/>
      <c r="X25" s="85"/>
      <c r="Y25" s="85"/>
      <c r="Z25" s="85"/>
      <c r="AA25" s="85"/>
      <c r="AB25" s="85"/>
      <c r="AC25" s="85"/>
      <c r="AD25" s="85"/>
      <c r="AE25" s="133"/>
      <c r="AF25" s="133"/>
      <c r="AG25" s="133"/>
      <c r="AH25" s="133"/>
      <c r="AI25" s="133"/>
      <c r="AJ25" s="133"/>
      <c r="AK25" s="133"/>
    </row>
    <row r="26" spans="1:37" ht="22.15" hidden="1" customHeight="1" thickTop="1">
      <c r="A26" s="37"/>
      <c r="B26" s="83"/>
      <c r="C26" s="48"/>
      <c r="D26" s="85"/>
      <c r="E26" s="48"/>
      <c r="F26" s="85"/>
      <c r="G26" s="48"/>
      <c r="H26" s="85"/>
      <c r="I26" s="48"/>
      <c r="J26" s="85"/>
      <c r="K26" s="48"/>
      <c r="L26" s="85"/>
      <c r="M26" s="48"/>
      <c r="N26" s="85"/>
      <c r="O26" s="48"/>
      <c r="P26" s="85"/>
      <c r="Q26" s="48"/>
      <c r="R26" s="88"/>
    </row>
    <row r="27" spans="1:37" ht="22.15" hidden="1" customHeight="1">
      <c r="A27" s="87"/>
      <c r="B27" s="88"/>
      <c r="C27" s="96"/>
      <c r="D27" s="85"/>
      <c r="E27" s="96"/>
      <c r="F27" s="85"/>
      <c r="G27" s="96"/>
      <c r="H27" s="85"/>
      <c r="I27" s="96"/>
      <c r="J27" s="85"/>
      <c r="K27" s="96"/>
      <c r="L27" s="85"/>
      <c r="M27" s="96"/>
      <c r="N27" s="85"/>
      <c r="O27" s="96"/>
      <c r="P27" s="85"/>
      <c r="Q27" s="96"/>
    </row>
    <row r="28" spans="1:37" ht="22.15" customHeight="1">
      <c r="A28" s="87"/>
      <c r="B28" s="88"/>
      <c r="C28" s="97"/>
      <c r="D28" s="85"/>
      <c r="E28" s="97"/>
      <c r="F28" s="85"/>
      <c r="G28" s="97"/>
      <c r="H28" s="85"/>
      <c r="I28" s="97"/>
      <c r="J28" s="85"/>
      <c r="K28" s="97"/>
      <c r="L28" s="85"/>
      <c r="M28" s="97"/>
      <c r="N28" s="85"/>
      <c r="O28" s="97"/>
      <c r="P28" s="85"/>
      <c r="Q28" s="97"/>
    </row>
    <row r="29" spans="1:37" ht="22.15" customHeight="1">
      <c r="A29" s="65"/>
      <c r="B29" s="65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</row>
    <row r="30" spans="1:37" ht="22.15" customHeight="1">
      <c r="A30" s="39"/>
      <c r="B30" s="39"/>
      <c r="C30" s="41"/>
      <c r="D30" s="41"/>
      <c r="E30" s="41"/>
      <c r="F30" s="41"/>
      <c r="G30" s="41"/>
      <c r="I30" s="131"/>
      <c r="J30" s="131"/>
      <c r="K30" s="131"/>
      <c r="L30" s="131"/>
      <c r="M30" s="131"/>
      <c r="N30" s="41"/>
      <c r="O30" s="41"/>
      <c r="Q30" s="41"/>
    </row>
    <row r="31" spans="1:37" ht="22.15" customHeight="1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37" ht="22.15" customHeight="1"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</row>
    <row r="33" spans="1:17" ht="22.15" customHeight="1">
      <c r="B33" s="40"/>
      <c r="C33" s="41"/>
      <c r="D33" s="89"/>
      <c r="E33" s="89"/>
      <c r="F33" s="89"/>
      <c r="G33" s="89"/>
      <c r="H33" s="41"/>
      <c r="I33" s="41"/>
      <c r="J33" s="41"/>
      <c r="K33" s="41"/>
      <c r="L33" s="41"/>
      <c r="M33" s="41"/>
      <c r="N33" s="41"/>
      <c r="O33" s="89"/>
      <c r="Q33" s="41"/>
    </row>
    <row r="34" spans="1:17" ht="22.15" customHeight="1"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 ht="22.15" customHeight="1">
      <c r="A35" s="65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22.15" customHeight="1">
      <c r="A36" s="65"/>
      <c r="B36" s="39"/>
      <c r="C36" s="19"/>
      <c r="D36" s="15"/>
      <c r="E36" s="55"/>
      <c r="F36" s="15"/>
      <c r="G36" s="19"/>
      <c r="H36" s="15"/>
      <c r="I36" s="19"/>
      <c r="J36" s="15"/>
      <c r="K36" s="19"/>
      <c r="L36" s="15"/>
      <c r="M36" s="19"/>
      <c r="N36" s="15"/>
      <c r="O36" s="55"/>
      <c r="P36" s="15"/>
      <c r="Q36" s="19"/>
    </row>
    <row r="37" spans="1:17" ht="10.15" customHeight="1">
      <c r="A37" s="65"/>
      <c r="B37" s="39"/>
      <c r="C37" s="19"/>
      <c r="D37" s="15"/>
      <c r="E37" s="19"/>
      <c r="F37" s="15"/>
      <c r="G37" s="19"/>
      <c r="H37" s="15"/>
      <c r="I37" s="19"/>
      <c r="J37" s="15"/>
      <c r="K37" s="19"/>
      <c r="L37" s="15"/>
      <c r="M37" s="19"/>
      <c r="N37" s="15"/>
      <c r="O37" s="19"/>
      <c r="P37" s="15"/>
      <c r="Q37" s="15"/>
    </row>
    <row r="38" spans="1:17" ht="22.15" customHeight="1">
      <c r="A38" s="65"/>
      <c r="B38" s="39"/>
      <c r="C38" s="19"/>
      <c r="D38" s="15"/>
      <c r="E38" s="19"/>
      <c r="F38" s="15"/>
      <c r="G38" s="19"/>
      <c r="H38" s="15"/>
      <c r="I38" s="19"/>
      <c r="J38" s="15"/>
      <c r="K38" s="19"/>
      <c r="L38" s="15"/>
      <c r="M38" s="19"/>
      <c r="N38" s="15"/>
      <c r="O38" s="19"/>
      <c r="P38" s="15"/>
      <c r="Q38" s="15"/>
    </row>
    <row r="39" spans="1:17" ht="22.15" customHeight="1">
      <c r="A39" s="92"/>
      <c r="B39" s="39"/>
      <c r="C39" s="19"/>
      <c r="D39" s="15"/>
      <c r="E39" s="19"/>
      <c r="F39" s="15"/>
      <c r="G39" s="19"/>
      <c r="H39" s="15"/>
      <c r="I39" s="19"/>
      <c r="J39" s="15"/>
      <c r="K39" s="19"/>
      <c r="L39" s="15"/>
      <c r="M39" s="19"/>
      <c r="N39" s="15"/>
      <c r="O39" s="19"/>
      <c r="P39" s="15"/>
      <c r="Q39" s="15"/>
    </row>
    <row r="40" spans="1:17" ht="22.15" customHeight="1">
      <c r="A40" s="51"/>
      <c r="B40" s="40"/>
      <c r="C40" s="7"/>
      <c r="D40" s="18"/>
      <c r="E40" s="7"/>
      <c r="F40" s="18"/>
      <c r="G40" s="7"/>
      <c r="H40" s="18"/>
      <c r="I40" s="7"/>
      <c r="J40" s="18"/>
      <c r="K40" s="18"/>
      <c r="L40" s="18"/>
      <c r="M40" s="18"/>
      <c r="N40" s="18"/>
      <c r="O40" s="7"/>
      <c r="P40" s="15"/>
      <c r="Q40" s="18"/>
    </row>
    <row r="41" spans="1:17" ht="21" customHeight="1">
      <c r="A41" s="92"/>
      <c r="B41" s="39"/>
      <c r="C41" s="19"/>
      <c r="D41" s="15"/>
      <c r="E41" s="19"/>
      <c r="F41" s="15"/>
      <c r="G41" s="19"/>
      <c r="H41" s="15"/>
      <c r="I41" s="19"/>
      <c r="J41" s="15"/>
      <c r="K41" s="19"/>
      <c r="L41" s="15"/>
      <c r="M41" s="19"/>
      <c r="N41" s="15"/>
      <c r="O41" s="19"/>
      <c r="P41" s="15"/>
      <c r="Q41" s="19"/>
    </row>
    <row r="42" spans="1:17" ht="22.15" customHeight="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 ht="22.15" customHeight="1">
      <c r="A43" s="65"/>
      <c r="B43" s="39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ht="16.899999999999999" customHeight="1">
      <c r="A44" s="51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7"/>
    </row>
    <row r="45" spans="1:17" ht="22.15" customHeight="1">
      <c r="A45" s="51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7"/>
    </row>
    <row r="46" spans="1:17" ht="22.15" customHeight="1">
      <c r="A46" s="65"/>
      <c r="B46" s="39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ht="22.15" customHeight="1">
      <c r="A47" s="65"/>
      <c r="B47" s="39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ht="22.15" customHeight="1">
      <c r="A48" s="39"/>
      <c r="B48" s="6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3:37" ht="22.15" customHeight="1"/>
    <row r="50" spans="3:37" ht="22.5" customHeight="1">
      <c r="C50" s="48"/>
      <c r="E50" s="48"/>
      <c r="G50" s="48"/>
      <c r="I50" s="48"/>
      <c r="O50" s="48"/>
      <c r="Q50" s="48"/>
    </row>
    <row r="51" spans="3:37" s="1" customFormat="1" ht="22.5" customHeight="1"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</row>
  </sheetData>
  <mergeCells count="8">
    <mergeCell ref="C29:Q29"/>
    <mergeCell ref="I30:M30"/>
    <mergeCell ref="C34:Q34"/>
    <mergeCell ref="AE1:AK1"/>
    <mergeCell ref="C4:Q4"/>
    <mergeCell ref="I5:M5"/>
    <mergeCell ref="C9:Q9"/>
    <mergeCell ref="AE25:AK25"/>
  </mergeCells>
  <pageMargins left="0.7" right="0.5" top="0.48" bottom="0.5" header="0.5" footer="0.5"/>
  <pageSetup paperSize="9" scale="87" firstPageNumber="8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00B050"/>
  </sheetPr>
  <dimension ref="A1:AK29"/>
  <sheetViews>
    <sheetView showGridLines="0" view="pageBreakPreview" zoomScale="70" zoomScaleNormal="80" zoomScaleSheetLayoutView="70" workbookViewId="0">
      <selection activeCell="I33" sqref="I33"/>
    </sheetView>
  </sheetViews>
  <sheetFormatPr defaultColWidth="9.140625" defaultRowHeight="21.75"/>
  <cols>
    <col min="1" max="1" width="44.5703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2" customWidth="1"/>
    <col min="13" max="13" width="16" customWidth="1"/>
    <col min="14" max="14" width="1.140625" customWidth="1"/>
    <col min="15" max="15" width="14.140625" customWidth="1"/>
    <col min="16" max="16" width="1.42578125" customWidth="1"/>
    <col min="17" max="17" width="15.285156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18" ht="22.15" customHeight="1">
      <c r="A1" s="37" t="s">
        <v>0</v>
      </c>
      <c r="B1" s="8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R1" s="88"/>
    </row>
    <row r="2" spans="1:18" ht="22.15" customHeight="1">
      <c r="A2" s="87" t="s">
        <v>131</v>
      </c>
      <c r="B2" s="88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ht="22.15" customHeight="1">
      <c r="A3" s="87"/>
      <c r="B3" s="88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ht="22.15" customHeight="1">
      <c r="A4" s="65"/>
      <c r="B4" s="65"/>
      <c r="C4" s="129" t="s">
        <v>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8" ht="22.15" customHeight="1">
      <c r="A5" s="39"/>
      <c r="B5" s="39"/>
      <c r="C5" s="41"/>
      <c r="D5" s="41"/>
      <c r="E5" s="41"/>
      <c r="F5" s="41"/>
      <c r="G5" s="41"/>
      <c r="I5" s="134" t="s">
        <v>37</v>
      </c>
      <c r="J5" s="134"/>
      <c r="K5" s="134"/>
      <c r="L5" s="134"/>
      <c r="M5" s="134"/>
      <c r="N5" s="41"/>
      <c r="O5" s="41"/>
      <c r="P5" s="41"/>
      <c r="Q5" s="41"/>
    </row>
    <row r="6" spans="1:18" ht="22.15" customHeight="1">
      <c r="C6" s="41" t="s">
        <v>55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8" ht="22.15" customHeight="1">
      <c r="C7" s="41" t="s">
        <v>56</v>
      </c>
      <c r="D7" s="41"/>
      <c r="E7" s="41" t="s">
        <v>57</v>
      </c>
      <c r="F7" s="41"/>
      <c r="G7" s="41" t="s">
        <v>58</v>
      </c>
      <c r="H7" s="41"/>
      <c r="I7" s="41" t="s">
        <v>59</v>
      </c>
      <c r="J7" s="41"/>
      <c r="K7" s="41" t="s">
        <v>142</v>
      </c>
      <c r="L7" s="41"/>
      <c r="M7" s="41" t="s">
        <v>60</v>
      </c>
      <c r="N7" s="41"/>
      <c r="O7" s="41"/>
      <c r="P7" s="41"/>
      <c r="Q7" s="41" t="s">
        <v>61</v>
      </c>
    </row>
    <row r="8" spans="1:18" ht="22.15" customHeight="1">
      <c r="B8" s="40" t="s">
        <v>5</v>
      </c>
      <c r="C8" s="41" t="s">
        <v>62</v>
      </c>
      <c r="D8" s="41"/>
      <c r="E8" s="89" t="s">
        <v>63</v>
      </c>
      <c r="F8" s="89"/>
      <c r="G8" s="89" t="s">
        <v>64</v>
      </c>
      <c r="H8" s="41"/>
      <c r="I8" s="41" t="s">
        <v>65</v>
      </c>
      <c r="J8" s="41"/>
      <c r="K8" s="41" t="s">
        <v>64</v>
      </c>
      <c r="L8" s="41"/>
      <c r="M8" s="41" t="s">
        <v>66</v>
      </c>
      <c r="N8" s="41"/>
      <c r="O8" s="89" t="s">
        <v>64</v>
      </c>
      <c r="Q8" s="41" t="s">
        <v>67</v>
      </c>
    </row>
    <row r="9" spans="1:18" ht="22.15" customHeight="1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8" ht="22.15" customHeight="1">
      <c r="A10" s="65" t="s">
        <v>177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8" ht="22.15" customHeight="1">
      <c r="A11" s="65" t="s">
        <v>168</v>
      </c>
      <c r="B11" s="39"/>
      <c r="C11" s="19">
        <v>855033</v>
      </c>
      <c r="D11" s="15"/>
      <c r="E11" s="19">
        <v>166512</v>
      </c>
      <c r="F11" s="15"/>
      <c r="G11" s="19">
        <v>165206</v>
      </c>
      <c r="H11" s="15"/>
      <c r="I11" s="19">
        <v>105000</v>
      </c>
      <c r="J11" s="15"/>
      <c r="K11" s="19">
        <v>320821</v>
      </c>
      <c r="L11" s="15"/>
      <c r="M11" s="19">
        <v>971965</v>
      </c>
      <c r="N11" s="15"/>
      <c r="O11" s="19">
        <v>-320821</v>
      </c>
      <c r="P11" s="15"/>
      <c r="Q11" s="19">
        <f>SUM(C11:O11)</f>
        <v>2263716</v>
      </c>
      <c r="R11" s="48"/>
    </row>
    <row r="12" spans="1:18" ht="7.5" customHeight="1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8" ht="22.5" customHeight="1">
      <c r="A13" s="65" t="s">
        <v>132</v>
      </c>
      <c r="B13" s="40"/>
      <c r="C13" s="90"/>
      <c r="D13" s="15"/>
      <c r="E13" s="114"/>
      <c r="F13" s="15"/>
      <c r="G13" s="19"/>
      <c r="H13" s="15"/>
      <c r="I13" s="19"/>
      <c r="J13" s="15"/>
      <c r="K13" s="19"/>
      <c r="L13" s="15"/>
      <c r="M13" s="19"/>
      <c r="N13" s="15"/>
      <c r="O13" s="114"/>
      <c r="P13" s="15"/>
      <c r="Q13" s="19"/>
    </row>
    <row r="14" spans="1:18" ht="22.5" customHeight="1">
      <c r="A14" s="92" t="s">
        <v>133</v>
      </c>
      <c r="B14" s="39"/>
      <c r="C14" s="90"/>
      <c r="D14" s="15"/>
      <c r="E14" s="114"/>
      <c r="F14" s="15"/>
      <c r="G14" s="19"/>
      <c r="H14" s="15"/>
      <c r="I14" s="19"/>
      <c r="J14" s="15"/>
      <c r="K14" s="19"/>
      <c r="L14" s="15"/>
      <c r="M14" s="19"/>
      <c r="N14" s="15"/>
      <c r="O14" s="114"/>
      <c r="P14" s="15"/>
      <c r="Q14" s="19"/>
    </row>
    <row r="15" spans="1:18" ht="22.5" hidden="1" customHeight="1">
      <c r="A15" s="51" t="s">
        <v>141</v>
      </c>
      <c r="B15" s="40"/>
      <c r="C15" s="124">
        <v>0</v>
      </c>
      <c r="D15" s="34"/>
      <c r="E15" s="117">
        <v>0</v>
      </c>
      <c r="F15" s="34"/>
      <c r="G15" s="117">
        <v>0</v>
      </c>
      <c r="H15" s="34"/>
      <c r="I15" s="117">
        <v>0</v>
      </c>
      <c r="J15" s="34"/>
      <c r="K15" s="117">
        <v>0</v>
      </c>
      <c r="L15" s="34"/>
      <c r="M15" s="117">
        <v>0</v>
      </c>
      <c r="N15" s="34"/>
      <c r="O15" s="117">
        <v>0</v>
      </c>
      <c r="P15" s="15"/>
      <c r="Q15" s="117">
        <f>SUM(C15:O15)</f>
        <v>0</v>
      </c>
    </row>
    <row r="16" spans="1:18" ht="22.5" customHeight="1">
      <c r="A16" s="51" t="s">
        <v>134</v>
      </c>
      <c r="B16" s="40">
        <v>5</v>
      </c>
      <c r="C16" s="118">
        <v>0</v>
      </c>
      <c r="D16" s="15"/>
      <c r="E16" s="120">
        <v>0</v>
      </c>
      <c r="F16" s="34"/>
      <c r="G16" s="120">
        <v>0</v>
      </c>
      <c r="H16" s="34"/>
      <c r="I16" s="120">
        <v>0</v>
      </c>
      <c r="J16" s="15"/>
      <c r="K16" s="120">
        <v>0</v>
      </c>
      <c r="L16" s="15"/>
      <c r="M16" s="120">
        <v>-113685</v>
      </c>
      <c r="N16" s="15"/>
      <c r="O16" s="117">
        <v>0</v>
      </c>
      <c r="P16" s="15"/>
      <c r="Q16" s="120">
        <f t="shared" ref="Q16:Q17" si="0">SUM(C16:O16)</f>
        <v>-113685</v>
      </c>
    </row>
    <row r="17" spans="1:37" ht="22.5" customHeight="1">
      <c r="A17" s="92" t="s">
        <v>135</v>
      </c>
      <c r="B17" s="39"/>
      <c r="C17" s="122">
        <f>SUM(C15:C16)</f>
        <v>0</v>
      </c>
      <c r="D17" s="15"/>
      <c r="E17" s="122">
        <f>SUM(E15:E16)</f>
        <v>0</v>
      </c>
      <c r="F17" s="15"/>
      <c r="G17" s="122">
        <f>SUM(G15:G16)</f>
        <v>0</v>
      </c>
      <c r="H17" s="15"/>
      <c r="I17" s="122">
        <f>SUM(I15:I16)</f>
        <v>0</v>
      </c>
      <c r="J17" s="15"/>
      <c r="K17" s="122">
        <f>SUM(K15:K16)</f>
        <v>0</v>
      </c>
      <c r="L17" s="15"/>
      <c r="M17" s="122">
        <f>SUM(M15:M16)</f>
        <v>-113685</v>
      </c>
      <c r="N17" s="15"/>
      <c r="O17" s="122">
        <f>SUM(O15:O16)</f>
        <v>0</v>
      </c>
      <c r="P17" s="15"/>
      <c r="Q17" s="125">
        <f t="shared" si="0"/>
        <v>-113685</v>
      </c>
    </row>
    <row r="18" spans="1:37" ht="8.25" customHeight="1">
      <c r="A18" s="65"/>
      <c r="B18" s="39"/>
      <c r="C18" s="19"/>
      <c r="D18" s="15"/>
      <c r="E18" s="19"/>
      <c r="F18" s="15"/>
      <c r="G18" s="19"/>
      <c r="H18" s="15"/>
      <c r="I18" s="19"/>
      <c r="J18" s="15"/>
      <c r="K18" s="19"/>
      <c r="L18" s="15"/>
      <c r="M18" s="19"/>
      <c r="N18" s="15"/>
      <c r="O18" s="19"/>
      <c r="P18" s="15"/>
      <c r="Q18" s="15"/>
    </row>
    <row r="19" spans="1:37" ht="22.15" customHeight="1">
      <c r="A19" s="65" t="s">
        <v>165</v>
      </c>
      <c r="B19" s="3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37" ht="16.899999999999999" customHeight="1">
      <c r="A20" s="51" t="s">
        <v>68</v>
      </c>
      <c r="C20" s="18">
        <v>0</v>
      </c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279828</v>
      </c>
      <c r="N20" s="18"/>
      <c r="O20" s="117">
        <v>0</v>
      </c>
      <c r="P20" s="18"/>
      <c r="Q20" s="7">
        <f>SUM(C20:O20)</f>
        <v>279828</v>
      </c>
    </row>
    <row r="21" spans="1:37" ht="22.15" customHeight="1">
      <c r="A21" s="51" t="s">
        <v>143</v>
      </c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9244</v>
      </c>
      <c r="N21" s="18"/>
      <c r="O21" s="117">
        <v>0</v>
      </c>
      <c r="P21" s="18"/>
      <c r="Q21" s="7">
        <f t="shared" ref="Q21:Q22" si="1">SUM(C21:O21)</f>
        <v>9244</v>
      </c>
    </row>
    <row r="22" spans="1:37" ht="22.15" customHeight="1">
      <c r="A22" s="65" t="s">
        <v>170</v>
      </c>
      <c r="B22" s="39"/>
      <c r="C22" s="123">
        <f>SUM(C20:C21)</f>
        <v>0</v>
      </c>
      <c r="D22" s="15"/>
      <c r="E22" s="123">
        <f>SUM(E20:E21)</f>
        <v>0</v>
      </c>
      <c r="F22" s="15"/>
      <c r="G22" s="123">
        <f>SUM(G20:G21)</f>
        <v>0</v>
      </c>
      <c r="H22" s="15"/>
      <c r="I22" s="123">
        <f>SUM(I20:I21)</f>
        <v>0</v>
      </c>
      <c r="J22" s="15"/>
      <c r="K22" s="123">
        <f>SUM(K20:K21)</f>
        <v>0</v>
      </c>
      <c r="L22" s="15"/>
      <c r="M22" s="123">
        <f>SUM(M20:M21)</f>
        <v>289072</v>
      </c>
      <c r="N22" s="15"/>
      <c r="O22" s="123">
        <f>SUM(O20:O21)</f>
        <v>0</v>
      </c>
      <c r="P22" s="15"/>
      <c r="Q22" s="123">
        <f t="shared" si="1"/>
        <v>289072</v>
      </c>
    </row>
    <row r="23" spans="1:37" ht="10.9" customHeight="1">
      <c r="A23" s="65"/>
      <c r="B23" s="3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7" ht="22.15" customHeight="1" thickBot="1">
      <c r="A24" s="65" t="s">
        <v>169</v>
      </c>
      <c r="B24" s="65"/>
      <c r="C24" s="8">
        <f>SUM(C11,C17,C22)</f>
        <v>855033</v>
      </c>
      <c r="D24" s="15"/>
      <c r="E24" s="8">
        <f>SUM(E11,E17,E22)</f>
        <v>166512</v>
      </c>
      <c r="F24" s="15"/>
      <c r="G24" s="8">
        <f>SUM(G11,G17,G22)</f>
        <v>165206</v>
      </c>
      <c r="H24" s="15"/>
      <c r="I24" s="8">
        <f>SUM(I11,I17,I22)</f>
        <v>105000</v>
      </c>
      <c r="J24" s="15"/>
      <c r="K24" s="8">
        <f>SUM(K11,K17,K22)</f>
        <v>320821</v>
      </c>
      <c r="L24" s="15"/>
      <c r="M24" s="8">
        <f>SUM(M11,M17,M22)</f>
        <v>1147352</v>
      </c>
      <c r="N24" s="15"/>
      <c r="O24" s="8">
        <f>SUM(O11,O17,O22)</f>
        <v>-320821</v>
      </c>
      <c r="P24" s="15"/>
      <c r="Q24" s="8">
        <f>SUM(Q11,Q17,Q22)</f>
        <v>2439103</v>
      </c>
    </row>
    <row r="25" spans="1:37" ht="22.15" customHeight="1" thickTop="1">
      <c r="A25" s="65"/>
      <c r="B25" s="6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7" ht="22.15" customHeight="1"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</row>
    <row r="27" spans="1:37" ht="22.5" customHeight="1">
      <c r="C27" s="48"/>
      <c r="E27" s="48"/>
      <c r="G27" s="48"/>
      <c r="I27" s="48"/>
      <c r="K27" s="46"/>
      <c r="M27" s="46"/>
      <c r="O27" s="48"/>
      <c r="Q27" s="48"/>
    </row>
    <row r="28" spans="1:37" s="1" customFormat="1" ht="22.5" customHeight="1">
      <c r="K28" s="33"/>
      <c r="M28" s="33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</row>
    <row r="29" spans="1:37">
      <c r="K29" s="46"/>
      <c r="M29" s="46"/>
      <c r="Q29" s="48"/>
    </row>
  </sheetData>
  <mergeCells count="3">
    <mergeCell ref="I5:M5"/>
    <mergeCell ref="C9:Q9"/>
    <mergeCell ref="C4:Q4"/>
  </mergeCells>
  <pageMargins left="0.7" right="0.56999999999999995" top="0.48" bottom="0.5" header="0.5" footer="0.5"/>
  <pageSetup paperSize="9" scale="8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Q48"/>
  <sheetViews>
    <sheetView showGridLines="0" view="pageBreakPreview" zoomScale="85" zoomScaleNormal="90" zoomScaleSheetLayoutView="85" workbookViewId="0">
      <selection activeCell="C34" sqref="C34:Q34"/>
    </sheetView>
  </sheetViews>
  <sheetFormatPr defaultColWidth="9.140625" defaultRowHeight="21.75"/>
  <cols>
    <col min="1" max="1" width="45.42578125" customWidth="1"/>
    <col min="2" max="2" width="9.8554687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2" customWidth="1"/>
    <col min="9" max="9" width="14.7109375" customWidth="1"/>
    <col min="10" max="10" width="1.85546875" customWidth="1"/>
    <col min="11" max="11" width="14" customWidth="1"/>
    <col min="12" max="12" width="1.85546875" customWidth="1"/>
    <col min="13" max="13" width="14" customWidth="1"/>
    <col min="14" max="14" width="1.140625" customWidth="1"/>
    <col min="15" max="15" width="14.42578125" customWidth="1"/>
    <col min="16" max="16" width="1.85546875" customWidth="1"/>
    <col min="17" max="17" width="14.42578125" customWidth="1"/>
  </cols>
  <sheetData>
    <row r="1" spans="1:17" ht="22.5" customHeight="1">
      <c r="A1" s="37" t="s">
        <v>0</v>
      </c>
      <c r="B1" s="8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</row>
    <row r="2" spans="1:17" ht="22.5" customHeight="1">
      <c r="A2" s="87" t="s">
        <v>131</v>
      </c>
      <c r="B2" s="88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11.25" customHeight="1">
      <c r="A3" s="87"/>
      <c r="B3" s="88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22.5" customHeight="1">
      <c r="A4" s="65"/>
      <c r="B4" s="65"/>
      <c r="C4" s="129" t="s">
        <v>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 ht="22.5" customHeight="1">
      <c r="A5" s="39"/>
      <c r="B5" s="39"/>
      <c r="C5" s="41"/>
      <c r="D5" s="41"/>
      <c r="E5" s="41"/>
      <c r="F5" s="41"/>
      <c r="G5" s="41"/>
      <c r="I5" s="134" t="s">
        <v>37</v>
      </c>
      <c r="J5" s="134"/>
      <c r="K5" s="134"/>
      <c r="L5" s="134"/>
      <c r="M5" s="134"/>
      <c r="N5" s="41"/>
      <c r="O5" s="41"/>
      <c r="P5" s="41"/>
      <c r="Q5" s="41"/>
    </row>
    <row r="6" spans="1:17" ht="22.5" customHeight="1">
      <c r="C6" s="41" t="s">
        <v>55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22.5" customHeight="1">
      <c r="C7" s="41" t="s">
        <v>56</v>
      </c>
      <c r="D7" s="41"/>
      <c r="E7" s="41" t="s">
        <v>57</v>
      </c>
      <c r="F7" s="41"/>
      <c r="G7" s="41" t="s">
        <v>58</v>
      </c>
      <c r="H7" s="41"/>
      <c r="I7" s="41" t="s">
        <v>59</v>
      </c>
      <c r="J7" s="41"/>
      <c r="K7" s="41" t="s">
        <v>142</v>
      </c>
      <c r="L7" s="41"/>
      <c r="M7" s="41" t="s">
        <v>60</v>
      </c>
      <c r="N7" s="41"/>
      <c r="O7" s="41"/>
      <c r="P7" s="41"/>
      <c r="Q7" s="41" t="s">
        <v>61</v>
      </c>
    </row>
    <row r="8" spans="1:17" ht="22.5" customHeight="1">
      <c r="B8" s="40" t="s">
        <v>5</v>
      </c>
      <c r="C8" s="41" t="s">
        <v>62</v>
      </c>
      <c r="D8" s="41"/>
      <c r="E8" s="89" t="s">
        <v>63</v>
      </c>
      <c r="F8" s="89"/>
      <c r="G8" s="89" t="s">
        <v>64</v>
      </c>
      <c r="H8" s="41"/>
      <c r="I8" s="41" t="s">
        <v>65</v>
      </c>
      <c r="J8" s="41"/>
      <c r="K8" s="41" t="s">
        <v>64</v>
      </c>
      <c r="L8" s="41"/>
      <c r="M8" s="41" t="s">
        <v>66</v>
      </c>
      <c r="N8" s="41"/>
      <c r="O8" s="41" t="s">
        <v>64</v>
      </c>
      <c r="P8" s="41"/>
      <c r="Q8" s="41" t="s">
        <v>67</v>
      </c>
    </row>
    <row r="9" spans="1:17" ht="22.5" customHeight="1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ht="22.5" customHeight="1">
      <c r="A10" s="65" t="s">
        <v>176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9" customFormat="1" ht="22.5" customHeight="1">
      <c r="A11" s="65" t="s">
        <v>166</v>
      </c>
      <c r="C11" s="19">
        <v>855033</v>
      </c>
      <c r="D11" s="15">
        <v>0</v>
      </c>
      <c r="E11" s="19">
        <v>166512</v>
      </c>
      <c r="F11" s="15">
        <v>0</v>
      </c>
      <c r="G11" s="19">
        <v>165206</v>
      </c>
      <c r="H11" s="15">
        <v>0</v>
      </c>
      <c r="I11" s="19">
        <v>105000</v>
      </c>
      <c r="J11" s="15">
        <v>0</v>
      </c>
      <c r="K11" s="19">
        <v>0</v>
      </c>
      <c r="L11" s="15">
        <v>0</v>
      </c>
      <c r="M11" s="19">
        <v>1316534</v>
      </c>
      <c r="N11" s="15">
        <v>0</v>
      </c>
      <c r="O11" s="19">
        <v>0</v>
      </c>
      <c r="P11" s="15">
        <v>0</v>
      </c>
      <c r="Q11" s="19">
        <f>SUM(C11:O11)</f>
        <v>2608285</v>
      </c>
    </row>
    <row r="12" spans="1:17" ht="8.85" customHeight="1">
      <c r="A12" s="92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22.5" customHeight="1">
      <c r="A13" s="65" t="s">
        <v>132</v>
      </c>
      <c r="B13" s="40"/>
      <c r="C13" s="90"/>
      <c r="D13" s="15"/>
      <c r="E13" s="114"/>
      <c r="F13" s="15"/>
      <c r="G13" s="19"/>
      <c r="H13" s="15"/>
      <c r="I13" s="19"/>
      <c r="J13" s="15"/>
      <c r="K13" s="19"/>
      <c r="L13" s="15"/>
      <c r="M13" s="19"/>
      <c r="N13" s="15"/>
      <c r="O13" s="114"/>
      <c r="P13" s="15"/>
      <c r="Q13" s="19"/>
    </row>
    <row r="14" spans="1:17" ht="22.5" customHeight="1">
      <c r="A14" s="92" t="s">
        <v>133</v>
      </c>
      <c r="B14" s="39"/>
      <c r="C14" s="90"/>
      <c r="D14" s="15"/>
      <c r="E14" s="114"/>
      <c r="F14" s="15"/>
      <c r="G14" s="19"/>
      <c r="H14" s="15"/>
      <c r="I14" s="19"/>
      <c r="J14" s="15"/>
      <c r="K14" s="19"/>
      <c r="L14" s="15"/>
      <c r="M14" s="19"/>
      <c r="N14" s="15"/>
      <c r="O14" s="114"/>
      <c r="P14" s="15"/>
      <c r="Q14" s="19"/>
    </row>
    <row r="15" spans="1:17" ht="22.5" customHeight="1">
      <c r="A15" s="51" t="s">
        <v>141</v>
      </c>
      <c r="B15" s="40"/>
      <c r="C15" s="116">
        <v>0</v>
      </c>
      <c r="D15" s="15"/>
      <c r="E15" s="117">
        <v>0</v>
      </c>
      <c r="F15" s="34"/>
      <c r="G15" s="117">
        <v>0</v>
      </c>
      <c r="H15" s="34"/>
      <c r="I15" s="117">
        <v>0</v>
      </c>
      <c r="J15" s="15"/>
      <c r="K15" s="117">
        <v>320821</v>
      </c>
      <c r="L15" s="34"/>
      <c r="M15" s="117">
        <v>-320821</v>
      </c>
      <c r="N15" s="34"/>
      <c r="O15" s="117">
        <v>-320821</v>
      </c>
      <c r="P15" s="15"/>
      <c r="Q15" s="117">
        <f>SUM(C15:O15)</f>
        <v>-320821</v>
      </c>
    </row>
    <row r="16" spans="1:17" ht="22.5" customHeight="1">
      <c r="A16" s="51" t="s">
        <v>134</v>
      </c>
      <c r="B16" s="40">
        <v>5</v>
      </c>
      <c r="C16" s="118">
        <v>0</v>
      </c>
      <c r="D16" s="34"/>
      <c r="E16" s="120">
        <v>0</v>
      </c>
      <c r="F16" s="34"/>
      <c r="G16" s="120">
        <v>0</v>
      </c>
      <c r="H16" s="34"/>
      <c r="I16" s="120">
        <v>0</v>
      </c>
      <c r="J16" s="34"/>
      <c r="K16" s="117">
        <v>0</v>
      </c>
      <c r="L16" s="34"/>
      <c r="M16" s="117">
        <v>-205208</v>
      </c>
      <c r="N16" s="34"/>
      <c r="O16" s="120">
        <v>0</v>
      </c>
      <c r="P16" s="34"/>
      <c r="Q16" s="120">
        <f t="shared" ref="Q15:Q17" si="0">SUM(C16:O16)</f>
        <v>-205208</v>
      </c>
    </row>
    <row r="17" spans="1:17" ht="22.5" customHeight="1">
      <c r="A17" s="92" t="s">
        <v>135</v>
      </c>
      <c r="B17" s="39"/>
      <c r="C17" s="122">
        <f>SUM(C15:C16)</f>
        <v>0</v>
      </c>
      <c r="D17" s="15"/>
      <c r="E17" s="125">
        <f>SUM(E15:E16)</f>
        <v>0</v>
      </c>
      <c r="F17" s="15"/>
      <c r="G17" s="125">
        <f>SUM(G15:G16)</f>
        <v>0</v>
      </c>
      <c r="H17" s="15"/>
      <c r="I17" s="125">
        <f>SUM(I15:I16)</f>
        <v>0</v>
      </c>
      <c r="J17" s="15"/>
      <c r="K17" s="125">
        <f>SUM(K15:K16)</f>
        <v>320821</v>
      </c>
      <c r="L17" s="15"/>
      <c r="M17" s="125">
        <f>SUM(M15:M16)</f>
        <v>-526029</v>
      </c>
      <c r="N17" s="15"/>
      <c r="O17" s="125">
        <f>SUM(O15:O16)</f>
        <v>-320821</v>
      </c>
      <c r="P17" s="15"/>
      <c r="Q17" s="125">
        <f t="shared" si="0"/>
        <v>-526029</v>
      </c>
    </row>
    <row r="18" spans="1:17" ht="8.25" customHeight="1">
      <c r="A18" s="65"/>
      <c r="B18" s="39"/>
      <c r="C18" s="19"/>
      <c r="D18" s="15"/>
      <c r="E18" s="19"/>
      <c r="F18" s="15"/>
      <c r="G18" s="19"/>
      <c r="H18" s="15"/>
      <c r="I18" s="19"/>
      <c r="J18" s="15"/>
      <c r="K18" s="19"/>
      <c r="L18" s="15"/>
      <c r="M18" s="19"/>
      <c r="N18" s="15"/>
      <c r="O18" s="19"/>
      <c r="P18" s="15"/>
      <c r="Q18" s="15"/>
    </row>
    <row r="19" spans="1:17" ht="22.5" customHeight="1">
      <c r="A19" s="65" t="s">
        <v>165</v>
      </c>
      <c r="B19" s="3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22.5" customHeight="1">
      <c r="A20" s="51" t="s">
        <v>68</v>
      </c>
      <c r="C20" s="18">
        <v>0</v>
      </c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197090</v>
      </c>
      <c r="N20" s="18"/>
      <c r="O20" s="18">
        <v>0</v>
      </c>
      <c r="P20" s="18"/>
      <c r="Q20" s="18">
        <f t="shared" ref="Q20:Q21" si="1">SUM(C20:O20)</f>
        <v>197090</v>
      </c>
    </row>
    <row r="21" spans="1:17" ht="22.5" customHeight="1">
      <c r="A21" s="51" t="s">
        <v>143</v>
      </c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-17376</v>
      </c>
      <c r="N21" s="18"/>
      <c r="O21" s="18">
        <v>0</v>
      </c>
      <c r="P21" s="18"/>
      <c r="Q21" s="18">
        <f t="shared" si="1"/>
        <v>-17376</v>
      </c>
    </row>
    <row r="22" spans="1:17" s="39" customFormat="1" ht="22.5" customHeight="1">
      <c r="A22" s="65" t="s">
        <v>170</v>
      </c>
      <c r="C22" s="123">
        <f>SUM(C20:C21)</f>
        <v>0</v>
      </c>
      <c r="D22" s="15"/>
      <c r="E22" s="123">
        <f>SUM(E20:E21)</f>
        <v>0</v>
      </c>
      <c r="F22" s="15"/>
      <c r="G22" s="123">
        <f>SUM(G20:G21)</f>
        <v>0</v>
      </c>
      <c r="H22" s="15"/>
      <c r="I22" s="123">
        <f>SUM(I20:I21)</f>
        <v>0</v>
      </c>
      <c r="J22" s="15"/>
      <c r="K22" s="123">
        <f>SUM(K20:K21)</f>
        <v>0</v>
      </c>
      <c r="L22" s="15"/>
      <c r="M22" s="123">
        <f>SUM(M20:M21)</f>
        <v>179714</v>
      </c>
      <c r="N22" s="15"/>
      <c r="O22" s="123">
        <f>SUM(O20:O21)</f>
        <v>0</v>
      </c>
      <c r="P22" s="15"/>
      <c r="Q22" s="123">
        <f>SUM(Q20:Q21)</f>
        <v>179714</v>
      </c>
    </row>
    <row r="23" spans="1:17" s="39" customFormat="1" ht="8.65" customHeight="1">
      <c r="A23" s="6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s="39" customFormat="1" ht="22.5" customHeight="1" thickBot="1">
      <c r="A24" s="39" t="s">
        <v>167</v>
      </c>
      <c r="B24" s="65"/>
      <c r="C24" s="8">
        <f>SUM(C11,C17,C22)</f>
        <v>855033</v>
      </c>
      <c r="D24" s="15"/>
      <c r="E24" s="8">
        <f>SUM(E11,E17,E22)</f>
        <v>166512</v>
      </c>
      <c r="F24" s="15"/>
      <c r="G24" s="8">
        <f>SUM(G11,G17,G22)</f>
        <v>165206</v>
      </c>
      <c r="H24" s="15"/>
      <c r="I24" s="8">
        <f>SUM(I11,I17,I22)</f>
        <v>105000</v>
      </c>
      <c r="J24" s="15"/>
      <c r="K24" s="8">
        <f>SUM(K11,K17,K22)</f>
        <v>320821</v>
      </c>
      <c r="L24" s="15"/>
      <c r="M24" s="8">
        <f>SUM(M11,M17,M22)</f>
        <v>970219</v>
      </c>
      <c r="N24" s="15"/>
      <c r="O24" s="8">
        <f>SUM(O11,O17,O22)</f>
        <v>-320821</v>
      </c>
      <c r="P24" s="15"/>
      <c r="Q24" s="8">
        <f>SUM(Q11,Q17,Q22)</f>
        <v>2261970</v>
      </c>
    </row>
    <row r="25" spans="1:17" ht="21.4" customHeight="1" thickTop="1">
      <c r="C25" s="48"/>
      <c r="E25" s="48"/>
      <c r="G25" s="48"/>
      <c r="I25" s="48"/>
      <c r="K25" s="49"/>
      <c r="M25" s="48"/>
      <c r="O25" s="48"/>
      <c r="Q25" s="48"/>
    </row>
    <row r="26" spans="1:17" ht="22.5" hidden="1" customHeight="1" thickTop="1">
      <c r="A26" s="37"/>
      <c r="B26" s="83"/>
      <c r="C26" s="95"/>
      <c r="D26" s="85"/>
      <c r="E26" s="95"/>
      <c r="F26" s="85"/>
      <c r="G26" s="95"/>
      <c r="H26" s="85"/>
      <c r="I26" s="95"/>
      <c r="J26" s="85"/>
      <c r="K26" s="95"/>
      <c r="L26" s="85"/>
      <c r="M26" s="95"/>
      <c r="N26" s="85"/>
      <c r="O26" s="95"/>
      <c r="P26" s="85"/>
      <c r="Q26" s="95"/>
    </row>
    <row r="27" spans="1:17" ht="23.25" hidden="1">
      <c r="A27" s="87"/>
      <c r="B27" s="88"/>
      <c r="C27" s="96"/>
      <c r="D27" s="85"/>
      <c r="E27" s="96"/>
      <c r="F27" s="85"/>
      <c r="G27" s="96"/>
      <c r="H27" s="85"/>
      <c r="I27" s="96"/>
      <c r="J27" s="85"/>
      <c r="K27" s="96"/>
      <c r="L27" s="85"/>
      <c r="M27" s="96"/>
      <c r="N27" s="85"/>
      <c r="O27" s="96"/>
      <c r="P27" s="85"/>
      <c r="Q27" s="96"/>
    </row>
    <row r="28" spans="1:17" ht="23.25">
      <c r="A28" s="87"/>
      <c r="B28" s="88"/>
      <c r="C28" s="97"/>
      <c r="D28" s="85"/>
      <c r="E28" s="97"/>
      <c r="F28" s="85"/>
      <c r="G28" s="97"/>
      <c r="H28" s="85"/>
      <c r="I28" s="97"/>
      <c r="J28" s="85"/>
      <c r="K28" s="97"/>
      <c r="L28" s="85"/>
      <c r="M28" s="97"/>
      <c r="N28" s="85"/>
      <c r="O28" s="97"/>
      <c r="P28" s="85"/>
      <c r="Q28" s="97"/>
    </row>
    <row r="29" spans="1:17">
      <c r="A29" s="65"/>
      <c r="B29" s="65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</row>
    <row r="30" spans="1:17">
      <c r="A30" s="39"/>
      <c r="B30" s="39"/>
      <c r="C30" s="41"/>
      <c r="D30" s="41"/>
      <c r="E30" s="41"/>
      <c r="F30" s="41"/>
      <c r="G30" s="41"/>
      <c r="I30" s="131"/>
      <c r="J30" s="131"/>
      <c r="K30" s="131"/>
      <c r="L30" s="131"/>
      <c r="M30" s="131"/>
      <c r="N30" s="41"/>
      <c r="O30" s="41"/>
      <c r="Q30" s="41"/>
    </row>
    <row r="31" spans="1:17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</row>
    <row r="33" spans="1:17">
      <c r="B33" s="40"/>
      <c r="C33" s="41"/>
      <c r="D33" s="41"/>
      <c r="E33" s="89"/>
      <c r="F33" s="89"/>
      <c r="G33" s="89"/>
      <c r="H33" s="41"/>
      <c r="I33" s="41"/>
      <c r="J33" s="41"/>
      <c r="K33" s="41"/>
      <c r="L33" s="41"/>
      <c r="M33" s="41"/>
      <c r="N33" s="41"/>
      <c r="O33" s="89"/>
      <c r="P33" s="41"/>
      <c r="Q33" s="41"/>
    </row>
    <row r="34" spans="1:17"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>
      <c r="A35" s="65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>
      <c r="A36" s="65"/>
      <c r="B36" s="39"/>
      <c r="C36" s="91"/>
      <c r="D36" s="15"/>
      <c r="E36" s="91"/>
      <c r="F36" s="15"/>
      <c r="G36" s="91"/>
      <c r="H36" s="15"/>
      <c r="I36" s="91"/>
      <c r="J36" s="15"/>
      <c r="K36" s="91"/>
      <c r="L36" s="15"/>
      <c r="M36" s="91"/>
      <c r="N36" s="15"/>
      <c r="O36" s="91"/>
      <c r="P36" s="15"/>
      <c r="Q36" s="15"/>
    </row>
    <row r="37" spans="1:17">
      <c r="A37" s="65"/>
      <c r="B37" s="39"/>
      <c r="C37" s="19"/>
      <c r="D37" s="15"/>
      <c r="E37" s="19"/>
      <c r="F37" s="15"/>
      <c r="G37" s="19"/>
      <c r="H37" s="15"/>
      <c r="I37" s="19"/>
      <c r="J37" s="15"/>
      <c r="K37" s="19"/>
      <c r="L37" s="15"/>
      <c r="M37" s="19"/>
      <c r="N37" s="15"/>
      <c r="O37" s="19"/>
      <c r="P37" s="15"/>
      <c r="Q37" s="15"/>
    </row>
    <row r="38" spans="1:17">
      <c r="A38" s="65"/>
      <c r="B38" s="39"/>
      <c r="C38" s="19"/>
      <c r="D38" s="15"/>
      <c r="E38" s="19"/>
      <c r="F38" s="15"/>
      <c r="G38" s="19"/>
      <c r="H38" s="15"/>
      <c r="I38" s="19"/>
      <c r="J38" s="15"/>
      <c r="K38" s="19"/>
      <c r="L38" s="15"/>
      <c r="M38" s="19"/>
      <c r="N38" s="15"/>
      <c r="O38" s="19"/>
      <c r="P38" s="15"/>
      <c r="Q38" s="15"/>
    </row>
    <row r="39" spans="1:17">
      <c r="A39" s="92"/>
      <c r="B39" s="39"/>
      <c r="C39" s="19"/>
      <c r="D39" s="15"/>
      <c r="E39" s="19"/>
      <c r="F39" s="15"/>
      <c r="G39" s="19"/>
      <c r="H39" s="15"/>
      <c r="I39" s="19"/>
      <c r="J39" s="15"/>
      <c r="K39" s="19"/>
      <c r="L39" s="15"/>
      <c r="M39" s="19"/>
      <c r="N39" s="15"/>
      <c r="O39" s="19"/>
      <c r="P39" s="15"/>
      <c r="Q39" s="15"/>
    </row>
    <row r="40" spans="1:17">
      <c r="A40" s="51"/>
      <c r="B40" s="40"/>
      <c r="C40" s="7"/>
      <c r="D40" s="18"/>
      <c r="E40" s="7"/>
      <c r="F40" s="18"/>
      <c r="G40" s="7"/>
      <c r="H40" s="18"/>
      <c r="I40" s="7"/>
      <c r="J40" s="18"/>
      <c r="K40" s="18"/>
      <c r="L40" s="18"/>
      <c r="M40" s="18"/>
      <c r="N40" s="18"/>
      <c r="O40" s="7"/>
      <c r="P40" s="15"/>
      <c r="Q40" s="18"/>
    </row>
    <row r="41" spans="1:17">
      <c r="A41" s="9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>
      <c r="A42" s="92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>
      <c r="A43" s="65"/>
      <c r="B43" s="39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>
      <c r="A44" s="51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>
      <c r="A45" s="51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>
      <c r="A46" s="65"/>
      <c r="B46" s="39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>
      <c r="A47" s="65"/>
      <c r="B47" s="39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>
      <c r="A48" s="39"/>
      <c r="B48" s="6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</sheetData>
  <mergeCells count="6">
    <mergeCell ref="C34:Q34"/>
    <mergeCell ref="C4:Q4"/>
    <mergeCell ref="I5:M5"/>
    <mergeCell ref="C9:Q9"/>
    <mergeCell ref="C29:Q29"/>
    <mergeCell ref="I30:M30"/>
  </mergeCells>
  <pageMargins left="0.7" right="0.7" top="0.48" bottom="0.5" header="0.5" footer="0.5"/>
  <pageSetup paperSize="9" scale="83" firstPageNumber="1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00B050"/>
  </sheetPr>
  <dimension ref="A1:Q27"/>
  <sheetViews>
    <sheetView showGridLines="0" view="pageBreakPreview" zoomScaleNormal="80" zoomScaleSheetLayoutView="100" workbookViewId="0">
      <selection activeCell="A29" sqref="A29"/>
    </sheetView>
  </sheetViews>
  <sheetFormatPr defaultColWidth="9.140625" defaultRowHeight="21.75"/>
  <cols>
    <col min="1" max="1" width="45.140625" customWidth="1"/>
    <col min="2" max="2" width="9.8554687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2" customWidth="1"/>
    <col min="9" max="9" width="14.7109375" customWidth="1"/>
    <col min="10" max="10" width="1.85546875" customWidth="1"/>
    <col min="11" max="11" width="14" customWidth="1"/>
    <col min="12" max="12" width="1.85546875" customWidth="1"/>
    <col min="13" max="13" width="14" customWidth="1"/>
    <col min="14" max="14" width="1.140625" customWidth="1"/>
    <col min="15" max="15" width="14.42578125" customWidth="1"/>
    <col min="16" max="16" width="1.85546875" customWidth="1"/>
    <col min="17" max="17" width="14.42578125" customWidth="1"/>
  </cols>
  <sheetData>
    <row r="1" spans="1:17" ht="22.5" customHeight="1">
      <c r="A1" s="37" t="s">
        <v>0</v>
      </c>
      <c r="B1" s="8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</row>
    <row r="2" spans="1:17" ht="23.25">
      <c r="A2" s="87" t="s">
        <v>131</v>
      </c>
      <c r="B2" s="88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23.25">
      <c r="A3" s="87"/>
      <c r="B3" s="88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>
      <c r="A4" s="65"/>
      <c r="B4" s="65"/>
      <c r="C4" s="129" t="s">
        <v>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>
      <c r="A5" s="39"/>
      <c r="B5" s="39"/>
      <c r="C5" s="41"/>
      <c r="D5" s="41"/>
      <c r="E5" s="41"/>
      <c r="F5" s="41"/>
      <c r="G5" s="41"/>
      <c r="I5" s="134" t="s">
        <v>37</v>
      </c>
      <c r="J5" s="134"/>
      <c r="K5" s="134"/>
      <c r="L5" s="134"/>
      <c r="M5" s="134"/>
      <c r="N5" s="41"/>
      <c r="O5" s="41"/>
      <c r="P5" s="41"/>
      <c r="Q5" s="41"/>
    </row>
    <row r="6" spans="1:17">
      <c r="C6" s="41" t="s">
        <v>55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>
      <c r="C7" s="41" t="s">
        <v>56</v>
      </c>
      <c r="D7" s="41"/>
      <c r="E7" s="41" t="s">
        <v>57</v>
      </c>
      <c r="F7" s="41"/>
      <c r="G7" s="41" t="s">
        <v>58</v>
      </c>
      <c r="H7" s="41"/>
      <c r="I7" s="41" t="s">
        <v>59</v>
      </c>
      <c r="J7" s="41"/>
      <c r="K7" s="41" t="s">
        <v>142</v>
      </c>
      <c r="L7" s="41"/>
      <c r="M7" s="41" t="s">
        <v>60</v>
      </c>
      <c r="N7" s="41"/>
      <c r="O7" s="41"/>
      <c r="P7" s="41"/>
      <c r="Q7" s="41" t="s">
        <v>61</v>
      </c>
    </row>
    <row r="8" spans="1:17">
      <c r="B8" s="40" t="s">
        <v>5</v>
      </c>
      <c r="C8" s="41" t="s">
        <v>62</v>
      </c>
      <c r="D8" s="41"/>
      <c r="E8" s="89" t="s">
        <v>63</v>
      </c>
      <c r="F8" s="89"/>
      <c r="G8" s="89" t="s">
        <v>64</v>
      </c>
      <c r="H8" s="41"/>
      <c r="I8" s="41" t="s">
        <v>65</v>
      </c>
      <c r="J8" s="41"/>
      <c r="K8" s="41" t="s">
        <v>64</v>
      </c>
      <c r="L8" s="41"/>
      <c r="M8" s="41" t="s">
        <v>66</v>
      </c>
      <c r="N8" s="41"/>
      <c r="O8" s="89" t="s">
        <v>64</v>
      </c>
      <c r="P8" s="41"/>
      <c r="Q8" s="41" t="s">
        <v>67</v>
      </c>
    </row>
    <row r="9" spans="1:17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65" t="s">
        <v>177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>
      <c r="A11" s="65" t="s">
        <v>168</v>
      </c>
      <c r="B11" s="39"/>
      <c r="C11" s="90">
        <v>855033</v>
      </c>
      <c r="D11" s="15"/>
      <c r="E11" s="90">
        <v>166512</v>
      </c>
      <c r="F11" s="91"/>
      <c r="G11" s="90">
        <v>165206</v>
      </c>
      <c r="H11" s="15"/>
      <c r="I11" s="90">
        <v>105000</v>
      </c>
      <c r="J11" s="15"/>
      <c r="K11" s="90">
        <v>320821</v>
      </c>
      <c r="L11" s="15"/>
      <c r="M11" s="90">
        <v>941580</v>
      </c>
      <c r="N11" s="15"/>
      <c r="O11" s="90">
        <v>-320821</v>
      </c>
      <c r="P11" s="15"/>
      <c r="Q11" s="15">
        <f>SUM(C11:O11)</f>
        <v>2233331</v>
      </c>
    </row>
    <row r="12" spans="1:17" ht="11.25" customHeight="1">
      <c r="A12" s="92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22.5" customHeight="1">
      <c r="A13" s="65" t="s">
        <v>132</v>
      </c>
      <c r="B13" s="40"/>
      <c r="C13" s="90"/>
      <c r="D13" s="15"/>
      <c r="E13" s="114"/>
      <c r="F13" s="15"/>
      <c r="G13" s="19"/>
      <c r="H13" s="15"/>
      <c r="I13" s="19"/>
      <c r="J13" s="15"/>
      <c r="K13" s="19"/>
      <c r="L13" s="15"/>
      <c r="M13" s="19"/>
      <c r="N13" s="15"/>
      <c r="O13" s="114"/>
      <c r="P13" s="15"/>
      <c r="Q13" s="19"/>
    </row>
    <row r="14" spans="1:17" ht="22.5" customHeight="1">
      <c r="A14" s="92" t="s">
        <v>133</v>
      </c>
      <c r="B14" s="39"/>
      <c r="C14" s="90"/>
      <c r="D14" s="15"/>
      <c r="E14" s="114"/>
      <c r="F14" s="15"/>
      <c r="G14" s="19"/>
      <c r="H14" s="15"/>
      <c r="I14" s="19"/>
      <c r="J14" s="15"/>
      <c r="K14" s="19"/>
      <c r="L14" s="15"/>
      <c r="M14" s="19"/>
      <c r="N14" s="15"/>
      <c r="O14" s="114"/>
      <c r="P14" s="15"/>
      <c r="Q14" s="19"/>
    </row>
    <row r="15" spans="1:17" ht="22.5" hidden="1" customHeight="1">
      <c r="A15" s="51" t="s">
        <v>141</v>
      </c>
      <c r="B15" s="40"/>
      <c r="C15" s="116">
        <v>0</v>
      </c>
      <c r="D15" s="15"/>
      <c r="E15" s="19">
        <v>0</v>
      </c>
      <c r="F15" s="15"/>
      <c r="G15" s="19">
        <v>0</v>
      </c>
      <c r="H15" s="15"/>
      <c r="I15" s="19">
        <v>0</v>
      </c>
      <c r="J15" s="15"/>
      <c r="K15" s="117">
        <v>0</v>
      </c>
      <c r="L15" s="15"/>
      <c r="M15" s="117">
        <v>0</v>
      </c>
      <c r="N15" s="15"/>
      <c r="O15" s="117">
        <v>0</v>
      </c>
      <c r="P15" s="15"/>
      <c r="Q15" s="117">
        <f>SUM(C15:O15)</f>
        <v>0</v>
      </c>
    </row>
    <row r="16" spans="1:17" ht="22.5" customHeight="1">
      <c r="A16" s="51" t="s">
        <v>134</v>
      </c>
      <c r="B16" s="40">
        <v>5</v>
      </c>
      <c r="C16" s="118">
        <v>0</v>
      </c>
      <c r="D16" s="15"/>
      <c r="E16" s="120">
        <v>0</v>
      </c>
      <c r="F16" s="34"/>
      <c r="G16" s="120">
        <v>0</v>
      </c>
      <c r="H16" s="34"/>
      <c r="I16" s="120">
        <v>0</v>
      </c>
      <c r="J16" s="15"/>
      <c r="K16" s="120">
        <v>0</v>
      </c>
      <c r="L16" s="15"/>
      <c r="M16" s="120">
        <v>-113685</v>
      </c>
      <c r="N16" s="15"/>
      <c r="O16" s="119">
        <v>0</v>
      </c>
      <c r="P16" s="15"/>
      <c r="Q16" s="120">
        <f t="shared" ref="Q16" si="0">SUM(C16:O16)</f>
        <v>-113685</v>
      </c>
    </row>
    <row r="17" spans="1:17" ht="22.5" customHeight="1">
      <c r="A17" s="92" t="s">
        <v>135</v>
      </c>
      <c r="B17" s="39"/>
      <c r="C17" s="122">
        <f>SUM(C15:C16)</f>
        <v>0</v>
      </c>
      <c r="D17" s="15"/>
      <c r="E17" s="125">
        <f>SUM(E15:E16)</f>
        <v>0</v>
      </c>
      <c r="F17" s="15"/>
      <c r="G17" s="125">
        <f>SUM(G15:G16)</f>
        <v>0</v>
      </c>
      <c r="H17" s="15"/>
      <c r="I17" s="125">
        <f>SUM(I15:I16)</f>
        <v>0</v>
      </c>
      <c r="J17" s="15"/>
      <c r="K17" s="125">
        <f>SUM(K15:K16)</f>
        <v>0</v>
      </c>
      <c r="L17" s="15"/>
      <c r="M17" s="125">
        <f>SUM(M15:M16)</f>
        <v>-113685</v>
      </c>
      <c r="N17" s="15"/>
      <c r="O17" s="125">
        <f>SUM(O15:O16)</f>
        <v>0</v>
      </c>
      <c r="P17" s="15"/>
      <c r="Q17" s="125">
        <f>SUM(Q15:Q16)</f>
        <v>-113685</v>
      </c>
    </row>
    <row r="18" spans="1:17" ht="8.25" customHeight="1">
      <c r="A18" s="65"/>
      <c r="B18" s="39"/>
      <c r="C18" s="19"/>
      <c r="D18" s="15"/>
      <c r="E18" s="19"/>
      <c r="F18" s="15"/>
      <c r="G18" s="19"/>
      <c r="H18" s="15"/>
      <c r="I18" s="19"/>
      <c r="J18" s="15"/>
      <c r="K18" s="19"/>
      <c r="L18" s="15"/>
      <c r="M18" s="19"/>
      <c r="N18" s="15"/>
      <c r="O18" s="19"/>
      <c r="P18" s="15"/>
      <c r="Q18" s="15"/>
    </row>
    <row r="19" spans="1:17">
      <c r="A19" s="65" t="s">
        <v>165</v>
      </c>
      <c r="B19" s="3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>
      <c r="A20" s="51" t="s">
        <v>68</v>
      </c>
      <c r="C20" s="18">
        <v>0</v>
      </c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277155</v>
      </c>
      <c r="N20" s="18"/>
      <c r="O20" s="18">
        <v>0</v>
      </c>
      <c r="P20" s="18"/>
      <c r="Q20" s="18">
        <f>SUM(C20:P20)</f>
        <v>277155</v>
      </c>
    </row>
    <row r="21" spans="1:17">
      <c r="A21" s="51" t="s">
        <v>143</v>
      </c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8937</v>
      </c>
      <c r="N21" s="18"/>
      <c r="O21" s="18">
        <v>0</v>
      </c>
      <c r="P21" s="18"/>
      <c r="Q21" s="18">
        <f>SUM(C21:P21)</f>
        <v>8937</v>
      </c>
    </row>
    <row r="22" spans="1:17">
      <c r="A22" s="65" t="s">
        <v>170</v>
      </c>
      <c r="B22" s="39"/>
      <c r="C22" s="123">
        <f>SUM(C20:C21)</f>
        <v>0</v>
      </c>
      <c r="D22" s="15"/>
      <c r="E22" s="123">
        <f>SUM(E20:E21)</f>
        <v>0</v>
      </c>
      <c r="F22" s="15"/>
      <c r="G22" s="123">
        <f>SUM(G20:G21)</f>
        <v>0</v>
      </c>
      <c r="H22" s="15"/>
      <c r="I22" s="123">
        <f>SUM(I20:I21)</f>
        <v>0</v>
      </c>
      <c r="J22" s="15"/>
      <c r="K22" s="123">
        <f>SUM(K20:K21)</f>
        <v>0</v>
      </c>
      <c r="L22" s="15"/>
      <c r="M22" s="123">
        <f>SUM(M20:M21)</f>
        <v>286092</v>
      </c>
      <c r="N22" s="15"/>
      <c r="O22" s="123">
        <f>SUM(O20:O21)</f>
        <v>0</v>
      </c>
      <c r="P22" s="15"/>
      <c r="Q22" s="123">
        <f>SUM(Q20:Q21)</f>
        <v>286092</v>
      </c>
    </row>
    <row r="23" spans="1:17">
      <c r="A23" s="65"/>
      <c r="B23" s="3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ht="22.5" thickBot="1">
      <c r="A24" s="65" t="s">
        <v>169</v>
      </c>
      <c r="B24" s="65"/>
      <c r="C24" s="8">
        <f>SUM(C11,C17,C22)</f>
        <v>855033</v>
      </c>
      <c r="D24" s="15"/>
      <c r="E24" s="8">
        <f>SUM(E11,E17,E22)</f>
        <v>166512</v>
      </c>
      <c r="F24" s="15"/>
      <c r="G24" s="8">
        <f>SUM(G11,G17,G22)</f>
        <v>165206</v>
      </c>
      <c r="H24" s="15"/>
      <c r="I24" s="8">
        <f>SUM(I11,I17,I22)</f>
        <v>105000</v>
      </c>
      <c r="J24" s="15"/>
      <c r="K24" s="8">
        <f>SUM(K11,K17,K22)</f>
        <v>320821</v>
      </c>
      <c r="L24" s="15"/>
      <c r="M24" s="8">
        <f>SUM(M11,M17,M22)</f>
        <v>1113987</v>
      </c>
      <c r="N24" s="15"/>
      <c r="O24" s="8">
        <f>SUM(O11,O17,O22)</f>
        <v>-320821</v>
      </c>
      <c r="P24" s="15"/>
      <c r="Q24" s="8">
        <f>SUM(Q11,Q17,Q22)</f>
        <v>2405738</v>
      </c>
    </row>
    <row r="25" spans="1:17" ht="22.5" hidden="1" thickTop="1">
      <c r="C25" s="93">
        <f>+ROUND('[1]SH 10'!C24/1000,0)</f>
        <v>855033</v>
      </c>
      <c r="E25" s="93">
        <f>+ROUND('[1]SH 10'!E24/1000,0)</f>
        <v>166512</v>
      </c>
      <c r="G25" s="93">
        <f>+ROUND('[1]SH 10'!G24/1000,0)</f>
        <v>165206</v>
      </c>
      <c r="I25" s="93">
        <f>+ROUND('[1]SH 10'!I24/1000,0)</f>
        <v>105000</v>
      </c>
      <c r="K25" s="93">
        <f>+ROUND('[1]SH 10'!K24/1000,0)</f>
        <v>320821</v>
      </c>
      <c r="M25" s="93">
        <f>+ROUND('[1]SH 10'!M24/1000,0)</f>
        <v>1113988</v>
      </c>
      <c r="O25" s="93" t="e">
        <f>+ROUND('[1]SH 10'!#REF!/1000,0)</f>
        <v>#REF!</v>
      </c>
      <c r="Q25" s="93">
        <f>+ROUND('[1]SH 10'!Q24/1000,0)</f>
        <v>2405739</v>
      </c>
    </row>
    <row r="26" spans="1:17" ht="22.5" hidden="1" thickTop="1">
      <c r="C26" s="94">
        <f>+C24-C25</f>
        <v>0</v>
      </c>
      <c r="D26" s="94"/>
      <c r="E26" s="94">
        <f>+E24-E25</f>
        <v>0</v>
      </c>
      <c r="F26" s="94"/>
      <c r="G26" s="94">
        <f>+G24-G25</f>
        <v>0</v>
      </c>
      <c r="H26" s="94"/>
      <c r="I26" s="94">
        <f>+I24-I25</f>
        <v>0</v>
      </c>
      <c r="J26" s="94"/>
      <c r="K26" s="94">
        <f>+K24-K25</f>
        <v>0</v>
      </c>
      <c r="L26" s="94"/>
      <c r="M26" s="94">
        <f>+M24-M25</f>
        <v>-1</v>
      </c>
      <c r="N26" s="94"/>
      <c r="O26" s="94" t="e">
        <f>+O24-O25</f>
        <v>#REF!</v>
      </c>
      <c r="P26" s="94"/>
      <c r="Q26" s="94">
        <f>+Q24-Q25</f>
        <v>-1</v>
      </c>
    </row>
    <row r="27" spans="1:17" ht="22.5" thickTop="1">
      <c r="C27" s="48"/>
      <c r="E27" s="48"/>
      <c r="G27" s="48"/>
      <c r="I27" s="48"/>
      <c r="K27" s="48"/>
      <c r="M27" s="48"/>
      <c r="O27" s="48"/>
      <c r="Q27" s="48"/>
    </row>
  </sheetData>
  <mergeCells count="3">
    <mergeCell ref="C4:Q4"/>
    <mergeCell ref="I5:M5"/>
    <mergeCell ref="C9:Q9"/>
  </mergeCells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93"/>
  <sheetViews>
    <sheetView showGridLines="0" tabSelected="1" view="pageBreakPreview" topLeftCell="A60" zoomScale="130" zoomScaleNormal="67" zoomScaleSheetLayoutView="130" workbookViewId="0">
      <selection activeCell="E86" sqref="E86"/>
    </sheetView>
  </sheetViews>
  <sheetFormatPr defaultColWidth="9.140625" defaultRowHeight="21.75"/>
  <cols>
    <col min="1" max="1" width="41.7109375" customWidth="1"/>
    <col min="2" max="2" width="1.2851562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66" customWidth="1"/>
    <col min="11" max="11" width="11.140625" customWidth="1"/>
    <col min="12" max="12" width="0" hidden="1" customWidth="1"/>
    <col min="13" max="14" width="15" hidden="1" customWidth="1"/>
    <col min="15" max="16" width="9.5703125" hidden="1" customWidth="1"/>
    <col min="17" max="19" width="0" hidden="1" customWidth="1"/>
    <col min="20" max="20" width="10.85546875" customWidth="1"/>
  </cols>
  <sheetData>
    <row r="1" spans="1:16" ht="22.5" customHeight="1">
      <c r="A1" s="37" t="s">
        <v>0</v>
      </c>
    </row>
    <row r="2" spans="1:16" ht="22.5" customHeight="1">
      <c r="A2" s="37" t="s">
        <v>69</v>
      </c>
      <c r="I2" s="67"/>
      <c r="K2" s="67"/>
    </row>
    <row r="3" spans="1:16" ht="22.5" customHeight="1">
      <c r="A3" s="37"/>
      <c r="I3" s="67"/>
      <c r="K3" s="67"/>
    </row>
    <row r="4" spans="1:16" ht="22.5" customHeight="1">
      <c r="A4" s="37"/>
      <c r="E4" s="129" t="s">
        <v>1</v>
      </c>
      <c r="F4" s="129"/>
      <c r="G4" s="129"/>
      <c r="H4" s="39"/>
      <c r="I4" s="129" t="s">
        <v>2</v>
      </c>
      <c r="J4" s="129"/>
      <c r="K4" s="129"/>
    </row>
    <row r="5" spans="1:16" ht="22.5" customHeight="1">
      <c r="A5" s="37"/>
      <c r="E5" s="132" t="str">
        <f>+'[1]CF 11-13'!$E$5:$G$5</f>
        <v>สำหรับงวดหกเดือนสิ้นสุด</v>
      </c>
      <c r="F5" s="132"/>
      <c r="G5" s="132"/>
      <c r="H5" s="68"/>
      <c r="I5" s="132" t="str">
        <f>+E5</f>
        <v>สำหรับงวดหกเดือนสิ้นสุด</v>
      </c>
      <c r="J5" s="132"/>
      <c r="K5" s="132"/>
    </row>
    <row r="6" spans="1:16" ht="22.5" customHeight="1">
      <c r="A6" s="37"/>
      <c r="E6" s="132" t="str">
        <f>+'[1]CF 11-13'!$E$6:$G$6</f>
        <v>วันที่ 30 มิถุนายน</v>
      </c>
      <c r="F6" s="132"/>
      <c r="G6" s="132"/>
      <c r="H6" s="38"/>
      <c r="I6" s="132" t="str">
        <f>+E6</f>
        <v>วันที่ 30 มิถุนายน</v>
      </c>
      <c r="J6" s="132"/>
      <c r="K6" s="132"/>
    </row>
    <row r="7" spans="1:16" ht="22.5" customHeight="1">
      <c r="A7" s="37"/>
      <c r="C7" s="127"/>
      <c r="E7" s="41">
        <f>+'[1]CF 11-13'!$E$7</f>
        <v>2569</v>
      </c>
      <c r="G7" s="41">
        <f>+E7-1</f>
        <v>2568</v>
      </c>
      <c r="H7" s="41"/>
      <c r="I7" s="41">
        <f>+E7</f>
        <v>2569</v>
      </c>
      <c r="J7"/>
      <c r="K7" s="41">
        <f>+G7</f>
        <v>2568</v>
      </c>
      <c r="M7">
        <f>+'[5]CF 11-13'!$E$7</f>
        <v>2568</v>
      </c>
    </row>
    <row r="8" spans="1:16" ht="22.5" customHeight="1">
      <c r="A8" s="37"/>
      <c r="E8" s="130" t="s">
        <v>6</v>
      </c>
      <c r="F8" s="130"/>
      <c r="G8" s="130"/>
      <c r="H8" s="130"/>
      <c r="I8" s="130"/>
      <c r="J8" s="130"/>
      <c r="K8" s="130"/>
    </row>
    <row r="9" spans="1:16" ht="22.5" customHeight="1">
      <c r="A9" s="42" t="s">
        <v>70</v>
      </c>
      <c r="I9" s="67"/>
      <c r="K9" s="67"/>
    </row>
    <row r="10" spans="1:16" ht="22.5" customHeight="1">
      <c r="A10" t="s">
        <v>144</v>
      </c>
      <c r="E10" s="3">
        <f>'PL 6'!D61</f>
        <v>279828</v>
      </c>
      <c r="G10" s="3">
        <f>'PL 6'!F61</f>
        <v>202678</v>
      </c>
      <c r="H10" s="46"/>
      <c r="I10" s="46">
        <f>'PL 6'!H61</f>
        <v>277155</v>
      </c>
      <c r="J10" s="46"/>
      <c r="K10" s="46">
        <f>'PL 6'!J61</f>
        <v>197090</v>
      </c>
      <c r="M10" s="47">
        <f>+'[2]CF 12-14'!D10</f>
        <v>202678</v>
      </c>
      <c r="N10" s="48">
        <f>+'[2]CF 12-14'!H10</f>
        <v>197090</v>
      </c>
      <c r="O10" s="47">
        <f>+G10-M10</f>
        <v>0</v>
      </c>
      <c r="P10" s="48">
        <f>+K10-N10</f>
        <v>0</v>
      </c>
    </row>
    <row r="11" spans="1:16" ht="22.5" customHeight="1">
      <c r="A11" s="69" t="s">
        <v>110</v>
      </c>
      <c r="B11" s="70"/>
      <c r="C11" s="71"/>
      <c r="D11" s="71"/>
      <c r="E11" s="10"/>
      <c r="F11" s="71"/>
      <c r="G11" s="10"/>
      <c r="H11" s="46"/>
      <c r="I11" s="46"/>
      <c r="J11" s="46"/>
      <c r="K11" s="46"/>
    </row>
    <row r="12" spans="1:16">
      <c r="A12" t="s">
        <v>51</v>
      </c>
      <c r="E12" s="3">
        <v>50824</v>
      </c>
      <c r="G12" s="3">
        <v>41042</v>
      </c>
      <c r="H12" s="46"/>
      <c r="I12" s="3">
        <v>50262</v>
      </c>
      <c r="J12" s="46"/>
      <c r="K12" s="3">
        <v>39754</v>
      </c>
      <c r="M12" s="47">
        <f>+'[2]CF 12-14'!D12</f>
        <v>41042</v>
      </c>
      <c r="N12" s="48">
        <f>+'[2]CF 12-14'!H12</f>
        <v>39754</v>
      </c>
      <c r="O12" s="47">
        <f t="shared" ref="O12:O16" si="0">+G12-M12</f>
        <v>0</v>
      </c>
      <c r="P12" s="48">
        <f t="shared" ref="P12:P16" si="1">+K12-N12</f>
        <v>0</v>
      </c>
    </row>
    <row r="13" spans="1:16" ht="22.5" customHeight="1">
      <c r="A13" s="51" t="s">
        <v>48</v>
      </c>
      <c r="B13" s="71"/>
      <c r="C13" s="71"/>
      <c r="D13" s="71"/>
      <c r="E13" s="3">
        <v>10017</v>
      </c>
      <c r="F13" s="71"/>
      <c r="G13" s="3">
        <v>6235</v>
      </c>
      <c r="H13" s="46"/>
      <c r="I13" s="3">
        <v>10009</v>
      </c>
      <c r="J13" s="46"/>
      <c r="K13" s="3">
        <v>6229</v>
      </c>
      <c r="M13" s="47">
        <f>+'[2]CF 12-14'!D13</f>
        <v>6235</v>
      </c>
      <c r="N13" s="48">
        <f>+'[2]CF 12-14'!H13</f>
        <v>6229</v>
      </c>
      <c r="O13" s="47">
        <f t="shared" si="0"/>
        <v>0</v>
      </c>
      <c r="P13" s="48">
        <f t="shared" si="1"/>
        <v>0</v>
      </c>
    </row>
    <row r="14" spans="1:16" ht="22.5" customHeight="1">
      <c r="A14" t="s">
        <v>71</v>
      </c>
      <c r="B14" s="71"/>
      <c r="C14" s="71"/>
      <c r="D14" s="71"/>
      <c r="E14" s="3">
        <v>149176</v>
      </c>
      <c r="F14" s="71"/>
      <c r="G14" s="3">
        <v>148046</v>
      </c>
      <c r="H14" s="46"/>
      <c r="I14" s="3">
        <v>142517</v>
      </c>
      <c r="J14" s="46"/>
      <c r="K14" s="3">
        <v>142114</v>
      </c>
      <c r="M14" s="47">
        <f>+'[2]CF 12-14'!D14</f>
        <v>148046</v>
      </c>
      <c r="N14" s="48">
        <f>+'[2]CF 12-14'!H14</f>
        <v>142114</v>
      </c>
      <c r="O14" s="47">
        <f t="shared" si="0"/>
        <v>0</v>
      </c>
      <c r="P14" s="48">
        <f t="shared" si="1"/>
        <v>0</v>
      </c>
    </row>
    <row r="15" spans="1:16" ht="22.5" customHeight="1">
      <c r="A15" t="s">
        <v>72</v>
      </c>
      <c r="B15" s="71"/>
      <c r="C15" s="71"/>
      <c r="D15" s="71"/>
      <c r="E15" s="3">
        <v>944</v>
      </c>
      <c r="F15" s="71"/>
      <c r="G15" s="3">
        <v>788</v>
      </c>
      <c r="H15" s="46"/>
      <c r="I15" s="3">
        <v>944</v>
      </c>
      <c r="J15" s="46"/>
      <c r="K15" s="3">
        <v>788</v>
      </c>
      <c r="M15" s="47">
        <f>+'[2]CF 12-14'!D15</f>
        <v>788</v>
      </c>
      <c r="N15" s="48">
        <f>+'[2]CF 12-14'!H15</f>
        <v>788</v>
      </c>
      <c r="O15" s="47">
        <f t="shared" si="0"/>
        <v>0</v>
      </c>
      <c r="P15" s="48">
        <f t="shared" si="1"/>
        <v>0</v>
      </c>
    </row>
    <row r="16" spans="1:16" ht="22.5" customHeight="1">
      <c r="A16" t="s">
        <v>84</v>
      </c>
      <c r="E16" s="3">
        <v>9940</v>
      </c>
      <c r="G16" s="3">
        <v>9668</v>
      </c>
      <c r="H16" s="46"/>
      <c r="I16" s="3">
        <v>9749</v>
      </c>
      <c r="J16" s="46"/>
      <c r="K16" s="3">
        <v>9492</v>
      </c>
      <c r="M16" s="47">
        <f>+'[2]CF 12-14'!D16</f>
        <v>9668</v>
      </c>
      <c r="N16" s="48">
        <f>+'[2]CF 12-14'!H16</f>
        <v>9492</v>
      </c>
      <c r="O16" s="47">
        <f t="shared" si="0"/>
        <v>0</v>
      </c>
      <c r="P16" s="48">
        <f t="shared" si="1"/>
        <v>0</v>
      </c>
    </row>
    <row r="17" spans="1:16">
      <c r="A17" s="51" t="s">
        <v>171</v>
      </c>
      <c r="B17" s="71"/>
      <c r="C17" s="71"/>
      <c r="D17" s="71"/>
      <c r="E17" s="3">
        <v>-3541</v>
      </c>
      <c r="F17" s="71"/>
      <c r="G17" s="3">
        <v>2196</v>
      </c>
      <c r="H17" s="46"/>
      <c r="I17" s="3">
        <v>-3541</v>
      </c>
      <c r="J17" s="46"/>
      <c r="K17" s="3">
        <v>2196</v>
      </c>
      <c r="M17" s="47">
        <f>+'[2]CF 12-14'!D17</f>
        <v>2196</v>
      </c>
      <c r="N17" s="48">
        <f>+'[2]CF 12-14'!H17</f>
        <v>2196</v>
      </c>
      <c r="O17" s="47">
        <f t="shared" ref="O17" si="2">+G17-M17</f>
        <v>0</v>
      </c>
      <c r="P17" s="48">
        <f t="shared" ref="P17" si="3">+K17-N17</f>
        <v>0</v>
      </c>
    </row>
    <row r="18" spans="1:16">
      <c r="A18" s="51" t="s">
        <v>172</v>
      </c>
      <c r="B18" s="71"/>
      <c r="C18" s="71"/>
      <c r="D18" s="71"/>
      <c r="E18" s="7"/>
      <c r="F18" s="71"/>
      <c r="G18" s="7"/>
      <c r="H18" s="46"/>
      <c r="I18" s="7"/>
      <c r="J18" s="46"/>
      <c r="K18" s="7"/>
      <c r="M18" s="47">
        <f>+'[2]CF 12-14'!D18</f>
        <v>0</v>
      </c>
      <c r="N18" s="48">
        <f>+'[2]CF 12-14'!H18</f>
        <v>0</v>
      </c>
    </row>
    <row r="19" spans="1:16">
      <c r="A19" t="s">
        <v>73</v>
      </c>
      <c r="B19" s="71"/>
      <c r="C19" s="71"/>
      <c r="D19" s="71"/>
      <c r="E19" s="3">
        <v>-148</v>
      </c>
      <c r="F19" s="71"/>
      <c r="G19" s="3">
        <v>763</v>
      </c>
      <c r="H19" s="46"/>
      <c r="I19" s="3">
        <v>-148</v>
      </c>
      <c r="J19" s="46"/>
      <c r="K19" s="3">
        <v>763</v>
      </c>
      <c r="M19" s="47">
        <f>+'[2]CF 12-14'!D19</f>
        <v>763</v>
      </c>
      <c r="N19" s="48">
        <f>+'[2]CF 12-14'!H19</f>
        <v>763</v>
      </c>
      <c r="O19" s="47">
        <f t="shared" ref="O19" si="4">+G19-M19</f>
        <v>0</v>
      </c>
      <c r="P19" s="48">
        <f t="shared" ref="P19" si="5">+K19-N19</f>
        <v>0</v>
      </c>
    </row>
    <row r="20" spans="1:16">
      <c r="A20" t="s">
        <v>137</v>
      </c>
      <c r="B20" s="71"/>
      <c r="C20" s="71"/>
      <c r="D20" s="71"/>
      <c r="E20" s="3"/>
      <c r="F20" s="71"/>
      <c r="G20" s="3"/>
      <c r="H20" s="46"/>
      <c r="I20" s="3"/>
      <c r="J20" s="46"/>
      <c r="K20" s="3"/>
      <c r="M20" s="47">
        <f>+'[2]CF 12-14'!D20</f>
        <v>0</v>
      </c>
      <c r="N20" s="48" t="str">
        <f>+'[2]CF 12-14'!H20</f>
        <v xml:space="preserve"> </v>
      </c>
    </row>
    <row r="21" spans="1:16" ht="22.5" customHeight="1">
      <c r="A21" t="s">
        <v>138</v>
      </c>
      <c r="B21" s="71"/>
      <c r="C21" s="71"/>
      <c r="E21" s="3">
        <v>0</v>
      </c>
      <c r="G21" s="3">
        <v>-440</v>
      </c>
      <c r="H21" s="46"/>
      <c r="I21" s="3">
        <v>0</v>
      </c>
      <c r="J21" s="46"/>
      <c r="K21" s="3">
        <v>-440</v>
      </c>
      <c r="M21" s="47">
        <f>+'[2]CF 12-14'!D21</f>
        <v>-440</v>
      </c>
      <c r="N21" s="48">
        <f>+'[2]CF 12-14'!H21</f>
        <v>-440</v>
      </c>
      <c r="O21" s="47">
        <f t="shared" ref="O21:O27" si="6">+G21-M21</f>
        <v>0</v>
      </c>
      <c r="P21" s="48">
        <f t="shared" ref="P21:P27" si="7">+K21-N21</f>
        <v>0</v>
      </c>
    </row>
    <row r="22" spans="1:16" ht="22.5" customHeight="1">
      <c r="A22" t="s">
        <v>175</v>
      </c>
      <c r="C22" s="40"/>
      <c r="E22" s="3">
        <v>-1969</v>
      </c>
      <c r="G22" s="3">
        <v>-1073</v>
      </c>
      <c r="H22" s="46"/>
      <c r="I22" s="3">
        <v>-1869</v>
      </c>
      <c r="J22" s="46"/>
      <c r="K22" s="3">
        <v>-970</v>
      </c>
      <c r="M22" s="47">
        <f>+'[2]CF 12-14'!D22</f>
        <v>-1073</v>
      </c>
      <c r="N22" s="48">
        <f>+'[2]CF 12-14'!H22</f>
        <v>-970</v>
      </c>
      <c r="O22" s="47">
        <f t="shared" si="6"/>
        <v>0</v>
      </c>
      <c r="P22" s="48">
        <f t="shared" si="7"/>
        <v>0</v>
      </c>
    </row>
    <row r="23" spans="1:16" ht="22.5" hidden="1" customHeight="1">
      <c r="A23" t="s">
        <v>139</v>
      </c>
      <c r="C23" s="40"/>
      <c r="E23" s="3">
        <v>0</v>
      </c>
      <c r="G23" s="3">
        <v>0</v>
      </c>
      <c r="H23" s="46"/>
      <c r="I23" s="3">
        <v>0</v>
      </c>
      <c r="J23" s="46"/>
      <c r="K23" s="3">
        <v>0</v>
      </c>
      <c r="M23" s="47"/>
      <c r="N23" s="48"/>
      <c r="O23" s="47">
        <f t="shared" si="6"/>
        <v>0</v>
      </c>
      <c r="P23" s="48">
        <f t="shared" si="7"/>
        <v>0</v>
      </c>
    </row>
    <row r="24" spans="1:16">
      <c r="A24" s="51" t="s">
        <v>123</v>
      </c>
      <c r="B24" s="71"/>
      <c r="C24" s="71"/>
      <c r="D24" s="71"/>
      <c r="E24" s="3">
        <v>-97</v>
      </c>
      <c r="F24" s="71"/>
      <c r="G24" s="3">
        <v>-271</v>
      </c>
      <c r="H24" s="46"/>
      <c r="I24" s="3">
        <v>-97</v>
      </c>
      <c r="J24" s="46"/>
      <c r="K24" s="3">
        <v>-307</v>
      </c>
      <c r="M24" s="47">
        <f>+'[2]CF 12-14'!$D$23</f>
        <v>-271</v>
      </c>
      <c r="N24" s="48">
        <f>+'[2]CF 12-14'!$H$23</f>
        <v>-307</v>
      </c>
      <c r="O24" s="47">
        <f t="shared" si="6"/>
        <v>0</v>
      </c>
      <c r="P24" s="48">
        <f t="shared" si="7"/>
        <v>0</v>
      </c>
    </row>
    <row r="25" spans="1:16" hidden="1">
      <c r="A25" s="51" t="s">
        <v>136</v>
      </c>
      <c r="B25" s="71"/>
      <c r="C25" s="71"/>
      <c r="D25" s="71"/>
      <c r="E25" s="3">
        <v>0</v>
      </c>
      <c r="F25" s="71"/>
      <c r="G25" s="3">
        <v>0</v>
      </c>
      <c r="H25" s="46"/>
      <c r="I25" s="3">
        <v>0</v>
      </c>
      <c r="J25" s="46"/>
      <c r="K25" s="3">
        <v>0</v>
      </c>
      <c r="M25" s="47"/>
      <c r="N25" s="48"/>
      <c r="O25" s="47">
        <f t="shared" si="6"/>
        <v>0</v>
      </c>
      <c r="P25" s="48">
        <f t="shared" si="7"/>
        <v>0</v>
      </c>
    </row>
    <row r="26" spans="1:16">
      <c r="A26" t="s">
        <v>117</v>
      </c>
      <c r="B26" s="71"/>
      <c r="C26" s="71"/>
      <c r="D26" s="71"/>
      <c r="E26" s="3">
        <v>-16</v>
      </c>
      <c r="F26" s="71"/>
      <c r="G26" s="3">
        <v>-38</v>
      </c>
      <c r="H26" s="46"/>
      <c r="I26" s="3">
        <v>-14</v>
      </c>
      <c r="J26" s="46"/>
      <c r="K26" s="3">
        <v>-34</v>
      </c>
      <c r="M26" s="47">
        <f>+'[2]CF 12-14'!$D$24</f>
        <v>-38</v>
      </c>
      <c r="N26" s="48">
        <f>+'[2]CF 12-14'!$H$24</f>
        <v>-34</v>
      </c>
      <c r="O26" s="47">
        <f t="shared" si="6"/>
        <v>0</v>
      </c>
      <c r="P26" s="48">
        <f t="shared" si="7"/>
        <v>0</v>
      </c>
    </row>
    <row r="27" spans="1:16" ht="22.5" customHeight="1">
      <c r="E27" s="26">
        <f>SUM(E10:E26)</f>
        <v>494958</v>
      </c>
      <c r="G27" s="72">
        <f>SUM(G10:G26)</f>
        <v>409594</v>
      </c>
      <c r="H27" s="46"/>
      <c r="I27" s="27">
        <f>+SUM(I10:I26)</f>
        <v>484967</v>
      </c>
      <c r="J27" s="46"/>
      <c r="K27" s="73">
        <f>+SUM(K10:K26)</f>
        <v>396675</v>
      </c>
      <c r="M27" s="73">
        <f>+SUM(M10:M26)</f>
        <v>409594</v>
      </c>
      <c r="N27" s="73">
        <f>+SUM(N10:N26)</f>
        <v>396675</v>
      </c>
      <c r="O27" s="47">
        <f t="shared" si="6"/>
        <v>0</v>
      </c>
      <c r="P27" s="48">
        <f t="shared" si="7"/>
        <v>0</v>
      </c>
    </row>
    <row r="28" spans="1:16" ht="22.5" customHeight="1">
      <c r="A28" s="37" t="s">
        <v>0</v>
      </c>
      <c r="I28" s="67"/>
      <c r="J28" s="74"/>
      <c r="K28" s="67"/>
    </row>
    <row r="29" spans="1:16" ht="22.5" customHeight="1">
      <c r="A29" s="37" t="s">
        <v>69</v>
      </c>
      <c r="I29" s="67"/>
      <c r="J29" s="74"/>
      <c r="K29" s="67"/>
    </row>
    <row r="30" spans="1:16" ht="22.5" customHeight="1">
      <c r="A30" s="37"/>
      <c r="I30" s="67"/>
      <c r="J30" s="74"/>
      <c r="K30" s="67"/>
    </row>
    <row r="31" spans="1:16" ht="22.5" customHeight="1">
      <c r="A31" s="37"/>
      <c r="E31" s="129" t="s">
        <v>1</v>
      </c>
      <c r="F31" s="129"/>
      <c r="G31" s="129"/>
      <c r="H31" s="39"/>
      <c r="I31" s="129" t="s">
        <v>2</v>
      </c>
      <c r="J31" s="129"/>
      <c r="K31" s="129"/>
    </row>
    <row r="32" spans="1:16" ht="22.5" customHeight="1">
      <c r="A32" s="37"/>
      <c r="E32" s="132" t="str">
        <f>E5</f>
        <v>สำหรับงวดหกเดือนสิ้นสุด</v>
      </c>
      <c r="F32" s="132"/>
      <c r="G32" s="132"/>
      <c r="H32" s="68"/>
      <c r="I32" s="132" t="str">
        <f>I5</f>
        <v>สำหรับงวดหกเดือนสิ้นสุด</v>
      </c>
      <c r="J32" s="132"/>
      <c r="K32" s="132"/>
    </row>
    <row r="33" spans="1:16" ht="22.5" customHeight="1">
      <c r="A33" s="37"/>
      <c r="E33" s="132" t="str">
        <f>E6</f>
        <v>วันที่ 30 มิถุนายน</v>
      </c>
      <c r="F33" s="132"/>
      <c r="G33" s="132"/>
      <c r="H33" s="38"/>
      <c r="I33" s="132" t="str">
        <f>I6</f>
        <v>วันที่ 30 มิถุนายน</v>
      </c>
      <c r="J33" s="132"/>
      <c r="K33" s="132"/>
    </row>
    <row r="34" spans="1:16" ht="22.5" customHeight="1">
      <c r="A34" s="37"/>
      <c r="C34" s="40"/>
      <c r="E34" s="41">
        <f>+E7</f>
        <v>2569</v>
      </c>
      <c r="G34" s="41">
        <f>+G7</f>
        <v>2568</v>
      </c>
      <c r="H34" s="41"/>
      <c r="I34" s="41">
        <f>+I7</f>
        <v>2569</v>
      </c>
      <c r="J34"/>
      <c r="K34" s="41">
        <f>+K7</f>
        <v>2568</v>
      </c>
    </row>
    <row r="35" spans="1:16" ht="22.5" customHeight="1">
      <c r="A35" s="37"/>
      <c r="E35" s="130" t="s">
        <v>6</v>
      </c>
      <c r="F35" s="130"/>
      <c r="G35" s="130"/>
      <c r="H35" s="130"/>
      <c r="I35" s="130"/>
      <c r="J35" s="130"/>
      <c r="K35" s="130"/>
    </row>
    <row r="36" spans="1:16" ht="22.5" customHeight="1">
      <c r="A36" s="75" t="s">
        <v>74</v>
      </c>
      <c r="H36" s="74"/>
      <c r="I36" s="46"/>
      <c r="J36" s="74"/>
      <c r="K36" s="46"/>
    </row>
    <row r="37" spans="1:16" ht="22.5" customHeight="1">
      <c r="A37" t="s">
        <v>9</v>
      </c>
      <c r="E37" s="46">
        <v>-120288</v>
      </c>
      <c r="G37" s="46">
        <v>-88403</v>
      </c>
      <c r="H37" s="46"/>
      <c r="I37" s="46">
        <v>-120287</v>
      </c>
      <c r="J37" s="46"/>
      <c r="K37" s="46">
        <v>-88403</v>
      </c>
      <c r="M37" s="47">
        <f>+'[2]CF 12-14'!D35</f>
        <v>-88403</v>
      </c>
      <c r="N37" s="48">
        <f>+'[2]CF 12-14'!H35</f>
        <v>-88403</v>
      </c>
      <c r="O37" s="47">
        <f t="shared" ref="O37" si="8">+G37-M37</f>
        <v>0</v>
      </c>
      <c r="P37" s="48">
        <f t="shared" ref="P37" si="9">+K37-N37</f>
        <v>0</v>
      </c>
    </row>
    <row r="38" spans="1:16" ht="22.5" customHeight="1">
      <c r="A38" t="s">
        <v>105</v>
      </c>
      <c r="E38" s="7">
        <v>55022</v>
      </c>
      <c r="G38" s="46">
        <v>26479</v>
      </c>
      <c r="H38" s="46"/>
      <c r="I38" s="7">
        <v>53574</v>
      </c>
      <c r="J38" s="46"/>
      <c r="K38" s="46">
        <v>24814</v>
      </c>
      <c r="M38" s="47">
        <f>+'[2]CF 12-14'!D36</f>
        <v>26479</v>
      </c>
      <c r="N38" s="48">
        <f>+'[2]CF 12-14'!H36</f>
        <v>24814</v>
      </c>
      <c r="O38" s="47">
        <f t="shared" ref="O38:O48" si="10">+G38-M38</f>
        <v>0</v>
      </c>
      <c r="P38" s="48">
        <f t="shared" ref="P38:P48" si="11">+K38-N38</f>
        <v>0</v>
      </c>
    </row>
    <row r="39" spans="1:16" ht="22.5" customHeight="1">
      <c r="A39" t="s">
        <v>75</v>
      </c>
      <c r="E39" s="7">
        <v>83741</v>
      </c>
      <c r="G39" s="7">
        <v>62227</v>
      </c>
      <c r="H39" s="46"/>
      <c r="I39" s="46">
        <v>87612</v>
      </c>
      <c r="J39" s="46"/>
      <c r="K39" s="46">
        <v>61670</v>
      </c>
      <c r="M39" s="47">
        <f>+'[2]CF 12-14'!D37</f>
        <v>62227</v>
      </c>
      <c r="N39" s="48">
        <f>+'[2]CF 12-14'!H37</f>
        <v>61670</v>
      </c>
      <c r="O39" s="47">
        <f t="shared" si="10"/>
        <v>0</v>
      </c>
      <c r="P39" s="48">
        <f t="shared" si="11"/>
        <v>0</v>
      </c>
    </row>
    <row r="40" spans="1:16" ht="22.5" customHeight="1">
      <c r="A40" t="s">
        <v>11</v>
      </c>
      <c r="E40" s="7">
        <v>-2366</v>
      </c>
      <c r="G40" s="7">
        <v>5160</v>
      </c>
      <c r="H40" s="46"/>
      <c r="I40" s="46">
        <v>-2369</v>
      </c>
      <c r="J40" s="46"/>
      <c r="K40" s="46">
        <v>4940</v>
      </c>
      <c r="M40" s="47">
        <f>+'[2]CF 12-14'!D38</f>
        <v>5160</v>
      </c>
      <c r="N40" s="48">
        <f>+'[2]CF 12-14'!H38</f>
        <v>4940</v>
      </c>
      <c r="O40" s="47">
        <f t="shared" si="10"/>
        <v>0</v>
      </c>
      <c r="P40" s="48">
        <f t="shared" si="11"/>
        <v>0</v>
      </c>
    </row>
    <row r="41" spans="1:16" ht="22.5" customHeight="1">
      <c r="A41" t="s">
        <v>76</v>
      </c>
      <c r="E41" s="7">
        <v>17</v>
      </c>
      <c r="G41" s="7">
        <v>15</v>
      </c>
      <c r="H41" s="46"/>
      <c r="I41" s="46">
        <v>16</v>
      </c>
      <c r="J41" s="46"/>
      <c r="K41" s="18">
        <v>15</v>
      </c>
      <c r="M41" s="47">
        <f>+'[2]CF 12-14'!D39</f>
        <v>15</v>
      </c>
      <c r="N41" s="48">
        <f>+'[2]CF 12-14'!H39</f>
        <v>15</v>
      </c>
      <c r="O41" s="47">
        <f t="shared" si="10"/>
        <v>0</v>
      </c>
      <c r="P41" s="48">
        <f t="shared" si="11"/>
        <v>0</v>
      </c>
    </row>
    <row r="42" spans="1:16" ht="22.5" customHeight="1">
      <c r="A42" t="s">
        <v>24</v>
      </c>
      <c r="E42" s="7">
        <v>64616</v>
      </c>
      <c r="G42" s="7">
        <v>44279</v>
      </c>
      <c r="H42" s="46"/>
      <c r="I42" s="7">
        <v>69023</v>
      </c>
      <c r="J42" s="46"/>
      <c r="K42" s="7">
        <v>52703</v>
      </c>
      <c r="M42" s="47">
        <f>+'[2]CF 12-14'!D40</f>
        <v>44279</v>
      </c>
      <c r="N42" s="48">
        <f>+'[2]CF 12-14'!H40</f>
        <v>52703</v>
      </c>
      <c r="O42" s="47">
        <f t="shared" si="10"/>
        <v>0</v>
      </c>
      <c r="P42" s="48">
        <f t="shared" si="11"/>
        <v>0</v>
      </c>
    </row>
    <row r="43" spans="1:16" ht="22.5" customHeight="1">
      <c r="A43" t="s">
        <v>106</v>
      </c>
      <c r="E43" s="7">
        <v>27804</v>
      </c>
      <c r="G43" s="7">
        <v>64747</v>
      </c>
      <c r="H43" s="46"/>
      <c r="I43" s="3">
        <v>28785</v>
      </c>
      <c r="J43" s="46"/>
      <c r="K43" s="3">
        <v>66651</v>
      </c>
      <c r="M43" s="47">
        <f>+'[2]CF 12-14'!D41</f>
        <v>64747</v>
      </c>
      <c r="N43" s="48">
        <f>+'[2]CF 12-14'!H41</f>
        <v>66651</v>
      </c>
      <c r="O43" s="47">
        <f>+G43-M43</f>
        <v>0</v>
      </c>
      <c r="P43" s="48">
        <f t="shared" si="11"/>
        <v>0</v>
      </c>
    </row>
    <row r="44" spans="1:16" ht="22.5" customHeight="1">
      <c r="A44" t="s">
        <v>26</v>
      </c>
      <c r="E44" s="7">
        <v>-7282</v>
      </c>
      <c r="G44" s="7">
        <v>-14732</v>
      </c>
      <c r="H44" s="46"/>
      <c r="I44" s="3">
        <v>-7284</v>
      </c>
      <c r="J44" s="46"/>
      <c r="K44" s="46">
        <v>-15425</v>
      </c>
      <c r="M44" s="47">
        <f>+'[2]CF 12-14'!D42</f>
        <v>-14732</v>
      </c>
      <c r="N44" s="48">
        <f>+'[2]CF 12-14'!H42</f>
        <v>-15425</v>
      </c>
      <c r="O44" s="47">
        <f t="shared" si="10"/>
        <v>0</v>
      </c>
      <c r="P44" s="48">
        <f t="shared" si="11"/>
        <v>0</v>
      </c>
    </row>
    <row r="45" spans="1:16" ht="22.5" customHeight="1">
      <c r="A45" t="s">
        <v>109</v>
      </c>
      <c r="E45" s="46">
        <v>-15399</v>
      </c>
      <c r="G45" s="46">
        <v>-13082</v>
      </c>
      <c r="H45" s="46"/>
      <c r="I45" s="46">
        <v>-15399</v>
      </c>
      <c r="J45" s="46"/>
      <c r="K45" s="46">
        <v>-13082</v>
      </c>
      <c r="M45" s="47">
        <f>+'[2]CF 12-14'!D43</f>
        <v>-13082</v>
      </c>
      <c r="N45" s="48">
        <f>+'[2]CF 12-14'!H43</f>
        <v>-13082</v>
      </c>
      <c r="O45" s="47">
        <f t="shared" si="10"/>
        <v>0</v>
      </c>
      <c r="P45" s="48">
        <f t="shared" si="11"/>
        <v>0</v>
      </c>
    </row>
    <row r="46" spans="1:16" ht="22.5" customHeight="1">
      <c r="A46" t="s">
        <v>85</v>
      </c>
      <c r="E46" s="26">
        <f>E27+SUM(E37:E45)</f>
        <v>580823</v>
      </c>
      <c r="G46" s="11">
        <f>G27+SUM(G37:G45)</f>
        <v>496284</v>
      </c>
      <c r="H46" s="46"/>
      <c r="I46" s="26">
        <f>SUM(I37:I45)+I27</f>
        <v>578638</v>
      </c>
      <c r="J46" s="46"/>
      <c r="K46" s="76">
        <f>SUM(K37:K45)+K27</f>
        <v>490558</v>
      </c>
      <c r="M46" s="11">
        <f>M27+SUM(M37:M45)</f>
        <v>496284</v>
      </c>
      <c r="N46" s="11">
        <f>N27+SUM(N37:N45)</f>
        <v>490558</v>
      </c>
      <c r="O46" s="47">
        <f t="shared" si="10"/>
        <v>0</v>
      </c>
      <c r="P46" s="48">
        <f t="shared" si="11"/>
        <v>0</v>
      </c>
    </row>
    <row r="47" spans="1:16" ht="22.5" customHeight="1">
      <c r="A47" t="s">
        <v>77</v>
      </c>
      <c r="E47" s="4">
        <v>-1086</v>
      </c>
      <c r="G47" s="4">
        <v>-133</v>
      </c>
      <c r="H47" s="46"/>
      <c r="I47" s="4">
        <v>0</v>
      </c>
      <c r="J47" s="46"/>
      <c r="K47" s="4">
        <v>0</v>
      </c>
      <c r="M47" s="47">
        <f>+'[2]CF 12-14'!D45</f>
        <v>-133</v>
      </c>
      <c r="N47" s="48">
        <f>+'[2]CF 12-14'!H45</f>
        <v>0</v>
      </c>
      <c r="O47" s="47">
        <f t="shared" si="10"/>
        <v>0</v>
      </c>
      <c r="P47" s="48">
        <f t="shared" si="11"/>
        <v>0</v>
      </c>
    </row>
    <row r="48" spans="1:16" ht="22.5" customHeight="1">
      <c r="A48" s="65" t="s">
        <v>86</v>
      </c>
      <c r="E48" s="28">
        <f>+E46+E47</f>
        <v>579737</v>
      </c>
      <c r="G48" s="12">
        <f>+G46+G47</f>
        <v>496151</v>
      </c>
      <c r="H48" s="55"/>
      <c r="I48" s="29">
        <f>+I46+I47</f>
        <v>578638</v>
      </c>
      <c r="J48" s="55"/>
      <c r="K48" s="50">
        <f>+K46+K47</f>
        <v>490558</v>
      </c>
      <c r="M48" s="29">
        <f>+M46+M47</f>
        <v>496151</v>
      </c>
      <c r="N48" s="29">
        <f>+N46+N47</f>
        <v>490558</v>
      </c>
      <c r="O48" s="47">
        <f t="shared" si="10"/>
        <v>0</v>
      </c>
      <c r="P48" s="48">
        <f t="shared" si="11"/>
        <v>0</v>
      </c>
    </row>
    <row r="49" spans="1:16" ht="22.5" customHeight="1">
      <c r="A49" s="37"/>
      <c r="E49" s="77"/>
      <c r="G49" s="77"/>
      <c r="H49" s="40"/>
      <c r="I49" s="40"/>
      <c r="J49" s="40"/>
      <c r="K49" s="40"/>
    </row>
    <row r="50" spans="1:16" ht="22.5" customHeight="1">
      <c r="A50" s="42" t="s">
        <v>78</v>
      </c>
      <c r="H50" s="44"/>
      <c r="I50" s="44"/>
      <c r="J50" s="74"/>
      <c r="K50" s="44"/>
    </row>
    <row r="51" spans="1:16" ht="22.5" customHeight="1">
      <c r="A51" t="s">
        <v>124</v>
      </c>
      <c r="E51" s="46">
        <v>100</v>
      </c>
      <c r="G51" s="46">
        <v>319</v>
      </c>
      <c r="H51" s="46"/>
      <c r="I51" s="46">
        <v>100</v>
      </c>
      <c r="J51" s="46"/>
      <c r="K51" s="18">
        <v>307</v>
      </c>
      <c r="M51" s="47">
        <f>+'[2]CF 12-14'!D49</f>
        <v>319</v>
      </c>
      <c r="N51" s="48">
        <f>+'[2]CF 12-14'!H49</f>
        <v>307</v>
      </c>
      <c r="O51" s="47">
        <f t="shared" ref="O51" si="12">+G51-M51</f>
        <v>0</v>
      </c>
      <c r="P51" s="48">
        <f t="shared" ref="P51" si="13">+K51-N51</f>
        <v>0</v>
      </c>
    </row>
    <row r="52" spans="1:16" ht="22.5" customHeight="1">
      <c r="A52" t="s">
        <v>120</v>
      </c>
      <c r="E52" s="21">
        <v>-15424</v>
      </c>
      <c r="G52" s="3">
        <v>-273226</v>
      </c>
      <c r="H52" s="46"/>
      <c r="I52" s="21">
        <v>-13276</v>
      </c>
      <c r="J52" s="46"/>
      <c r="K52" s="3">
        <v>-265821</v>
      </c>
      <c r="M52" s="47">
        <f>+'[2]CF 12-14'!D50</f>
        <v>-273226</v>
      </c>
      <c r="N52" s="48">
        <f>+'[2]CF 12-14'!H50</f>
        <v>-265821</v>
      </c>
      <c r="O52" s="47">
        <f t="shared" ref="O52:O54" si="14">+G52-M52</f>
        <v>0</v>
      </c>
      <c r="P52" s="48">
        <f t="shared" ref="P52:P54" si="15">+K52-N52</f>
        <v>0</v>
      </c>
    </row>
    <row r="53" spans="1:16" ht="22.5" customHeight="1">
      <c r="A53" t="s">
        <v>118</v>
      </c>
      <c r="E53" s="21">
        <v>-1728</v>
      </c>
      <c r="G53" s="3">
        <v>0</v>
      </c>
      <c r="H53" s="46"/>
      <c r="I53" s="21">
        <v>-1728</v>
      </c>
      <c r="J53" s="46"/>
      <c r="K53" s="3">
        <v>0</v>
      </c>
      <c r="M53" s="47">
        <f>+'[2]CF 12-14'!D51</f>
        <v>0</v>
      </c>
      <c r="N53" s="48">
        <f>+'[2]CF 12-14'!H51</f>
        <v>0</v>
      </c>
      <c r="O53" s="47">
        <f t="shared" si="14"/>
        <v>0</v>
      </c>
      <c r="P53" s="48">
        <f t="shared" si="15"/>
        <v>0</v>
      </c>
    </row>
    <row r="54" spans="1:16" ht="22.5" customHeight="1">
      <c r="A54" t="s">
        <v>128</v>
      </c>
      <c r="E54" s="21">
        <v>-262</v>
      </c>
      <c r="G54" s="46">
        <v>-239</v>
      </c>
      <c r="H54" s="46"/>
      <c r="I54" s="21">
        <v>-262</v>
      </c>
      <c r="J54" s="46"/>
      <c r="K54" s="46">
        <v>-239</v>
      </c>
      <c r="M54" s="47">
        <f>+'[2]CF 12-14'!D52</f>
        <v>-239</v>
      </c>
      <c r="N54" s="48">
        <f>+'[2]CF 12-14'!H52</f>
        <v>-239</v>
      </c>
      <c r="O54" s="47">
        <f t="shared" si="14"/>
        <v>0</v>
      </c>
      <c r="P54" s="48">
        <f t="shared" si="15"/>
        <v>0</v>
      </c>
    </row>
    <row r="55" spans="1:16" ht="22.5" customHeight="1">
      <c r="A55" t="s">
        <v>117</v>
      </c>
      <c r="E55" s="21">
        <v>16</v>
      </c>
      <c r="G55" s="21">
        <v>38</v>
      </c>
      <c r="H55" s="46"/>
      <c r="I55" s="21">
        <v>14</v>
      </c>
      <c r="J55" s="46"/>
      <c r="K55" s="21">
        <v>34</v>
      </c>
      <c r="M55" s="47">
        <f>+'[2]CF 12-14'!D53</f>
        <v>38</v>
      </c>
      <c r="N55" s="48">
        <f>+'[2]CF 12-14'!H53</f>
        <v>34</v>
      </c>
      <c r="O55" s="47">
        <f t="shared" ref="O55" si="16">+G55-M55</f>
        <v>0</v>
      </c>
      <c r="P55" s="48">
        <f>+K55-N55</f>
        <v>0</v>
      </c>
    </row>
    <row r="56" spans="1:16" s="39" customFormat="1" ht="22.5" customHeight="1">
      <c r="A56" s="65" t="s">
        <v>113</v>
      </c>
      <c r="E56" s="32">
        <f>SUM(E51:E55)</f>
        <v>-17298</v>
      </c>
      <c r="G56" s="5">
        <f>SUM(G51:G55)</f>
        <v>-273108</v>
      </c>
      <c r="H56" s="55"/>
      <c r="I56" s="32">
        <f>SUM(I51:I55)</f>
        <v>-15152</v>
      </c>
      <c r="J56" s="55"/>
      <c r="K56" s="5">
        <f>SUM(K51:K55)</f>
        <v>-265719</v>
      </c>
      <c r="M56" s="47">
        <f t="shared" ref="M56:N56" si="17">SUM(M51:M55)</f>
        <v>-273108</v>
      </c>
      <c r="N56" s="48">
        <f t="shared" si="17"/>
        <v>-265719</v>
      </c>
      <c r="O56" s="47">
        <f>+G56-M56</f>
        <v>0</v>
      </c>
      <c r="P56" s="48">
        <f t="shared" ref="P56" si="18">+K56-N56</f>
        <v>0</v>
      </c>
    </row>
    <row r="57" spans="1:16" ht="22.5" customHeight="1">
      <c r="A57" s="65"/>
      <c r="H57" s="46"/>
      <c r="I57" s="55"/>
      <c r="J57" s="46"/>
      <c r="K57" s="55"/>
    </row>
    <row r="58" spans="1:16" ht="22.5" customHeight="1">
      <c r="A58" s="37" t="s">
        <v>0</v>
      </c>
      <c r="H58" s="46"/>
      <c r="I58" s="55"/>
      <c r="J58" s="46"/>
      <c r="K58" s="55"/>
    </row>
    <row r="59" spans="1:16" ht="22.5" customHeight="1">
      <c r="A59" s="37" t="s">
        <v>69</v>
      </c>
      <c r="H59" s="46"/>
      <c r="I59" s="55"/>
      <c r="J59" s="46"/>
      <c r="K59" s="55"/>
    </row>
    <row r="60" spans="1:16" ht="22.5" customHeight="1">
      <c r="A60" s="37"/>
      <c r="H60" s="46"/>
      <c r="I60" s="55"/>
      <c r="J60" s="46"/>
      <c r="K60" s="55"/>
    </row>
    <row r="61" spans="1:16" ht="22.5" customHeight="1">
      <c r="A61" s="65"/>
      <c r="E61" s="129" t="s">
        <v>1</v>
      </c>
      <c r="F61" s="129"/>
      <c r="G61" s="129"/>
      <c r="H61" s="39"/>
      <c r="I61" s="129" t="s">
        <v>2</v>
      </c>
      <c r="J61" s="129"/>
      <c r="K61" s="129"/>
    </row>
    <row r="62" spans="1:16" ht="22.5" customHeight="1">
      <c r="A62" s="65"/>
      <c r="E62" s="132" t="str">
        <f>E32</f>
        <v>สำหรับงวดหกเดือนสิ้นสุด</v>
      </c>
      <c r="F62" s="132"/>
      <c r="G62" s="132"/>
      <c r="H62" s="68"/>
      <c r="I62" s="132" t="str">
        <f>I32</f>
        <v>สำหรับงวดหกเดือนสิ้นสุด</v>
      </c>
      <c r="J62" s="132"/>
      <c r="K62" s="132"/>
    </row>
    <row r="63" spans="1:16" ht="22.5" customHeight="1">
      <c r="A63" s="65"/>
      <c r="E63" s="132" t="str">
        <f>E33</f>
        <v>วันที่ 30 มิถุนายน</v>
      </c>
      <c r="F63" s="132"/>
      <c r="G63" s="132"/>
      <c r="H63" s="38"/>
      <c r="I63" s="132" t="str">
        <f>I33</f>
        <v>วันที่ 30 มิถุนายน</v>
      </c>
      <c r="J63" s="132"/>
      <c r="K63" s="132"/>
    </row>
    <row r="64" spans="1:16" ht="22.5" customHeight="1">
      <c r="A64" s="65"/>
      <c r="C64" s="40"/>
      <c r="E64" s="41">
        <f>+E7</f>
        <v>2569</v>
      </c>
      <c r="G64" s="41">
        <f>+G7</f>
        <v>2568</v>
      </c>
      <c r="H64" s="41"/>
      <c r="I64" s="41">
        <f>+I7</f>
        <v>2569</v>
      </c>
      <c r="J64"/>
      <c r="K64" s="41">
        <f>+K7</f>
        <v>2568</v>
      </c>
    </row>
    <row r="65" spans="1:16" ht="22.5" customHeight="1">
      <c r="A65" s="65"/>
      <c r="E65" s="130" t="s">
        <v>6</v>
      </c>
      <c r="F65" s="130"/>
      <c r="G65" s="130"/>
      <c r="H65" s="130"/>
      <c r="I65" s="130"/>
      <c r="J65" s="130"/>
      <c r="K65" s="130"/>
    </row>
    <row r="66" spans="1:16" ht="22.5" customHeight="1">
      <c r="A66" s="42" t="s">
        <v>79</v>
      </c>
      <c r="G66" s="3"/>
      <c r="H66" s="3">
        <v>-271000</v>
      </c>
      <c r="I66" s="135"/>
      <c r="J66" s="135"/>
      <c r="K66" s="135"/>
    </row>
    <row r="67" spans="1:16" ht="22.5" customHeight="1">
      <c r="A67" t="s">
        <v>119</v>
      </c>
      <c r="E67" s="23">
        <v>0</v>
      </c>
      <c r="G67" s="21">
        <v>470000</v>
      </c>
      <c r="H67" s="46"/>
      <c r="I67" s="23">
        <v>0</v>
      </c>
      <c r="J67" s="46"/>
      <c r="K67" s="18">
        <v>470000</v>
      </c>
      <c r="M67" s="47">
        <f>+'[2]CF 12-14'!D65</f>
        <v>470000</v>
      </c>
      <c r="N67" s="48">
        <f>+'[2]CF 12-14'!H65</f>
        <v>470000</v>
      </c>
      <c r="O67" s="47">
        <f>+G67-M67</f>
        <v>0</v>
      </c>
      <c r="P67" s="47">
        <f>+K67-N67</f>
        <v>0</v>
      </c>
    </row>
    <row r="68" spans="1:16" ht="22.5" customHeight="1">
      <c r="A68" t="s">
        <v>173</v>
      </c>
      <c r="E68" s="3">
        <v>-295000</v>
      </c>
      <c r="G68" s="3">
        <v>-49000</v>
      </c>
      <c r="H68" s="46"/>
      <c r="I68" s="3">
        <v>-295000</v>
      </c>
      <c r="J68" s="46"/>
      <c r="K68" s="3">
        <v>-49000</v>
      </c>
      <c r="M68" s="47">
        <f>+'[2]CF 12-14'!D66</f>
        <v>-49000</v>
      </c>
      <c r="N68" s="48">
        <f>+'[2]CF 12-14'!H66</f>
        <v>-49000</v>
      </c>
      <c r="O68" s="47">
        <f>+G68-M68</f>
        <v>0</v>
      </c>
      <c r="P68" s="47">
        <f>+K68-N68</f>
        <v>0</v>
      </c>
    </row>
    <row r="69" spans="1:16" ht="22.5" customHeight="1">
      <c r="A69" t="s">
        <v>126</v>
      </c>
      <c r="E69" s="3">
        <v>-122700</v>
      </c>
      <c r="G69" s="46">
        <v>-97000</v>
      </c>
      <c r="H69" s="46"/>
      <c r="I69" s="3">
        <v>-122700</v>
      </c>
      <c r="J69" s="46"/>
      <c r="K69" s="46">
        <v>-97000</v>
      </c>
      <c r="M69" s="47">
        <f>+'[2]CF 12-14'!D67</f>
        <v>-97000</v>
      </c>
      <c r="N69" s="48">
        <f>+'[2]CF 12-14'!H67</f>
        <v>-97000</v>
      </c>
      <c r="O69" s="47">
        <f t="shared" ref="O69:O74" si="19">+G69-M69</f>
        <v>0</v>
      </c>
      <c r="P69" s="48">
        <f t="shared" ref="P69:P74" si="20">+K69-N69</f>
        <v>0</v>
      </c>
    </row>
    <row r="70" spans="1:16" ht="22.5" customHeight="1">
      <c r="A70" t="s">
        <v>112</v>
      </c>
      <c r="E70" s="46">
        <v>-11193</v>
      </c>
      <c r="G70" s="46">
        <v>-12283</v>
      </c>
      <c r="H70" s="46"/>
      <c r="I70" s="3">
        <v>-11065</v>
      </c>
      <c r="J70" s="46"/>
      <c r="K70" s="46">
        <v>-12197</v>
      </c>
      <c r="M70" s="47">
        <f>+'[2]CF 12-14'!D68</f>
        <v>-12283</v>
      </c>
      <c r="N70" s="48">
        <f>+'[2]CF 12-14'!H68</f>
        <v>-12197</v>
      </c>
      <c r="O70" s="47">
        <f t="shared" ref="O70:O71" si="21">+G70-M70</f>
        <v>0</v>
      </c>
      <c r="P70" s="48">
        <f t="shared" ref="P70:P71" si="22">+K70-N70</f>
        <v>0</v>
      </c>
    </row>
    <row r="71" spans="1:16" ht="22.5" customHeight="1">
      <c r="A71" t="s">
        <v>145</v>
      </c>
      <c r="E71" s="126">
        <v>0</v>
      </c>
      <c r="G71" s="46">
        <v>-320821</v>
      </c>
      <c r="H71" s="46"/>
      <c r="I71" s="3">
        <v>0</v>
      </c>
      <c r="J71" s="46"/>
      <c r="K71" s="46">
        <v>-320821</v>
      </c>
      <c r="M71" s="47">
        <f>+'[2]CF 12-14'!D69</f>
        <v>-320821</v>
      </c>
      <c r="N71" s="48">
        <f>+'[2]CF 12-14'!H69</f>
        <v>-320821</v>
      </c>
      <c r="O71" s="47">
        <f t="shared" si="21"/>
        <v>0</v>
      </c>
      <c r="P71" s="48">
        <f t="shared" si="22"/>
        <v>0</v>
      </c>
    </row>
    <row r="72" spans="1:16" ht="22.5" customHeight="1">
      <c r="A72" t="s">
        <v>90</v>
      </c>
      <c r="E72" s="46">
        <v>-113684</v>
      </c>
      <c r="G72" s="21">
        <v>-205207</v>
      </c>
      <c r="H72" s="46"/>
      <c r="I72" s="46">
        <v>-113684</v>
      </c>
      <c r="J72" s="46"/>
      <c r="K72" s="18">
        <v>-205207</v>
      </c>
      <c r="M72" s="47">
        <f>+'[2]CF 12-14'!D70</f>
        <v>-205207</v>
      </c>
      <c r="N72" s="48">
        <f>+'[2]CF 12-14'!H70</f>
        <v>-205207</v>
      </c>
      <c r="O72" s="47">
        <f t="shared" si="19"/>
        <v>0</v>
      </c>
      <c r="P72" s="48">
        <f t="shared" si="20"/>
        <v>0</v>
      </c>
    </row>
    <row r="73" spans="1:16" ht="22.5" customHeight="1">
      <c r="A73" t="s">
        <v>94</v>
      </c>
      <c r="E73" s="46">
        <v>-9060</v>
      </c>
      <c r="G73" s="46">
        <v>-5216</v>
      </c>
      <c r="H73" s="46"/>
      <c r="I73" s="46">
        <v>-9060</v>
      </c>
      <c r="J73" s="46"/>
      <c r="K73" s="46">
        <v>-5216</v>
      </c>
      <c r="M73" s="47">
        <f>+'[2]CF 12-14'!D71</f>
        <v>-5216</v>
      </c>
      <c r="N73" s="48">
        <f>+'[2]CF 12-14'!H71</f>
        <v>-5216</v>
      </c>
      <c r="O73" s="47">
        <f t="shared" si="19"/>
        <v>0</v>
      </c>
      <c r="P73" s="48">
        <f t="shared" si="20"/>
        <v>0</v>
      </c>
    </row>
    <row r="74" spans="1:16" s="39" customFormat="1" ht="22.5" customHeight="1">
      <c r="A74" s="65" t="s">
        <v>87</v>
      </c>
      <c r="E74" s="32">
        <f>SUM(E67:E73)</f>
        <v>-551637</v>
      </c>
      <c r="G74" s="5">
        <f>SUM(G67:G73)</f>
        <v>-219527</v>
      </c>
      <c r="H74" s="55"/>
      <c r="I74" s="32">
        <f>SUM(I67:I73)</f>
        <v>-551509</v>
      </c>
      <c r="J74" s="55"/>
      <c r="K74" s="5">
        <f>SUM(K67:K73)</f>
        <v>-219441</v>
      </c>
      <c r="M74" s="5">
        <f>SUM(M67:M73)</f>
        <v>-219527</v>
      </c>
      <c r="N74" s="5">
        <f>SUM(N67:N73)</f>
        <v>-219441</v>
      </c>
      <c r="O74" s="47">
        <f t="shared" si="19"/>
        <v>0</v>
      </c>
      <c r="P74" s="48">
        <f t="shared" si="20"/>
        <v>0</v>
      </c>
    </row>
    <row r="75" spans="1:16" ht="22.5" customHeight="1">
      <c r="A75" s="65"/>
      <c r="E75" s="3"/>
      <c r="G75" s="3"/>
      <c r="H75" s="46"/>
      <c r="I75" s="55"/>
      <c r="J75" s="46"/>
      <c r="K75" s="55"/>
    </row>
    <row r="76" spans="1:16" ht="22.5" customHeight="1">
      <c r="A76" s="51" t="s">
        <v>127</v>
      </c>
      <c r="E76" s="3"/>
      <c r="G76" s="3"/>
      <c r="H76" s="46"/>
      <c r="I76" s="55"/>
      <c r="J76" s="46"/>
      <c r="K76" s="55"/>
    </row>
    <row r="77" spans="1:16" ht="22.5" customHeight="1">
      <c r="A77" s="79" t="s">
        <v>88</v>
      </c>
      <c r="E77" s="48">
        <f>SUM(E48,E74,E56)</f>
        <v>10802</v>
      </c>
      <c r="F77" s="39"/>
      <c r="G77" s="48">
        <f>SUM(G48,G74,G56)</f>
        <v>3516</v>
      </c>
      <c r="H77" s="48"/>
      <c r="I77" s="48">
        <f>SUM(I48,I74,I56)</f>
        <v>11977</v>
      </c>
      <c r="J77" s="48"/>
      <c r="K77" s="48">
        <f>SUM(K48,K74,K56)</f>
        <v>5398</v>
      </c>
      <c r="M77" s="47">
        <f>+'[2]CF 12-14'!D75</f>
        <v>3516</v>
      </c>
      <c r="N77" s="48">
        <f>+'[2]CF 12-14'!H75</f>
        <v>5398</v>
      </c>
      <c r="O77" s="47">
        <f t="shared" ref="O77" si="23">+G77-M77</f>
        <v>0</v>
      </c>
      <c r="P77" s="48">
        <f t="shared" ref="P77" si="24">+K77-N77</f>
        <v>0</v>
      </c>
    </row>
    <row r="78" spans="1:16" ht="22.5" customHeight="1">
      <c r="A78" s="51" t="s">
        <v>91</v>
      </c>
      <c r="E78" s="2"/>
      <c r="F78" s="2"/>
      <c r="G78" s="2"/>
      <c r="H78" s="48"/>
      <c r="I78" s="48"/>
      <c r="J78" s="48"/>
      <c r="K78" s="48"/>
    </row>
    <row r="79" spans="1:16" ht="22.5" customHeight="1">
      <c r="A79" s="79" t="s">
        <v>92</v>
      </c>
      <c r="E79" s="13">
        <v>2092</v>
      </c>
      <c r="G79" s="13">
        <v>-261</v>
      </c>
      <c r="H79" s="48"/>
      <c r="I79" s="13">
        <v>2092</v>
      </c>
      <c r="J79" s="48"/>
      <c r="K79" s="80">
        <v>-261</v>
      </c>
      <c r="M79" s="47">
        <f>+'[2]CF 12-14'!D77</f>
        <v>-261</v>
      </c>
      <c r="N79" s="48">
        <f>+'[2]CF 12-14'!H77</f>
        <v>-261</v>
      </c>
      <c r="O79" s="47">
        <f t="shared" ref="O79" si="25">+G79-M79</f>
        <v>0</v>
      </c>
      <c r="P79" s="48">
        <f t="shared" ref="P79" si="26">+K79-N79</f>
        <v>0</v>
      </c>
    </row>
    <row r="80" spans="1:16" ht="22.5" customHeight="1">
      <c r="A80" s="65" t="s">
        <v>127</v>
      </c>
      <c r="B80" s="39"/>
      <c r="C80" s="39"/>
      <c r="D80" s="39"/>
      <c r="E80" s="31">
        <f>SUM(E76:E79)</f>
        <v>12894</v>
      </c>
      <c r="F80" s="39"/>
      <c r="G80" s="14">
        <f>SUM(G76:G79)</f>
        <v>3255</v>
      </c>
      <c r="H80" s="81">
        <f>SUM(H76:H79)</f>
        <v>0</v>
      </c>
      <c r="I80" s="28">
        <f>SUM(I76:I79)</f>
        <v>14069</v>
      </c>
      <c r="J80" s="81">
        <f>SUM(J76:J79)</f>
        <v>0</v>
      </c>
      <c r="K80" s="81">
        <f>SUM(K76:K79)</f>
        <v>5137</v>
      </c>
      <c r="M80" s="14">
        <f>SUM(M76:M79)</f>
        <v>3255</v>
      </c>
      <c r="N80" s="14">
        <f>SUM(N76:N79)</f>
        <v>5137</v>
      </c>
      <c r="O80" s="47">
        <f t="shared" ref="O80:O82" si="27">+G80-M80</f>
        <v>0</v>
      </c>
      <c r="P80" s="48">
        <f t="shared" ref="P80:P82" si="28">+K80-N80</f>
        <v>0</v>
      </c>
    </row>
    <row r="81" spans="1:16" ht="22.5" customHeight="1">
      <c r="A81" s="51" t="s">
        <v>96</v>
      </c>
      <c r="E81" s="13">
        <v>13405</v>
      </c>
      <c r="G81" s="13">
        <v>14841</v>
      </c>
      <c r="H81" s="48"/>
      <c r="I81" s="80">
        <v>11834</v>
      </c>
      <c r="J81" s="48"/>
      <c r="K81" s="80">
        <v>12110</v>
      </c>
      <c r="M81" s="80">
        <f>+'[5]CF 11-13'!E75</f>
        <v>14841</v>
      </c>
      <c r="N81" s="80">
        <f>+'[5]CF 11-13'!I75</f>
        <v>12110</v>
      </c>
      <c r="O81" s="47">
        <f t="shared" si="27"/>
        <v>0</v>
      </c>
      <c r="P81" s="48">
        <f t="shared" si="28"/>
        <v>0</v>
      </c>
    </row>
    <row r="82" spans="1:16" s="39" customFormat="1" ht="22.5" customHeight="1" thickBot="1">
      <c r="A82" s="65" t="s">
        <v>157</v>
      </c>
      <c r="E82" s="30">
        <f>SUM(E80:E81)</f>
        <v>26299</v>
      </c>
      <c r="G82" s="20">
        <f>SUM(G80:G81)</f>
        <v>18096</v>
      </c>
      <c r="H82" s="81"/>
      <c r="I82" s="30">
        <f>SUM(I80:I81)</f>
        <v>25903</v>
      </c>
      <c r="J82" s="81"/>
      <c r="K82" s="82">
        <f>SUM(K80:K81)</f>
        <v>17247</v>
      </c>
      <c r="M82" s="20">
        <f>SUM(M80:M81)</f>
        <v>18096</v>
      </c>
      <c r="N82" s="20">
        <f>SUM(N80:N81)</f>
        <v>17247</v>
      </c>
      <c r="O82" s="47">
        <f t="shared" si="27"/>
        <v>0</v>
      </c>
      <c r="P82" s="48">
        <f t="shared" si="28"/>
        <v>0</v>
      </c>
    </row>
    <row r="83" spans="1:16" ht="22.5" thickTop="1">
      <c r="A83" s="65"/>
      <c r="E83" s="2"/>
      <c r="G83" s="2"/>
      <c r="H83" s="81"/>
      <c r="I83" s="2"/>
      <c r="J83" s="81"/>
      <c r="K83" s="81"/>
    </row>
    <row r="84" spans="1:16" s="66" customFormat="1">
      <c r="A84" s="65" t="s">
        <v>80</v>
      </c>
      <c r="B84" s="39"/>
      <c r="C84"/>
      <c r="D84"/>
      <c r="E84" s="2"/>
      <c r="F84"/>
      <c r="G84" s="2"/>
      <c r="H84"/>
      <c r="I84"/>
      <c r="K84"/>
    </row>
    <row r="85" spans="1:16" s="66" customFormat="1">
      <c r="A85" s="51" t="s">
        <v>121</v>
      </c>
      <c r="B85"/>
      <c r="C85"/>
      <c r="D85"/>
      <c r="E85" s="6">
        <v>4068</v>
      </c>
      <c r="F85" s="68"/>
      <c r="G85" s="6">
        <v>24884</v>
      </c>
      <c r="H85" s="48"/>
      <c r="I85" s="48">
        <v>4058</v>
      </c>
      <c r="J85" s="48"/>
      <c r="K85" s="48">
        <v>22765</v>
      </c>
      <c r="M85" s="47">
        <f>+'[2]CF 12-14'!D83</f>
        <v>24884</v>
      </c>
      <c r="N85" s="48">
        <f>+'[2]CF 12-14'!H83</f>
        <v>22765</v>
      </c>
      <c r="O85" s="47">
        <f t="shared" ref="O85" si="29">+G85-M85</f>
        <v>0</v>
      </c>
      <c r="P85" s="48">
        <f t="shared" ref="P85" si="30">+K85-N85</f>
        <v>0</v>
      </c>
    </row>
    <row r="86" spans="1:16" s="66" customFormat="1">
      <c r="A86" s="51" t="s">
        <v>146</v>
      </c>
      <c r="B86"/>
      <c r="C86"/>
      <c r="D86"/>
      <c r="E86" s="6"/>
      <c r="F86" s="68"/>
      <c r="G86" s="6"/>
      <c r="H86" s="48"/>
      <c r="I86" s="48"/>
      <c r="J86" s="48"/>
      <c r="K86" s="48"/>
      <c r="M86" s="47"/>
      <c r="N86" s="48"/>
    </row>
    <row r="87" spans="1:16" s="66" customFormat="1">
      <c r="A87" s="79" t="s">
        <v>122</v>
      </c>
      <c r="B87"/>
      <c r="C87"/>
      <c r="D87"/>
      <c r="E87" s="48">
        <v>262</v>
      </c>
      <c r="F87" s="68"/>
      <c r="G87" s="18">
        <v>16760</v>
      </c>
      <c r="H87" s="48"/>
      <c r="I87" s="48">
        <v>262</v>
      </c>
      <c r="J87" s="48"/>
      <c r="K87" s="18">
        <v>16760</v>
      </c>
      <c r="M87" s="47">
        <f>+'[2]CF 12-14'!D85</f>
        <v>16760</v>
      </c>
      <c r="N87" s="48">
        <f>+'[2]CF 12-14'!H85</f>
        <v>16760</v>
      </c>
      <c r="O87" s="47">
        <f t="shared" ref="O87:O89" si="31">+G87-M87</f>
        <v>0</v>
      </c>
      <c r="P87" s="48">
        <f t="shared" ref="P87:P89" si="32">+K87-N87</f>
        <v>0</v>
      </c>
    </row>
    <row r="88" spans="1:16" s="66" customFormat="1">
      <c r="A88" s="51" t="s">
        <v>111</v>
      </c>
      <c r="B88"/>
      <c r="C88"/>
      <c r="D88"/>
      <c r="E88" s="48">
        <v>45752</v>
      </c>
      <c r="F88" s="68"/>
      <c r="G88" s="34">
        <v>2054</v>
      </c>
      <c r="H88" s="48"/>
      <c r="I88" s="48">
        <v>44864</v>
      </c>
      <c r="J88" s="48"/>
      <c r="K88" s="34">
        <v>2054</v>
      </c>
      <c r="M88" s="47">
        <f>+'[2]CF 12-14'!D86</f>
        <v>2054</v>
      </c>
      <c r="N88" s="48">
        <f>+'[2]CF 12-14'!H86</f>
        <v>2054</v>
      </c>
      <c r="O88" s="47">
        <f t="shared" si="31"/>
        <v>0</v>
      </c>
      <c r="P88" s="48">
        <f t="shared" si="32"/>
        <v>0</v>
      </c>
    </row>
    <row r="89" spans="1:16" s="66" customFormat="1">
      <c r="A89" s="51" t="s">
        <v>129</v>
      </c>
      <c r="B89"/>
      <c r="C89"/>
      <c r="D89"/>
      <c r="E89" s="6">
        <v>0</v>
      </c>
      <c r="F89" s="68"/>
      <c r="G89" s="6">
        <v>872</v>
      </c>
      <c r="H89" s="48"/>
      <c r="I89" s="6">
        <v>0</v>
      </c>
      <c r="J89" s="48"/>
      <c r="K89" s="23">
        <v>872</v>
      </c>
      <c r="M89" s="47">
        <f>+'[2]CF 12-14'!D87</f>
        <v>872</v>
      </c>
      <c r="N89" s="48">
        <f>+'[2]CF 12-14'!H87</f>
        <v>872</v>
      </c>
      <c r="O89" s="47">
        <f t="shared" si="31"/>
        <v>0</v>
      </c>
      <c r="P89" s="48">
        <f t="shared" si="32"/>
        <v>0</v>
      </c>
    </row>
    <row r="90" spans="1:16" s="66" customFormat="1">
      <c r="A90" s="51"/>
      <c r="B90"/>
      <c r="C90"/>
      <c r="D90"/>
      <c r="E90" s="48"/>
      <c r="F90" s="68"/>
      <c r="G90" s="48"/>
      <c r="H90" s="48"/>
      <c r="I90" s="48"/>
      <c r="J90" s="48"/>
      <c r="K90" s="48"/>
    </row>
    <row r="91" spans="1:16">
      <c r="E91" s="1"/>
      <c r="F91" s="1"/>
      <c r="G91" s="1"/>
      <c r="H91" s="1"/>
      <c r="I91" s="1"/>
      <c r="J91" s="1"/>
      <c r="K91" s="1"/>
    </row>
    <row r="93" spans="1:16">
      <c r="E93" s="49"/>
      <c r="G93" s="49"/>
      <c r="I93" s="49"/>
      <c r="K93" s="49"/>
    </row>
  </sheetData>
  <mergeCells count="22">
    <mergeCell ref="E4:G4"/>
    <mergeCell ref="E6:G6"/>
    <mergeCell ref="E8:K8"/>
    <mergeCell ref="I61:K61"/>
    <mergeCell ref="I4:K4"/>
    <mergeCell ref="I5:K5"/>
    <mergeCell ref="I6:K6"/>
    <mergeCell ref="E35:K35"/>
    <mergeCell ref="E61:G61"/>
    <mergeCell ref="I31:K31"/>
    <mergeCell ref="I32:K32"/>
    <mergeCell ref="I33:K33"/>
    <mergeCell ref="E31:G31"/>
    <mergeCell ref="E33:G33"/>
    <mergeCell ref="E5:G5"/>
    <mergeCell ref="E32:G32"/>
    <mergeCell ref="I62:K62"/>
    <mergeCell ref="I63:K63"/>
    <mergeCell ref="I66:K66"/>
    <mergeCell ref="E63:G63"/>
    <mergeCell ref="E65:K65"/>
    <mergeCell ref="E62:G62"/>
  </mergeCells>
  <pageMargins left="0.7" right="0.7" top="0.48" bottom="0.5" header="0.5" footer="0.5"/>
  <pageSetup paperSize="9" scale="95" firstPageNumber="1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9F8F9F-43C7-4723-846A-3E58CE55B1B4}">
  <ds:schemaRefs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</vt:lpstr>
      <vt:lpstr>SH8</vt:lpstr>
      <vt:lpstr>SH 9</vt:lpstr>
      <vt:lpstr>SH 10</vt:lpstr>
      <vt:lpstr>SH 11</vt:lpstr>
      <vt:lpstr>CF 12-14</vt:lpstr>
      <vt:lpstr>'BS 3-5'!Print_Area</vt:lpstr>
      <vt:lpstr>'CF 12-14'!Print_Area</vt:lpstr>
      <vt:lpstr>'SH 10'!Print_Area</vt:lpstr>
      <vt:lpstr>'SH 11'!Print_Area</vt:lpstr>
      <vt:lpstr>'SH 9'!Print_Area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2026-08-10T10:27:08Z</cp:lastPrinted>
  <dcterms:created xsi:type="dcterms:W3CDTF">2014-07-09T03:18:26Z</dcterms:created>
  <dcterms:modified xsi:type="dcterms:W3CDTF">2026-08-11T07:13:26Z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