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WK Backup\Private\3.ส่งงบการเงิน SetLink\1.รวมไฟล์ส่งงบการเงินให้ SET\2026\Q2.2026\Set file\"/>
    </mc:Choice>
  </mc:AlternateContent>
  <xr:revisionPtr revIDLastSave="0" documentId="13_ncr:1_{58E74789-70E8-414E-BC25-79185E2527E4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pldt" sheetId="2" state="veryHidden" r:id="rId2"/>
    <sheet name="BS" sheetId="8" r:id="rId3"/>
    <sheet name="PL" sheetId="3" r:id="rId4"/>
    <sheet name="statement of change" sheetId="5" r:id="rId5"/>
    <sheet name="CF" sheetId="7" r:id="rId6"/>
    <sheet name="TB_By GC" sheetId="9" state="hidden" r:id="rId7"/>
    <sheet name="BMW นิศาพร รับรถ 21.5.26_R" sheetId="10" state="hidden" r:id="rId8"/>
    <sheet name="Reclass HR_2026" sheetId="11" state="hidden" r:id="rId9"/>
    <sheet name="000" sheetId="4" state="veryHidden" r:id="rId10"/>
  </sheets>
  <externalReferences>
    <externalReference r:id="rId11"/>
  </externalReferences>
  <definedNames>
    <definedName name="\200">#REF!</definedName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ab1" hidden="1">{"'Matrix'!$A$3:$J$47"}</definedName>
    <definedName name="_____ab1" hidden="1">{"'Matrix'!$A$3:$J$47"}</definedName>
    <definedName name="____ab1" hidden="1">{"'Matrix'!$A$3:$J$47"}</definedName>
    <definedName name="___ab1" hidden="1">{"'Matrix'!$A$3:$J$47"}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ab1" hidden="1">{"'Matrix'!$A$3:$J$47"}</definedName>
    <definedName name="__xlfn.BAHTTEXT" hidden="1">#NAME?</definedName>
    <definedName name="_1__123Graph_ACHART_1" hidden="1">#REF!</definedName>
    <definedName name="_1__123Graph_ATEILM_RKTE" hidden="1">#REF!</definedName>
    <definedName name="_10__123Graph_BCHART_2" hidden="1">#REF!</definedName>
    <definedName name="_10__123Graph_BCHART_3" hidden="1">#REF!</definedName>
    <definedName name="_11__123Graph_BCHART_3" hidden="1">#REF!</definedName>
    <definedName name="_11__123Graph_BCHART_4" hidden="1">#REF!</definedName>
    <definedName name="_1102" hidden="1">#REF!</definedName>
    <definedName name="_12__123Graph_BCHART_4" hidden="1">#REF!</definedName>
    <definedName name="_12__123Graph_BCHART_5" hidden="1">#REF!</definedName>
    <definedName name="_13__123Graph_BCHART_5" hidden="1">#REF!</definedName>
    <definedName name="_13__123Graph_BCHART_7" hidden="1">#REF!</definedName>
    <definedName name="_14__123Graph_BCHART_7" hidden="1">#REF!</definedName>
    <definedName name="_14__123Graph_BCHART_8" hidden="1">#REF!</definedName>
    <definedName name="_15__123Graph_BCHART_8" hidden="1">#REF!</definedName>
    <definedName name="_15__123Graph_CCHART_1" hidden="1">#REF!</definedName>
    <definedName name="_16__123Graph_CCHART_1" hidden="1">#REF!</definedName>
    <definedName name="_16__123Graph_CCHART_2" hidden="1">#REF!</definedName>
    <definedName name="_17__123Graph_CCHART_2" hidden="1">#REF!</definedName>
    <definedName name="_17__123Graph_CCHART_3" hidden="1">#REF!</definedName>
    <definedName name="_18__123Graph_CCHART_3" hidden="1">#REF!</definedName>
    <definedName name="_18__123Graph_XCHART_1" hidden="1">#REF!</definedName>
    <definedName name="_19__123Graph_XCHART_1" hidden="1">#REF!</definedName>
    <definedName name="_19__123Graph_XCHART_2" hidden="1">#REF!</definedName>
    <definedName name="_2__123Graph_ACHART_1" hidden="1">#REF!</definedName>
    <definedName name="_2__123Graph_ACHART_2" hidden="1">#REF!</definedName>
    <definedName name="_2__123Graph_ATEILM_RKTE2" hidden="1">#REF!</definedName>
    <definedName name="_20__123Graph_XCHART_2" hidden="1">#REF!</definedName>
    <definedName name="_20__123Graph_XCHART_3" hidden="1">#REF!</definedName>
    <definedName name="_21__123Graph_XCHART_3" hidden="1">#REF!</definedName>
    <definedName name="_21__123Graph_XCHART_4" hidden="1">#REF!</definedName>
    <definedName name="_22__123Graph_XCHART_4" hidden="1">#REF!</definedName>
    <definedName name="_22__123Graph_XCHART_5" hidden="1">#REF!</definedName>
    <definedName name="_23__123Graph_XCHART_5" hidden="1">#REF!</definedName>
    <definedName name="_23__123Graph_XCHART_7" hidden="1">#REF!</definedName>
    <definedName name="_24__123Graph_XCHART_7" hidden="1">#REF!</definedName>
    <definedName name="_24__123Graph_XCHART_8" hidden="1">#REF!</definedName>
    <definedName name="_25__123Graph_XCHART_8" hidden="1">#REF!</definedName>
    <definedName name="_3__123Graph_ACHART_2" hidden="1">#REF!</definedName>
    <definedName name="_3__123Graph_ACHART_3" hidden="1">#REF!</definedName>
    <definedName name="_3__123Graph_XTEILM_RKTE2" hidden="1">#REF!</definedName>
    <definedName name="_30__123Graph_XCHART_9" hidden="1">#REF!</definedName>
    <definedName name="_4__123Graph_ACHART_3" hidden="1">#REF!</definedName>
    <definedName name="_4__123Graph_ACHART_4" hidden="1">#REF!</definedName>
    <definedName name="_5__123Graph_ACHART_4" hidden="1">#REF!</definedName>
    <definedName name="_5__123Graph_ACHART_5" hidden="1">#REF!</definedName>
    <definedName name="_6__123Graph_ACHART_5" hidden="1">#REF!</definedName>
    <definedName name="_6__123Graph_ACHART_7" hidden="1">#REF!</definedName>
    <definedName name="_7__123Graph_ACHART_7" hidden="1">#REF!</definedName>
    <definedName name="_7__123Graph_ACHART_8" hidden="1">#REF!</definedName>
    <definedName name="_8__123Graph_ACHART_8" hidden="1">#REF!</definedName>
    <definedName name="_8__123Graph_BCHART_1" hidden="1">#REF!</definedName>
    <definedName name="_9__123Graph_BCHART_1" hidden="1">#REF!</definedName>
    <definedName name="_9__123Graph_BCHART_2" hidden="1">#REF!</definedName>
    <definedName name="_ab1" hidden="1">{"'Matrix'!$A$3:$J$47"}</definedName>
    <definedName name="_AR52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e1">#REF!</definedName>
    <definedName name="_f1">#REF!</definedName>
    <definedName name="_Fill" hidden="1">#REF!</definedName>
    <definedName name="_xlnm._FilterDatabase" localSheetId="5" hidden="1">CF!$A$7:$A$31</definedName>
    <definedName name="_xlnm._FilterDatabase" localSheetId="4" hidden="1">'statement of change'!$D$15:$D$16</definedName>
    <definedName name="_xlnm._FilterDatabase" localSheetId="6" hidden="1">'TB_By GC'!$A$1:$H$190</definedName>
    <definedName name="_xlnm._FilterDatabase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Out" hidden="1">#REF!</definedName>
    <definedName name="_TB2552">#REF!</definedName>
    <definedName name="a">#REF!</definedName>
    <definedName name="aa">#REF!</definedName>
    <definedName name="aaa">#REF!</definedName>
    <definedName name="AAAA">#REF!</definedName>
    <definedName name="ab">#REF!</definedName>
    <definedName name="AB1NEW" hidden="1">{"'Matrix'!$A$3:$J$47"}</definedName>
    <definedName name="ADM">#REF!</definedName>
    <definedName name="AGING">#REF!</definedName>
    <definedName name="aoe" hidden="1">{"'Model'!$A$1:$N$53"}</definedName>
    <definedName name="aoy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s">#REF!</definedName>
    <definedName name="b" hidden="1">#REF!</definedName>
    <definedName name="B1.1" hidden="1">#REF!</definedName>
    <definedName name="bb">#REF!</definedName>
    <definedName name="beau" hidden="1">{"'Model'!$A$1:$N$53"}</definedName>
    <definedName name="bq">#REF!</definedName>
    <definedName name="BS">#REF!</definedName>
    <definedName name="BuiltIn_Print_Area___0">#REF!</definedName>
    <definedName name="BuiltIn_Print_Titles___0">#N/A</definedName>
    <definedName name="Caption.FAClassCode" comment="Use this function to get the FAClassCode from the CaptionData table in the CaptionData worksheet">_xlfn.XLOOKUP("FAClassCode",#REF!,#REF!,"none",)</definedName>
    <definedName name="Caption.FADeprBook" comment="Use this function to get the FADeprBook from the CaptionData table in the CaptionData worksheet">_xlfn.XLOOKUP("FADeprBook",#REF!,#REF!,"none",)</definedName>
    <definedName name="Caption.FADeprBookAccumDeprCustom" comment="Use this function to get the FADeprBookAccumDeprCustom from the CaptionData table in the CaptionData worksheet">_xlfn.XLOOKUP("FADeprBookAccumDeprCustom",#REF!,#REF!,"none",)</definedName>
    <definedName name="Caption.FADeprBookAcquisitionCost" comment="Use this function to get the FADeprBookAcquisitionCost from the CaptionData table in the CaptionData worksheet">_xlfn.XLOOKUP("FADeprBookAcquisitionCost",#REF!,#REF!,"none",)</definedName>
    <definedName name="Caption.FADeprBookAcquisitionDate" comment="Use this function to get the FADeprBookAcquisitionDate from the CaptionData table in the CaptionData worksheet">_xlfn.XLOOKUP("FADeprBookAcquisitionDate",#REF!,#REF!,"none",)</definedName>
    <definedName name="Caption.FADeprBookDecliningBalance" comment="Use this function to get the FADeprBookDecliningBalance from the CaptionData table in the CaptionData worksheet">_xlfn.XLOOKUP("FADeprBookDecliningBalance",#REF!,#REF!,"none",)</definedName>
    <definedName name="Caption.FADeprBookDeprbelowZero" comment="Use this function to get the FADeprBookDeprbelowZero from the CaptionData table in the CaptionData worksheet">_xlfn.XLOOKUP("FADeprBookDeprbelowZero",#REF!,#REF!,"none",)</definedName>
    <definedName name="Caption.FADeprBookDeprMethod" comment="Use this function to get the FADeprBookDeprMethod from the CaptionData table in the CaptionData worksheet">_xlfn.XLOOKUP("FADeprBookDeprMethod",#REF!,#REF!,"none",)</definedName>
    <definedName name="Caption.FADeprBookDeprTableCode" comment="Use this function to get the FADeprBookDeprTableCode from the CaptionData table in the CaptionData worksheet">_xlfn.XLOOKUP("FADeprBookDeprTableCode",#REF!,#REF!,"none",)</definedName>
    <definedName name="Caption.FADeprBookEndingBookValue" comment="Use this function to get the FADeprBookEndingBookValue from the CaptionData table in the CaptionData worksheet">_xlfn.XLOOKUP("FADeprBookEndingBookValue",#REF!,#REF!,"none",)</definedName>
    <definedName name="Caption.FADeprBookFAExchangeRate" comment="Use this function to get the FADeprBookFAExchangeRate from the CaptionData table in the CaptionData worksheet">_xlfn.XLOOKUP("FADeprBookFAExchangeRate",#REF!,#REF!,"none",)</definedName>
    <definedName name="Caption.FADeprBookFAPostingGroup" comment="Use this function to get the FADeprBookFAPostingGroup from the CaptionData table in the CaptionData worksheet">_xlfn.XLOOKUP("FADeprBookFAPostingGroup",#REF!,#REF!,"none",)</definedName>
    <definedName name="Caption.FADeprBookFDeprAmtbelowZero" comment="Use this function to get the FADeprBookFDeprAmtbelowZero from the CaptionData table in the CaptionData worksheet">_xlfn.XLOOKUP("FADeprBookFDeprAmtbelowZero",#REF!,#REF!,"none",)</definedName>
    <definedName name="Caption.FADeprBookFinalRoundingAmt" comment="Use this function to get the FADeprBookFinalRoundingAmt from the CaptionData table in the CaptionData worksheet">_xlfn.XLOOKUP("FADeprBookFinalRoundingAmt",#REF!,#REF!,"none",)</definedName>
    <definedName name="Caption.FADeprBookFixedDeprAmt" comment="Use this function to get the FADeprBookFixedDeprAmt from the CaptionData table in the CaptionData worksheet">_xlfn.XLOOKUP("FADeprBookFixedDeprAmt",#REF!,#REF!,"none",)</definedName>
    <definedName name="Caption.FADeprBookNoofDeprMonths" comment="Use this function to get the FADeprBookNoofDeprMonths from the CaptionData table in the CaptionData worksheet">_xlfn.XLOOKUP("FADeprBookNoofDeprMonths",#REF!,#REF!,"none",)</definedName>
    <definedName name="Caption.FADeprBookNoofDeprYrs" comment="Use this function to get the FADeprBookNoofDeprYrs from the CaptionData table in the CaptionData worksheet">_xlfn.XLOOKUP("FADeprBookNoofDeprYrs",#REF!,#REF!,"none",)</definedName>
    <definedName name="Caption.FADeprBookProjProceedDspsl" comment="Use this function to get the FADeprBookProjProceedDspsl from the CaptionData table in the CaptionData worksheet">_xlfn.XLOOKUP("FADeprBookProjProceedDspsl",#REF!,#REF!,"none",)</definedName>
    <definedName name="Caption.FADeprBookPropertyClassCustom" comment="Use this function to get the FADeprBookPropertyClassCustom from the CaptionData table in the CaptionData worksheet">_xlfn.XLOOKUP("FADeprBookPropertyClassCustom",#REF!,#REF!,"none",)</definedName>
    <definedName name="Caption.FADeprBookThisYrCustom" comment="Use this function to get the FADeprBookThisYrCustom from the CaptionData table in the CaptionData worksheet">_xlfn.XLOOKUP("FADeprBookThisYrCustom",#REF!,#REF!,"none",)</definedName>
    <definedName name="Caption.FADeprBookUseFALedgCheck" comment="Use this function to get the FADeprBookUseFALedgCheck from the CaptionData table in the CaptionData worksheet">_xlfn.XLOOKUP("FADeprBookUseFALedgCheck",#REF!,#REF!,"none",)</definedName>
    <definedName name="Caption.FANo" comment="Use this function to get the FANo from the CaptionData table in the CaptionData worksheet">_xlfn.XLOOKUP("FANo",#REF!,#REF!,"none",)</definedName>
    <definedName name="Caption.FASubclassCode" comment="Use this function to get the FASubclassCode from the CaptionData table in the CaptionData worksheet">_xlfn.XLOOKUP("FASubclassCode",#REF!,#REF!,"none",)</definedName>
    <definedName name="Caption.lblAddress" comment="Use this function to get the lblAddress from the CaptionData table in the CaptionData worksheet">_xlfn.XLOOKUP("lblAddress",#REF!,#REF!,"none",)</definedName>
    <definedName name="Caption.lblBalForward" comment="Use this function to get the lblBalForward from the CaptionData table in the CaptionData worksheet">_xlfn.XLOOKUP("lblBalForward",#REF!,#REF!,"none",)</definedName>
    <definedName name="Caption.lblCost" comment="Use this function to get the lblCost from the CaptionData table in the CaptionData worksheet">_xlfn.XLOOKUP("lblCost",#REF!,#REF!,"none",)</definedName>
    <definedName name="Caption.lblCostOB" comment="Use this function to get the lblCostOB from the CaptionData table in the CaptionData worksheet">_xlfn.XLOOKUP("lblCostOB",#REF!,#REF!,"none",)</definedName>
    <definedName name="Caption.lblDocDate" comment="Use this function to get the lblDocDate from the CaptionData table in the CaptionData worksheet">_xlfn.XLOOKUP("lblDocDate",#REF!,#REF!,"none",)</definedName>
    <definedName name="Caption.lblDocNo" comment="Use this function to get the lblDocNo from the CaptionData table in the CaptionData worksheet">_xlfn.XLOOKUP("lblDocNo",#REF!,#REF!,"none",)</definedName>
    <definedName name="Caption.lblEntryType" comment="Use this function to get the lblEntryType from the CaptionData table in the CaptionData worksheet">_xlfn.XLOOKUP("lblEntryType",#REF!,#REF!,"none",)</definedName>
    <definedName name="Caption.lblFromDate" comment="Use this function to get the lblFromDate from the CaptionData table in the CaptionData worksheet">_xlfn.XLOOKUP("lblFromDate",#REF!,#REF!,"none",)</definedName>
    <definedName name="Caption.lblInAmount" comment="Use this function to get the lblInAmount from the CaptionData table in the CaptionData worksheet">_xlfn.XLOOKUP("lblInAmount",#REF!,#REF!,"none",)</definedName>
    <definedName name="Caption.lblInboundCost" comment="Use this function to get the lblInboundCost from the CaptionData table in the CaptionData worksheet">_xlfn.XLOOKUP("lblInboundCost",#REF!,#REF!,"none",)</definedName>
    <definedName name="Caption.lblInBoundQty" comment="Use this function to get the lblInBoundQty from the CaptionData table in the CaptionData worksheet">_xlfn.XLOOKUP("lblInBoundQty",#REF!,#REF!,"none",)</definedName>
    <definedName name="Caption.lblItemCat" comment="Use this function to get the lblItemCat from the CaptionData table in the CaptionData worksheet">_xlfn.XLOOKUP("lblItemCat",#REF!,#REF!,"none",)</definedName>
    <definedName name="Caption.lblItemDesc" comment="Use this function to get the lblItemDesc from the CaptionData table in the CaptionData worksheet">_xlfn.XLOOKUP("lblItemDesc",#REF!,#REF!,"none",)</definedName>
    <definedName name="Caption.lblItemNo" comment="Use this function to get the lblItemNo from the CaptionData table in the CaptionData worksheet">_xlfn.XLOOKUP("lblItemNo",#REF!,#REF!,"none",)</definedName>
    <definedName name="Caption.lblLanguage" comment="Use this function to get the lblLanguage from the CaptionData table in the CaptionData worksheet">_xlfn.XLOOKUP("lblLanguage",#REF!,#REF!,"none",)</definedName>
    <definedName name="Caption.lblLocated" comment="Use this function to get the lblLocated from the CaptionData table in the CaptionData worksheet">_xlfn.XLOOKUP("lblLocated",#REF!,#REF!,"none",)</definedName>
    <definedName name="Caption.lblNo" comment="Use this function to get the lblNo from the CaptionData table in the CaptionData worksheet">_xlfn.XLOOKUP("lblNo",#REF!,#REF!,"none",)</definedName>
    <definedName name="Caption.lblNote" comment="Use this function to get the lblNote from the CaptionData table in the CaptionData worksheet">_xlfn.XLOOKUP("lblNote",#REF!,#REF!,"none",)</definedName>
    <definedName name="Caption.lblOB" comment="Use this function to get the lblOB from the CaptionData table in the CaptionData worksheet">_xlfn.XLOOKUP("lblOB",#REF!,#REF!,"none",)</definedName>
    <definedName name="Caption.lblOutAmount" comment="Use this function to get the lblOutAmount from the CaptionData table in the CaptionData worksheet">_xlfn.XLOOKUP("lblOutAmount",#REF!,#REF!,"none",)</definedName>
    <definedName name="Caption.lblOutboundCost" comment="Use this function to get the lblOutboundCost from the CaptionData table in the CaptionData worksheet">_xlfn.XLOOKUP("lblOutboundCost",#REF!,#REF!,"none",)</definedName>
    <definedName name="Caption.lblOutBoundQty" comment="Use this function to get the lblOutBoundQty from the CaptionData table in the CaptionData worksheet">_xlfn.XLOOKUP("lblOutBoundQty",#REF!,#REF!,"none",)</definedName>
    <definedName name="Caption.lblPage" comment="Use this function to get the lblPage from the CaptionData table in the CaptionData worksheet">_xlfn.XLOOKUP("lblPage",#REF!,#REF!,"none",)</definedName>
    <definedName name="Caption.lblPrice" comment="Use this function to get the lblPrice from the CaptionData table in the CaptionData worksheet">_xlfn.XLOOKUP("lblPrice",#REF!,#REF!,"none",)</definedName>
    <definedName name="Caption.lblPricePUnit" comment="Use this function to get the lblPricePUnit from the CaptionData table in the CaptionData worksheet">_xlfn.XLOOKUP("lblPricePUnit",#REF!,#REF!,"none",)</definedName>
    <definedName name="Caption.lblPrintDate" comment="Use this function to get the lblPrintDate from the CaptionData table in the CaptionData worksheet">_xlfn.XLOOKUP("lblPrintDate",#REF!,#REF!,"none",)</definedName>
    <definedName name="Caption.lblPrintTime" comment="Use this function to get the lblPrintTime from the CaptionData table in the CaptionData worksheet">_xlfn.XLOOKUP("lblPrintTime",#REF!,#REF!,"none",)</definedName>
    <definedName name="Caption.lblRemainQty" comment="Use this function to get the lblRemainQty from the CaptionData table in the CaptionData worksheet">_xlfn.XLOOKUP("lblRemainQty",#REF!,#REF!,"none",)</definedName>
    <definedName name="Caption.lblRemianCost" comment="Use this function to get the lblRemianCost from the CaptionData table in the CaptionData worksheet">_xlfn.XLOOKUP("lblRemianCost",#REF!,#REF!,"none",)</definedName>
    <definedName name="Caption.lblReportName" comment="Use this function to get the lblReportName from the CaptionData table in the CaptionData worksheet">_xlfn.XLOOKUP("lblReportName",#REF!,#REF!,"none",)</definedName>
    <definedName name="Caption.lblToDate" comment="Use this function to get the lblToDate from the CaptionData table in the CaptionData worksheet">_xlfn.XLOOKUP("lblToDate",#REF!,#REF!,"none",)</definedName>
    <definedName name="Caption.lblTotal" comment="Use this function to get the lblTotal from the CaptionData table in the CaptionData worksheet">_xlfn.XLOOKUP("lblTotal",#REF!,#REF!,"none",)</definedName>
    <definedName name="Caption.lblUOM" comment="Use this function to get the lblUOM from the CaptionData table in the CaptionData worksheet">_xlfn.XLOOKUP("lblUOM",#REF!,#REF!,"none",)</definedName>
    <definedName name="Caption.lblVatRegNo" comment="Use this function to get the lblVatRegNo from the CaptionData table in the CaptionData worksheet">_xlfn.XLOOKUP("lblVatRegNo",#REF!,#REF!,"none",)</definedName>
    <definedName name="case">#REF!</definedName>
    <definedName name="CIP" hidden="1">{"'Matrix'!$A$3:$J$47"}</definedName>
    <definedName name="CLIENT">#REF!</definedName>
    <definedName name="CODE">#REF!</definedName>
    <definedName name="COMMISION">#REF!</definedName>
    <definedName name="COMMISSION">#REF!</definedName>
    <definedName name="comp">#REF!</definedName>
    <definedName name="COST">#REF!</definedName>
    <definedName name="count">#REF!</definedName>
    <definedName name="counter">#REF!</definedName>
    <definedName name="Country">#REF!</definedName>
    <definedName name="CountryGBP">#REF!</definedName>
    <definedName name="CountryLC">#REF!</definedName>
    <definedName name="Currency">#REF!</definedName>
    <definedName name="Custom1">#REF!</definedName>
    <definedName name="Custom2">#REF!</definedName>
    <definedName name="Custom3">#REF!</definedName>
    <definedName name="CUSTOMER">#REF!</definedName>
    <definedName name="CUSTOMERS">#REF!</definedName>
    <definedName name="CUTTOMER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Title1">#REF!</definedName>
    <definedName name="DataTitle2">#REF!</definedName>
    <definedName name="ddd">#REF!</definedName>
    <definedName name="Default_Shape">"AutoShape 1"</definedName>
    <definedName name="DHLegal">#REF!</definedName>
    <definedName name="dsdgsf" hidden="1">#REF!</definedName>
    <definedName name="E">#REF!</definedName>
    <definedName name="Entity">#REF!</definedName>
    <definedName name="EntityList">#REF!</definedName>
    <definedName name="ert" hidden="1">#REF!</definedName>
    <definedName name="f">#REF!</definedName>
    <definedName name="FA..">#REF!</definedName>
    <definedName name="FDCust2">#REF!</definedName>
    <definedName name="FDDec">#REF!</definedName>
    <definedName name="fff">#REF!</definedName>
    <definedName name="fg">#REF!</definedName>
    <definedName name="file_name">#REF!</definedName>
    <definedName name="FUND1">#REF!</definedName>
    <definedName name="FUND2">#REF!</definedName>
    <definedName name="Gain_Loss">#REF!</definedName>
    <definedName name="GL_CB">#REF!</definedName>
    <definedName name="GL_M">#REF!</definedName>
    <definedName name="Gold_Inc">#REF!</definedName>
    <definedName name="Gr">#REF!</definedName>
    <definedName name="grr">#REF!</definedName>
    <definedName name="HE">#REF!</definedName>
    <definedName name="HELP">#REF!</definedName>
    <definedName name="hhhh">#REF!</definedName>
    <definedName name="hitech" hidden="1">#REF!</definedName>
    <definedName name="hjk" hidden="1">#REF!</definedName>
    <definedName name="HTML_CodePage" hidden="1">1252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"Matrix"</definedName>
    <definedName name="HTML_LastUpdate" hidden="1">"30/05/2001"</definedName>
    <definedName name="HTML_LineAfter" hidden="1">FALSE</definedName>
    <definedName name="HTML_LineBefore" hidden="1">FALSE</definedName>
    <definedName name="HTML_Name" hidden="1">"Ed Friel"</definedName>
    <definedName name="HTML_OBDlg2" hidden="1">TRUE</definedName>
    <definedName name="HTML_OBDlg4" hidden="1">TRUE</definedName>
    <definedName name="HTML_OS" hidden="1">0</definedName>
    <definedName name="HTML_PathFile" hidden="1">"D:\host\MyHTML.htm"</definedName>
    <definedName name="HTML_Title" hidden="1">"Example PnL"</definedName>
    <definedName name="hyu">#REF!</definedName>
    <definedName name="ICPTop">#REF!</definedName>
    <definedName name="indi">#REF!</definedName>
    <definedName name="inflation">#REF!</definedName>
    <definedName name="INFO">#REF!</definedName>
    <definedName name="INST">#REF!</definedName>
    <definedName name="INTERCONTINENTAL_COMMODITIES">#REF!</definedName>
    <definedName name="INV_C">#REF!</definedName>
    <definedName name="INV_P">#REF!</definedName>
    <definedName name="INVC">#REF!</definedName>
    <definedName name="invert_e" hidden="1">{"'SCBMF'!$A$1:$I$51","'SCBDA'!$A$1:$I$45","'SCBBA'!$A$1:$I$37"}</definedName>
    <definedName name="INVP">#REF!</definedName>
    <definedName name="Jul_00">#REF!</definedName>
    <definedName name="ked" hidden="1">{"'Model'!$A$1:$N$53"}</definedName>
    <definedName name="LEASE">#REF!</definedName>
    <definedName name="Lease2">#REF!</definedName>
    <definedName name="LIBC">#REF!</definedName>
    <definedName name="LIBCC">#REF!</definedName>
    <definedName name="LIBP">#REF!</definedName>
    <definedName name="LIBPP">#REF!</definedName>
    <definedName name="LLP">#N/A</definedName>
    <definedName name="LORRY">#REF!</definedName>
    <definedName name="lpo">#REF!</definedName>
    <definedName name="mk">#REF!</definedName>
    <definedName name="monthh">#REF!</definedName>
    <definedName name="monyh">#REF!</definedName>
    <definedName name="name">#REF!</definedName>
    <definedName name="nut" hidden="1">#REF!</definedName>
    <definedName name="order">#REF!</definedName>
    <definedName name="OTHER_ASSET">#REF!</definedName>
    <definedName name="OTHER_CURRENT_ASSETS">#REF!</definedName>
    <definedName name="OTHERASSET">#REF!</definedName>
    <definedName name="OTHERCURRENTASSETS">#REF!</definedName>
    <definedName name="Over_End_Run">#REF!</definedName>
    <definedName name="Over_Start_Run">#REF!</definedName>
    <definedName name="Pd">#REF!</definedName>
    <definedName name="PdWk">#REF!</definedName>
    <definedName name="Period1">#REF!</definedName>
    <definedName name="Period2">#REF!</definedName>
    <definedName name="Period3">#REF!</definedName>
    <definedName name="Period4">#REF!</definedName>
    <definedName name="Period5">#REF!</definedName>
    <definedName name="PeriodTitle">#REF!</definedName>
    <definedName name="PL">#REF!</definedName>
    <definedName name="pl_exrate">#REF!</definedName>
    <definedName name="pom" hidden="1">#REF!</definedName>
    <definedName name="PooNim">#REF!</definedName>
    <definedName name="_xlnm.Print_Area" localSheetId="7">'BMW นิศาพร รับรถ 21.5.26_R'!$A$1:$I$79</definedName>
    <definedName name="_xlnm.Print_Area" localSheetId="2">BS!$A$1:$G$74</definedName>
    <definedName name="_xlnm.Print_Area" localSheetId="5">CF!$A$1:$H$61</definedName>
    <definedName name="_xlnm.Print_Area" localSheetId="3">PL!$A$1:$H$64</definedName>
    <definedName name="_xlnm.Print_Area" localSheetId="4">'statement of change'!$A$1:$L$20</definedName>
    <definedName name="_xlnm.Print_Area">#REF!</definedName>
    <definedName name="Print_Area_MI">#REF!</definedName>
    <definedName name="_xlnm.Print_Titles" localSheetId="7">'BMW นิศาพร รับรถ 21.5.26_R'!$13:$13</definedName>
    <definedName name="_xlnm.Print_Titles">#REF!</definedName>
    <definedName name="PRINT_TITLES_MI">#REF!</definedName>
    <definedName name="Pro">#REF!</definedName>
    <definedName name="PRV" hidden="1">#REF!</definedName>
    <definedName name="QQQ">#REF!</definedName>
    <definedName name="QTD">#REF!</definedName>
    <definedName name="qw" hidden="1">#REF!</definedName>
    <definedName name="RATE">#REF!</definedName>
    <definedName name="rate_new">#REF!</definedName>
    <definedName name="RATE4">#REF!</definedName>
    <definedName name="Re_yos">#REF!</definedName>
    <definedName name="ReportMetadata.AboutThisReportText" comment="Use this function to get the About This Report Text from the ReportMetadataValues table in the Aggregated Metadata worksheet">_xlfn.XLOOKUP("About This Report Text",#REF!,#REF!,"none",)</definedName>
    <definedName name="ReportMetadata.AboutThisReportTitle" comment="Use this function to get the About This Report Title from the ReportMetadataValues table in the Aggregated Metadata worksheet">_xlfn.XLOOKUP("About This Report Title",#REF!,#REF!,"none",)</definedName>
    <definedName name="ReportMetadata.ExtensionID" comment="Use this function to get the Extension ID from the ReportMetadataValues table in the Aggregated Metadata worksheet">_xlfn.XLOOKUP("Extension ID",#REF!,#REF!,"none",)</definedName>
    <definedName name="ReportMetadata.ExtensionName" comment="Use this function to get the Extension Name from the ReportMetadataValues table in the Aggregated Metadata worksheet">_xlfn.XLOOKUP("Extension Name",#REF!,#REF!,"none",)</definedName>
    <definedName name="ReportMetadata.ExtensionPublisher" comment="Use this function to get the Extension Publisher from the ReportMetadataValues table in the Aggregated Metadata worksheet">_xlfn.XLOOKUP("Extension Publisher",#REF!,#REF!,"none",)</definedName>
    <definedName name="ReportMetadata.ExtensionVersion" comment="Use this function to get the Extension Version from the ReportMetadataValues table in the Aggregated Metadata worksheet">_xlfn.XLOOKUP("Extension Version",#REF!,#REF!,"none",)</definedName>
    <definedName name="ReportMetadata.ObjectID" comment="Use this function to get the Object ID from the ReportMetadataValues table in the Aggregated Metadata worksheet">_xlfn.XLOOKUP("Object ID",#REF!,#REF!,"none",)</definedName>
    <definedName name="ReportMetadata.ObjectName" comment="Use this function to get the Object Name from the ReportMetadataValues table in the Aggregated Metadata worksheet">_xlfn.XLOOKUP("Object Name",#REF!,#REF!,"none",)</definedName>
    <definedName name="ReportMetadata.ReportHelpLink" comment="Use this function to get the Report help link from the ReportMetadataValues table in the Aggregated Metadata worksheet">_xlfn.XLOOKUP("Report help link",#REF!,#REF!,"none",)</definedName>
    <definedName name="ReportRequest.CompanyId" comment="Use this function to get the Company Id from the ReportRequestValues table in the Aggregated Metadata worksheet">_xlfn.XLOOKUP("Company Id",#REF!,#REF!,"none",)</definedName>
    <definedName name="ReportRequest.CompanyName" comment="Use this function to get the Company name from the ReportRequestValues table in the Aggregated Metadata worksheet">_xlfn.XLOOKUP("Company name",#REF!,#REF!,"none",)</definedName>
    <definedName name="ReportRequest.Date" comment="Use this function to get the Date from the ReportRequestValues table in the Aggregated Metadata worksheet">_xlfn.XLOOKUP("Date",#REF!,#REF!,"none",)</definedName>
    <definedName name="ReportRequest.EnvironmentName" comment="Use this function to get the Environment name from the ReportRequestValues table in the Aggregated Metadata worksheet">_xlfn.XLOOKUP("Environment name",#REF!,#REF!,"none",)</definedName>
    <definedName name="ReportRequest.EnvironmentType" comment="Use this function to get the Environment type from the ReportRequestValues table in the Aggregated Metadata worksheet">_xlfn.XLOOKUP("Environment type",#REF!,#REF!,"none",)</definedName>
    <definedName name="ReportRequest.FormatRegion" comment="Use this function to get the Format Region from the ReportRequestValues table in the Aggregated Metadata worksheet">_xlfn.XLOOKUP("Format Region",#REF!,#REF!,"none",)</definedName>
    <definedName name="ReportRequest.Language" comment="Use this function to get the Language from the ReportRequestValues table in the Aggregated Metadata worksheet">_xlfn.XLOOKUP("Language",#REF!,#REF!,"none",)</definedName>
    <definedName name="ReportRequest.TenantEntraId" comment="Use this function to get the Tenant Entra Id from the ReportRequestValues table in the Aggregated Metadata worksheet">_xlfn.XLOOKUP("Tenant Entra Id",#REF!,#REF!,"none",)</definedName>
    <definedName name="ReportRequest.TenantId" comment="Use this function to get the Tenant Id from the ReportRequestValues table in the Aggregated Metadata worksheet">_xlfn.XLOOKUP("Tenant Id",#REF!,#REF!,"none",)</definedName>
    <definedName name="ReportRequest.UserName" comment="Use this function to get the User name from the ReportRequestValues table in the Aggregated Metadata worksheet">_xlfn.XLOOKUP("User name",#REF!,#REF!,"none",)</definedName>
    <definedName name="Result">#REF!</definedName>
    <definedName name="ROWNAMES">#REF!</definedName>
    <definedName name="rtg">#REF!</definedName>
    <definedName name="Run_Assumption">#REF!</definedName>
    <definedName name="Run_Data">#REF!</definedName>
    <definedName name="Run_End">#REF!</definedName>
    <definedName name="Run_ID">#REF!</definedName>
    <definedName name="Run_Incre">#REF!</definedName>
    <definedName name="RUN_Setup">#REF!</definedName>
    <definedName name="Run_Start">#REF!</definedName>
    <definedName name="SAD">#REF!</definedName>
    <definedName name="Sal_Inc">#REF!</definedName>
    <definedName name="Salary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>#REF!</definedName>
    <definedName name="Scale">#REF!</definedName>
    <definedName name="Scale2">#REF!</definedName>
    <definedName name="Scenario1">#REF!</definedName>
    <definedName name="Scenario1Rate">#REF!</definedName>
    <definedName name="Scenario2">#REF!</definedName>
    <definedName name="Scenario2Rate">#REF!</definedName>
    <definedName name="Scenario2Title">#REF!</definedName>
    <definedName name="Scenario3">#REF!</definedName>
    <definedName name="Scenario3Rate">#REF!</definedName>
    <definedName name="Scenario3Title">#REF!</definedName>
    <definedName name="Scenario4">#REF!</definedName>
    <definedName name="Scenario4Rate">#REF!</definedName>
    <definedName name="Scenario5Rate">#REF!</definedName>
    <definedName name="sd">#REF!</definedName>
    <definedName name="sencount" hidden="1">1</definedName>
    <definedName name="Skin" hidden="1">{"'SCBMF'!$A$1:$I$51","'SCBDA'!$A$1:$I$45","'SCBBA'!$A$1:$I$37"}</definedName>
    <definedName name="software" hidden="1">{"'Eng (page2)'!$A$1:$D$52"}</definedName>
    <definedName name="TAT" hidden="1">#REF!</definedName>
    <definedName name="Tatal">#REF!</definedName>
    <definedName name="TB02945aec_266d_4c04_966a_ba39bc281885" hidden="1">#REF!</definedName>
    <definedName name="TB13f80b5a_d18d_42cf_8cab_ac7d7a151970" hidden="1">#REF!</definedName>
    <definedName name="TB23901880_783f_4302_93c4_18f40d6bac34" hidden="1">#REF!</definedName>
    <definedName name="TB315828fe_e509_4d89_81a7_806299a5b336" hidden="1">#REF!</definedName>
    <definedName name="TB3596666c_2cbb_43da_b73f_6bd06f3b81bd" hidden="1">#REF!</definedName>
    <definedName name="TB434473ca_f00f_4581_b928_0a189619eaae" hidden="1">#REF!</definedName>
    <definedName name="TB49b38200_fcbd_493f_aa39_2b51562fb565" hidden="1">#REF!</definedName>
    <definedName name="TB4fcdb55a_8c8d_4bb4_a3f4_253f4a762a0b" hidden="1">#REF!</definedName>
    <definedName name="TB63287c1b_33b1_4d89_ba32_29303c624e39" hidden="1">#REF!</definedName>
    <definedName name="TB645b4a36_ff67_4379_90b1_1989ba6d432e" hidden="1">#REF!</definedName>
    <definedName name="TB6a938dad_4ced_4900_a1cf_8fc27b77ef1e" hidden="1">#REF!</definedName>
    <definedName name="TB705d2905_e6c3_4355_9915_26a56b0fc6fa" hidden="1">#REF!</definedName>
    <definedName name="TB7114e14c_06f2_4501_b012_481beee04371" hidden="1">#REF!</definedName>
    <definedName name="TB77476240_642c_4f3d_8fee_478b0a95fe9d" hidden="1">#REF!</definedName>
    <definedName name="TB77981560_791b_45a9_a5c7_21390d56080c" hidden="1">#REF!</definedName>
    <definedName name="TB799fad29_f934_4dbc_8057_18a0c3dcac97" hidden="1">#REF!</definedName>
    <definedName name="TB7af3d323_a3c4_4a9d_ab0b_05e812ccc759" hidden="1">#REF!</definedName>
    <definedName name="TB801c53ff_8ab8_4cd7_a0e4_78fb100e6691" hidden="1">#REF!</definedName>
    <definedName name="TB845adc95_fac0_46d1_a47c_4fcf12f2bb2d" hidden="1">#REF!</definedName>
    <definedName name="TB84dabd31_9926_4ccf_bda4_2c02fcf7082a" hidden="1">#REF!</definedName>
    <definedName name="TB89469a79_ca50_4d37_b6fd_ff6551f67933" hidden="1">#REF!</definedName>
    <definedName name="TB8d3bbb2f_41b0_46e4_af46_3411bbc8103e" hidden="1">#REF!</definedName>
    <definedName name="TB9b15a6e1_13f9_46f4_9f27_3bcd2c5ac5be" hidden="1">#REF!</definedName>
    <definedName name="TB9e84b181_62fb_4560_acf7_2b3b2d2eb99a" hidden="1">#REF!</definedName>
    <definedName name="TBb4495dd9_4d02_48f4_994e_e79ace7a5291" hidden="1">#REF!</definedName>
    <definedName name="TBd2277a34_1d23_4c1c_83ab_2ea6ab3c031e" hidden="1">#REF!</definedName>
    <definedName name="TBd4a78a72_8495_427d_b99f_668aeed2bcc5" hidden="1">#REF!</definedName>
    <definedName name="TBd599fd8e_9e59_45c8_8979_273218fea307" hidden="1">#REF!</definedName>
    <definedName name="TBd6a559ce_2d11_4f3d_9afa_5dfbe88d498e" hidden="1">#REF!</definedName>
    <definedName name="TBd797e1b5_a418_4f5f_a9d1_be1e9ec2ef62" hidden="1">#REF!</definedName>
    <definedName name="TBe331d495_0e98_4cd0_a7f4_960dc0b0f2b7" hidden="1">#REF!</definedName>
    <definedName name="TBe923e32e_a734_4d95_8351_4d0938576738" hidden="1">#REF!</definedName>
    <definedName name="TBee37da54_3e08_4654_a168_cbd78ed3c75a" hidden="1">#REF!</definedName>
    <definedName name="TBef7c0736_b4d0_47c0_8299_fad4192b4964" hidden="1">#REF!</definedName>
    <definedName name="TBf08479d8_e2d6_4c63_a3ba_7f346318d99c" hidden="1">#REF!</definedName>
    <definedName name="TBfb2b3ace_b25e_406f_b55a_31156e1db77d" hidden="1">#REF!</definedName>
    <definedName name="TE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AC">#REF!</definedName>
    <definedName name="TFACC">#REF!</definedName>
    <definedName name="thong">#REF!</definedName>
    <definedName name="time">#REF!</definedName>
    <definedName name="time_up">#REF!</definedName>
    <definedName name="tot_yos">#REF!</definedName>
    <definedName name="TOTAL_FIXED_ASSETS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un" hidden="1">{"'Model'!$A$1:$N$53"}</definedName>
    <definedName name="TYTYTYTY">#REF!</definedName>
    <definedName name="uio">#REF!</definedName>
    <definedName name="Unit">#REF!</definedName>
    <definedName name="USE_BU">#REF!</definedName>
    <definedName name="USE_RUNID">#REF!</definedName>
    <definedName name="USE_Turnover">#REF!</definedName>
    <definedName name="ValueDim">#REF!</definedName>
    <definedName name="ValueDim1">#REF!</definedName>
    <definedName name="Var1Title">#REF!</definedName>
    <definedName name="Var2Title">#REF!</definedName>
    <definedName name="View1">#REF!</definedName>
    <definedName name="WS">#REF!</definedName>
    <definedName name="X">#REF!</definedName>
    <definedName name="YC">#REF!</definedName>
    <definedName name="YE">#REF!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End">#REF!</definedName>
    <definedName name="YearTitle">#REF!</definedName>
    <definedName name="YTD">#REF!</definedName>
    <definedName name="YTDWk">#REF!</definedName>
    <definedName name="ค่ารับรอง">#REF!</definedName>
    <definedName name="ฟ1">#REF!</definedName>
    <definedName name="ฟ1691">#REF!</definedName>
    <definedName name="รายงานอัตราแลกเปลี่ยน">#REF!</definedName>
    <definedName name="า308">#REF!</definedName>
  </definedNames>
  <calcPr calcId="191028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8" l="1"/>
  <c r="F48" i="3"/>
  <c r="D45" i="11" l="1"/>
  <c r="I44" i="11"/>
  <c r="N44" i="11" s="1"/>
  <c r="S44" i="11" s="1"/>
  <c r="G44" i="11"/>
  <c r="C44" i="11"/>
  <c r="H44" i="11" s="1"/>
  <c r="M44" i="11" s="1"/>
  <c r="R44" i="11" s="1"/>
  <c r="A44" i="11"/>
  <c r="I43" i="11"/>
  <c r="N43" i="11" s="1"/>
  <c r="S43" i="11" s="1"/>
  <c r="G43" i="11"/>
  <c r="L43" i="11" s="1"/>
  <c r="Q42" i="11"/>
  <c r="N42" i="11"/>
  <c r="S42" i="11" s="1"/>
  <c r="L42" i="11"/>
  <c r="I42" i="11"/>
  <c r="H42" i="11"/>
  <c r="M42" i="11" s="1"/>
  <c r="G42" i="11"/>
  <c r="C42" i="11"/>
  <c r="E42" i="11" s="1"/>
  <c r="A42" i="11"/>
  <c r="S41" i="11"/>
  <c r="S45" i="11" s="1"/>
  <c r="Q41" i="11"/>
  <c r="N41" i="11"/>
  <c r="L41" i="11"/>
  <c r="I41" i="11"/>
  <c r="G41" i="11"/>
  <c r="C41" i="11"/>
  <c r="H41" i="11" s="1"/>
  <c r="A41" i="11"/>
  <c r="D40" i="11"/>
  <c r="C40" i="11"/>
  <c r="B40" i="11"/>
  <c r="N39" i="11"/>
  <c r="S39" i="11" s="1"/>
  <c r="M39" i="11"/>
  <c r="R39" i="11" s="1"/>
  <c r="I39" i="11"/>
  <c r="H39" i="11"/>
  <c r="G39" i="11"/>
  <c r="L39" i="11" s="1"/>
  <c r="E39" i="11"/>
  <c r="D39" i="11"/>
  <c r="C39" i="11"/>
  <c r="B39" i="11"/>
  <c r="D38" i="11"/>
  <c r="I38" i="11" s="1"/>
  <c r="N38" i="11" s="1"/>
  <c r="S38" i="11" s="1"/>
  <c r="C38" i="11"/>
  <c r="H38" i="11" s="1"/>
  <c r="M38" i="11" s="1"/>
  <c r="R38" i="11" s="1"/>
  <c r="B38" i="11"/>
  <c r="D37" i="11"/>
  <c r="I37" i="11" s="1"/>
  <c r="N37" i="11" s="1"/>
  <c r="S37" i="11" s="1"/>
  <c r="C37" i="11"/>
  <c r="H37" i="11" s="1"/>
  <c r="M37" i="11" s="1"/>
  <c r="R37" i="11" s="1"/>
  <c r="B37" i="11"/>
  <c r="G37" i="11" s="1"/>
  <c r="N36" i="11"/>
  <c r="S36" i="11" s="1"/>
  <c r="M36" i="11"/>
  <c r="R36" i="11" s="1"/>
  <c r="L36" i="11"/>
  <c r="I36" i="11"/>
  <c r="H36" i="11"/>
  <c r="G36" i="11"/>
  <c r="J36" i="11" s="1"/>
  <c r="E36" i="11"/>
  <c r="D36" i="11"/>
  <c r="C36" i="11"/>
  <c r="B36" i="11"/>
  <c r="D35" i="11"/>
  <c r="I35" i="11" s="1"/>
  <c r="N35" i="11" s="1"/>
  <c r="S35" i="11" s="1"/>
  <c r="C35" i="11"/>
  <c r="H35" i="11" s="1"/>
  <c r="M35" i="11" s="1"/>
  <c r="R35" i="11" s="1"/>
  <c r="B35" i="11"/>
  <c r="D34" i="11"/>
  <c r="I34" i="11" s="1"/>
  <c r="N34" i="11" s="1"/>
  <c r="S34" i="11" s="1"/>
  <c r="C34" i="11"/>
  <c r="H34" i="11" s="1"/>
  <c r="M34" i="11" s="1"/>
  <c r="R34" i="11" s="1"/>
  <c r="B34" i="11"/>
  <c r="G34" i="11" s="1"/>
  <c r="N33" i="11"/>
  <c r="S33" i="11" s="1"/>
  <c r="M33" i="11"/>
  <c r="R33" i="11" s="1"/>
  <c r="L33" i="11"/>
  <c r="J33" i="11"/>
  <c r="I33" i="11"/>
  <c r="H33" i="11"/>
  <c r="G33" i="11"/>
  <c r="E33" i="11"/>
  <c r="D33" i="11"/>
  <c r="C33" i="11"/>
  <c r="B33" i="11"/>
  <c r="N32" i="11"/>
  <c r="S32" i="11" s="1"/>
  <c r="D32" i="11"/>
  <c r="I32" i="11" s="1"/>
  <c r="C32" i="11"/>
  <c r="H32" i="11" s="1"/>
  <c r="M32" i="11" s="1"/>
  <c r="R32" i="11" s="1"/>
  <c r="B32" i="11"/>
  <c r="I31" i="11"/>
  <c r="N31" i="11" s="1"/>
  <c r="S31" i="11" s="1"/>
  <c r="D31" i="11"/>
  <c r="C31" i="11"/>
  <c r="H31" i="11" s="1"/>
  <c r="M31" i="11" s="1"/>
  <c r="R31" i="11" s="1"/>
  <c r="B31" i="11"/>
  <c r="G31" i="11" s="1"/>
  <c r="M30" i="11"/>
  <c r="R30" i="11" s="1"/>
  <c r="L30" i="11"/>
  <c r="I30" i="11"/>
  <c r="N30" i="11" s="1"/>
  <c r="S30" i="11" s="1"/>
  <c r="H30" i="11"/>
  <c r="G30" i="11"/>
  <c r="E30" i="11"/>
  <c r="D30" i="11"/>
  <c r="C30" i="11"/>
  <c r="B30" i="11"/>
  <c r="N29" i="11"/>
  <c r="S29" i="11" s="1"/>
  <c r="M29" i="11"/>
  <c r="R29" i="11" s="1"/>
  <c r="D29" i="11"/>
  <c r="C29" i="11"/>
  <c r="H29" i="11" s="1"/>
  <c r="B29" i="11"/>
  <c r="I28" i="11"/>
  <c r="N28" i="11" s="1"/>
  <c r="S28" i="11" s="1"/>
  <c r="H28" i="11"/>
  <c r="M28" i="11" s="1"/>
  <c r="R28" i="11" s="1"/>
  <c r="D28" i="11"/>
  <c r="C28" i="11"/>
  <c r="B28" i="11"/>
  <c r="G28" i="11" s="1"/>
  <c r="L27" i="11"/>
  <c r="I27" i="11"/>
  <c r="H27" i="11"/>
  <c r="G27" i="11"/>
  <c r="E27" i="11"/>
  <c r="D27" i="11"/>
  <c r="C27" i="11"/>
  <c r="B27" i="11"/>
  <c r="R26" i="11"/>
  <c r="M26" i="11"/>
  <c r="H26" i="11"/>
  <c r="C26" i="11"/>
  <c r="T22" i="11"/>
  <c r="R22" i="11"/>
  <c r="O22" i="11"/>
  <c r="M22" i="11"/>
  <c r="H22" i="11"/>
  <c r="T21" i="11"/>
  <c r="O21" i="11"/>
  <c r="J21" i="11"/>
  <c r="E21" i="11"/>
  <c r="T20" i="11"/>
  <c r="O20" i="11"/>
  <c r="J20" i="11"/>
  <c r="C20" i="11"/>
  <c r="T19" i="11"/>
  <c r="O19" i="11"/>
  <c r="J19" i="11"/>
  <c r="E19" i="11"/>
  <c r="T18" i="11"/>
  <c r="O18" i="11"/>
  <c r="J18" i="11"/>
  <c r="J22" i="11" s="1"/>
  <c r="E18" i="11"/>
  <c r="S17" i="11"/>
  <c r="R17" i="11"/>
  <c r="Q17" i="11"/>
  <c r="N17" i="11"/>
  <c r="M17" i="11"/>
  <c r="L17" i="11"/>
  <c r="H17" i="11"/>
  <c r="G17" i="11"/>
  <c r="D17" i="11"/>
  <c r="C17" i="11"/>
  <c r="B17" i="11"/>
  <c r="T16" i="11"/>
  <c r="O16" i="11"/>
  <c r="J16" i="11"/>
  <c r="E16" i="11"/>
  <c r="T15" i="11"/>
  <c r="O15" i="11"/>
  <c r="J15" i="11"/>
  <c r="E15" i="11"/>
  <c r="T14" i="11"/>
  <c r="O14" i="11"/>
  <c r="J14" i="11"/>
  <c r="E14" i="11"/>
  <c r="T13" i="11"/>
  <c r="O13" i="11"/>
  <c r="J13" i="11"/>
  <c r="E13" i="11"/>
  <c r="T12" i="11"/>
  <c r="O12" i="11"/>
  <c r="J12" i="11"/>
  <c r="E12" i="11"/>
  <c r="T11" i="11"/>
  <c r="O11" i="11"/>
  <c r="J11" i="11"/>
  <c r="E11" i="11"/>
  <c r="T10" i="11"/>
  <c r="O10" i="11"/>
  <c r="J10" i="11"/>
  <c r="E10" i="11"/>
  <c r="T9" i="11"/>
  <c r="O9" i="11"/>
  <c r="J9" i="11"/>
  <c r="E9" i="11"/>
  <c r="T8" i="11"/>
  <c r="O8" i="11"/>
  <c r="J8" i="11"/>
  <c r="E8" i="11"/>
  <c r="T7" i="11"/>
  <c r="O7" i="11"/>
  <c r="J7" i="11"/>
  <c r="E7" i="11"/>
  <c r="T6" i="11"/>
  <c r="O6" i="11"/>
  <c r="I6" i="11"/>
  <c r="I29" i="11" s="1"/>
  <c r="E6" i="11"/>
  <c r="E17" i="11" s="1"/>
  <c r="T5" i="11"/>
  <c r="T17" i="11" s="1"/>
  <c r="O5" i="11"/>
  <c r="J5" i="11"/>
  <c r="E5" i="11"/>
  <c r="T4" i="11"/>
  <c r="O4" i="11"/>
  <c r="J4" i="11"/>
  <c r="E4" i="11"/>
  <c r="L31" i="11" l="1"/>
  <c r="J31" i="11"/>
  <c r="I40" i="11"/>
  <c r="R42" i="11"/>
  <c r="T42" i="11" s="1"/>
  <c r="O42" i="11"/>
  <c r="L28" i="11"/>
  <c r="J28" i="11"/>
  <c r="L34" i="11"/>
  <c r="J34" i="11"/>
  <c r="Q39" i="11"/>
  <c r="T39" i="11" s="1"/>
  <c r="O39" i="11"/>
  <c r="Q43" i="11"/>
  <c r="L37" i="11"/>
  <c r="J37" i="11"/>
  <c r="H40" i="11"/>
  <c r="C43" i="11"/>
  <c r="C22" i="11"/>
  <c r="Q36" i="11"/>
  <c r="T36" i="11" s="1"/>
  <c r="O36" i="11"/>
  <c r="E20" i="11"/>
  <c r="J30" i="11"/>
  <c r="Q33" i="11"/>
  <c r="T33" i="11" s="1"/>
  <c r="O33" i="11"/>
  <c r="E44" i="11"/>
  <c r="J27" i="11"/>
  <c r="Q30" i="11"/>
  <c r="T30" i="11" s="1"/>
  <c r="O30" i="11"/>
  <c r="L44" i="11"/>
  <c r="J44" i="11"/>
  <c r="Q27" i="11"/>
  <c r="E22" i="11"/>
  <c r="M27" i="11"/>
  <c r="G38" i="11"/>
  <c r="E38" i="11"/>
  <c r="N27" i="11"/>
  <c r="G35" i="11"/>
  <c r="E35" i="11"/>
  <c r="E41" i="11"/>
  <c r="J6" i="11"/>
  <c r="J17" i="11" s="1"/>
  <c r="G32" i="11"/>
  <c r="E32" i="11"/>
  <c r="J41" i="11"/>
  <c r="I17" i="11"/>
  <c r="G29" i="11"/>
  <c r="E29" i="11"/>
  <c r="E37" i="11"/>
  <c r="E34" i="11"/>
  <c r="I45" i="11"/>
  <c r="E31" i="11"/>
  <c r="M41" i="11"/>
  <c r="J42" i="11"/>
  <c r="O17" i="11"/>
  <c r="E28" i="11"/>
  <c r="J39" i="11"/>
  <c r="N45" i="11"/>
  <c r="E45" i="11" l="1"/>
  <c r="O44" i="11"/>
  <c r="Q44" i="11"/>
  <c r="T44" i="11" s="1"/>
  <c r="L35" i="11"/>
  <c r="J35" i="11"/>
  <c r="H43" i="11"/>
  <c r="E43" i="11"/>
  <c r="Q34" i="11"/>
  <c r="T34" i="11" s="1"/>
  <c r="O34" i="11"/>
  <c r="N40" i="11"/>
  <c r="S27" i="11"/>
  <c r="S40" i="11" s="1"/>
  <c r="G40" i="11"/>
  <c r="J40" i="11"/>
  <c r="Q28" i="11"/>
  <c r="T28" i="11" s="1"/>
  <c r="O28" i="11"/>
  <c r="L29" i="11"/>
  <c r="J29" i="11"/>
  <c r="L38" i="11"/>
  <c r="J38" i="11"/>
  <c r="O37" i="11"/>
  <c r="Q37" i="11"/>
  <c r="T37" i="11" s="1"/>
  <c r="E40" i="11"/>
  <c r="M40" i="11"/>
  <c r="R27" i="11"/>
  <c r="R40" i="11" s="1"/>
  <c r="R41" i="11"/>
  <c r="C45" i="11"/>
  <c r="O27" i="11"/>
  <c r="L32" i="11"/>
  <c r="J32" i="11"/>
  <c r="O41" i="11"/>
  <c r="Q31" i="11"/>
  <c r="T31" i="11" s="1"/>
  <c r="O31" i="11"/>
  <c r="Q29" i="11" l="1"/>
  <c r="T29" i="11" s="1"/>
  <c r="O29" i="11"/>
  <c r="O40" i="11" s="1"/>
  <c r="L40" i="11"/>
  <c r="Q35" i="11"/>
  <c r="T35" i="11" s="1"/>
  <c r="O35" i="11"/>
  <c r="T41" i="11"/>
  <c r="T27" i="11"/>
  <c r="Q32" i="11"/>
  <c r="T32" i="11" s="1"/>
  <c r="O32" i="11"/>
  <c r="O38" i="11"/>
  <c r="Q38" i="11"/>
  <c r="T38" i="11" s="1"/>
  <c r="M43" i="11"/>
  <c r="H45" i="11"/>
  <c r="J43" i="11"/>
  <c r="J45" i="11" s="1"/>
  <c r="R43" i="11" l="1"/>
  <c r="O43" i="11"/>
  <c r="O45" i="11" s="1"/>
  <c r="M45" i="11"/>
  <c r="Q40" i="11"/>
  <c r="T40" i="11"/>
  <c r="T43" i="11" l="1"/>
  <c r="T45" i="11" s="1"/>
  <c r="R45" i="11"/>
  <c r="E42" i="8" l="1"/>
  <c r="E36" i="8"/>
  <c r="M29" i="10" l="1"/>
  <c r="M28" i="10"/>
  <c r="L28" i="10"/>
  <c r="E72" i="10"/>
  <c r="E74" i="10" s="1"/>
  <c r="F70" i="10"/>
  <c r="F69" i="10"/>
  <c r="F68" i="10"/>
  <c r="D61" i="10"/>
  <c r="D60" i="10"/>
  <c r="I59" i="10"/>
  <c r="D59" i="10"/>
  <c r="J59" i="10" s="1"/>
  <c r="D58" i="10"/>
  <c r="I58" i="10" s="1"/>
  <c r="D56" i="10"/>
  <c r="D54" i="10"/>
  <c r="I54" i="10" s="1"/>
  <c r="J54" i="10" s="1"/>
  <c r="I53" i="10"/>
  <c r="J53" i="10" s="1"/>
  <c r="D53" i="10"/>
  <c r="I52" i="10"/>
  <c r="J52" i="10" s="1"/>
  <c r="D52" i="10"/>
  <c r="D51" i="10"/>
  <c r="D49" i="10"/>
  <c r="D48" i="10"/>
  <c r="D47" i="10"/>
  <c r="J46" i="10"/>
  <c r="D46" i="10"/>
  <c r="I46" i="10" s="1"/>
  <c r="D44" i="10"/>
  <c r="D42" i="10"/>
  <c r="D40" i="10"/>
  <c r="D39" i="10"/>
  <c r="I37" i="10"/>
  <c r="D37" i="10"/>
  <c r="I35" i="10"/>
  <c r="D35" i="10"/>
  <c r="J35" i="10" s="1"/>
  <c r="J34" i="10"/>
  <c r="D34" i="10"/>
  <c r="I34" i="10" s="1"/>
  <c r="D30" i="10"/>
  <c r="I29" i="10"/>
  <c r="D29" i="10"/>
  <c r="I28" i="10"/>
  <c r="D28" i="10"/>
  <c r="J28" i="10" s="1"/>
  <c r="D27" i="10"/>
  <c r="I27" i="10" s="1"/>
  <c r="D26" i="10"/>
  <c r="I26" i="10" s="1"/>
  <c r="D25" i="10"/>
  <c r="I25" i="10" s="1"/>
  <c r="I24" i="10"/>
  <c r="D24" i="10"/>
  <c r="D23" i="10"/>
  <c r="I23" i="10" s="1"/>
  <c r="I22" i="10"/>
  <c r="D22" i="10"/>
  <c r="D21" i="10"/>
  <c r="I21" i="10" s="1"/>
  <c r="I20" i="10"/>
  <c r="D20" i="10"/>
  <c r="D19" i="10"/>
  <c r="I19" i="10" s="1"/>
  <c r="D18" i="10"/>
  <c r="D17" i="10"/>
  <c r="I17" i="10" s="1"/>
  <c r="D15" i="10"/>
  <c r="I15" i="10" s="1"/>
  <c r="F11" i="10"/>
  <c r="F12" i="10" s="1"/>
  <c r="F10" i="10"/>
  <c r="D36" i="10" s="1"/>
  <c r="F8" i="10"/>
  <c r="H14" i="10" s="1"/>
  <c r="D8" i="10"/>
  <c r="F7" i="10"/>
  <c r="F6" i="10"/>
  <c r="J40" i="10" l="1"/>
  <c r="G15" i="10"/>
  <c r="I36" i="10"/>
  <c r="J36" i="10" s="1"/>
  <c r="E23" i="10"/>
  <c r="E40" i="10"/>
  <c r="E58" i="10"/>
  <c r="E47" i="10"/>
  <c r="I61" i="10"/>
  <c r="J61" i="10" s="1"/>
  <c r="E61" i="10"/>
  <c r="E53" i="10"/>
  <c r="E15" i="10"/>
  <c r="E33" i="10"/>
  <c r="E42" i="10"/>
  <c r="E51" i="10"/>
  <c r="E18" i="10"/>
  <c r="E26" i="10"/>
  <c r="I30" i="10"/>
  <c r="J30" i="10" s="1"/>
  <c r="E45" i="10"/>
  <c r="E54" i="10"/>
  <c r="J58" i="10"/>
  <c r="E21" i="10"/>
  <c r="E24" i="10"/>
  <c r="I42" i="10"/>
  <c r="J42" i="10" s="1"/>
  <c r="E52" i="10"/>
  <c r="I18" i="10"/>
  <c r="E29" i="10"/>
  <c r="I40" i="10"/>
  <c r="I49" i="10"/>
  <c r="J49" i="10" s="1"/>
  <c r="E59" i="10"/>
  <c r="E35" i="10"/>
  <c r="I51" i="10"/>
  <c r="J51" i="10" s="1"/>
  <c r="E49" i="10"/>
  <c r="J56" i="10"/>
  <c r="I56" i="10"/>
  <c r="I60" i="10"/>
  <c r="E56" i="10"/>
  <c r="J60" i="10"/>
  <c r="E16" i="10"/>
  <c r="I47" i="10"/>
  <c r="J47" i="10" s="1"/>
  <c r="E57" i="10"/>
  <c r="D57" i="10"/>
  <c r="D45" i="10"/>
  <c r="D33" i="10"/>
  <c r="D16" i="10"/>
  <c r="D62" i="10"/>
  <c r="D50" i="10"/>
  <c r="D38" i="10"/>
  <c r="D55" i="10"/>
  <c r="D43" i="10"/>
  <c r="D31" i="10"/>
  <c r="E19" i="10"/>
  <c r="E22" i="10"/>
  <c r="E27" i="10"/>
  <c r="J29" i="10"/>
  <c r="D32" i="10"/>
  <c r="E34" i="10"/>
  <c r="D41" i="10"/>
  <c r="E44" i="10"/>
  <c r="E62" i="10"/>
  <c r="E50" i="10"/>
  <c r="E38" i="10"/>
  <c r="E55" i="10"/>
  <c r="E43" i="10"/>
  <c r="E31" i="10"/>
  <c r="E60" i="10"/>
  <c r="E48" i="10"/>
  <c r="E36" i="10"/>
  <c r="E32" i="10"/>
  <c r="J39" i="10"/>
  <c r="I39" i="10"/>
  <c r="E41" i="10"/>
  <c r="E30" i="10"/>
  <c r="J37" i="10"/>
  <c r="E39" i="10"/>
  <c r="F73" i="10"/>
  <c r="F74" i="10" s="1"/>
  <c r="E17" i="10"/>
  <c r="E20" i="10"/>
  <c r="E25" i="10"/>
  <c r="E28" i="10"/>
  <c r="E37" i="10"/>
  <c r="I44" i="10"/>
  <c r="J44" i="10" s="1"/>
  <c r="E46" i="10"/>
  <c r="I48" i="10"/>
  <c r="J48" i="10" s="1"/>
  <c r="I45" i="10" l="1"/>
  <c r="J45" i="10" s="1"/>
  <c r="I31" i="10"/>
  <c r="J31" i="10" s="1"/>
  <c r="I55" i="10"/>
  <c r="J55" i="10" s="1"/>
  <c r="I38" i="10"/>
  <c r="J38" i="10" s="1"/>
  <c r="F15" i="10"/>
  <c r="J50" i="10"/>
  <c r="I50" i="10"/>
  <c r="I57" i="10"/>
  <c r="J57" i="10"/>
  <c r="I43" i="10"/>
  <c r="J43" i="10" s="1"/>
  <c r="I41" i="10"/>
  <c r="J41" i="10" s="1"/>
  <c r="I62" i="10"/>
  <c r="J62" i="10"/>
  <c r="I16" i="10"/>
  <c r="I32" i="10"/>
  <c r="J32" i="10" s="1"/>
  <c r="I33" i="10"/>
  <c r="J33" i="10" s="1"/>
  <c r="D63" i="10"/>
  <c r="I63" i="10" l="1"/>
  <c r="H15" i="10"/>
  <c r="G16" i="10" l="1"/>
  <c r="K16" i="10" l="1"/>
  <c r="F16" i="10"/>
  <c r="H16" i="10" l="1"/>
  <c r="G17" i="10" l="1"/>
  <c r="F17" i="10" l="1"/>
  <c r="H17" i="10" l="1"/>
  <c r="G18" i="10" l="1"/>
  <c r="F18" i="10" l="1"/>
  <c r="H18" i="10" l="1"/>
  <c r="G19" i="10" l="1"/>
  <c r="F19" i="10" s="1"/>
  <c r="H19" i="10" l="1"/>
  <c r="G20" i="10" l="1"/>
  <c r="F20" i="10" s="1"/>
  <c r="H20" i="10" s="1"/>
  <c r="G21" i="10" l="1"/>
  <c r="F21" i="10" s="1"/>
  <c r="H21" i="10" s="1"/>
  <c r="H22" i="10" l="1"/>
  <c r="G22" i="10"/>
  <c r="F22" i="10" s="1"/>
  <c r="H23" i="10" l="1"/>
  <c r="G23" i="10"/>
  <c r="F23" i="10" s="1"/>
  <c r="G24" i="10" l="1"/>
  <c r="F24" i="10" s="1"/>
  <c r="H24" i="10" s="1"/>
  <c r="G25" i="10" l="1"/>
  <c r="F25" i="10" s="1"/>
  <c r="H25" i="10" s="1"/>
  <c r="G26" i="10" l="1"/>
  <c r="F26" i="10" s="1"/>
  <c r="H26" i="10"/>
  <c r="G27" i="10" l="1"/>
  <c r="F27" i="10" s="1"/>
  <c r="H27" i="10" s="1"/>
  <c r="G28" i="10" l="1"/>
  <c r="F28" i="10" s="1"/>
  <c r="H28" i="10" s="1"/>
  <c r="G29" i="10" l="1"/>
  <c r="F29" i="10" s="1"/>
  <c r="H29" i="10" s="1"/>
  <c r="G30" i="10" l="1"/>
  <c r="F30" i="10" s="1"/>
  <c r="H30" i="10" s="1"/>
  <c r="G31" i="10" l="1"/>
  <c r="F31" i="10" s="1"/>
  <c r="H31" i="10"/>
  <c r="G32" i="10" l="1"/>
  <c r="F32" i="10" s="1"/>
  <c r="H32" i="10" s="1"/>
  <c r="G33" i="10" l="1"/>
  <c r="F33" i="10" s="1"/>
  <c r="H33" i="10" s="1"/>
  <c r="G34" i="10" l="1"/>
  <c r="F34" i="10" s="1"/>
  <c r="H34" i="10" s="1"/>
  <c r="G35" i="10" l="1"/>
  <c r="F35" i="10" s="1"/>
  <c r="H35" i="10" s="1"/>
  <c r="G36" i="10" l="1"/>
  <c r="F36" i="10" s="1"/>
  <c r="H36" i="10" s="1"/>
  <c r="H37" i="10" l="1"/>
  <c r="G37" i="10"/>
  <c r="F37" i="10" s="1"/>
  <c r="G38" i="10" l="1"/>
  <c r="F38" i="10" s="1"/>
  <c r="H38" i="10" s="1"/>
  <c r="H39" i="10" l="1"/>
  <c r="G39" i="10"/>
  <c r="F39" i="10" s="1"/>
  <c r="G40" i="10" l="1"/>
  <c r="F40" i="10" s="1"/>
  <c r="H40" i="10" s="1"/>
  <c r="G41" i="10" l="1"/>
  <c r="F41" i="10" s="1"/>
  <c r="H41" i="10" s="1"/>
  <c r="G42" i="10" l="1"/>
  <c r="F42" i="10" s="1"/>
  <c r="H42" i="10" s="1"/>
  <c r="H43" i="10" l="1"/>
  <c r="G43" i="10"/>
  <c r="F43" i="10" s="1"/>
  <c r="G44" i="10" l="1"/>
  <c r="F44" i="10" s="1"/>
  <c r="H44" i="10" s="1"/>
  <c r="G45" i="10" l="1"/>
  <c r="F45" i="10" s="1"/>
  <c r="H45" i="10" s="1"/>
  <c r="G46" i="10" l="1"/>
  <c r="F46" i="10" s="1"/>
  <c r="H46" i="10" s="1"/>
  <c r="H47" i="10" l="1"/>
  <c r="G47" i="10"/>
  <c r="F47" i="10" s="1"/>
  <c r="G48" i="10" l="1"/>
  <c r="F48" i="10" s="1"/>
  <c r="H48" i="10" s="1"/>
  <c r="G49" i="10" l="1"/>
  <c r="F49" i="10" s="1"/>
  <c r="H49" i="10"/>
  <c r="G50" i="10" l="1"/>
  <c r="F50" i="10" s="1"/>
  <c r="H50" i="10" s="1"/>
  <c r="G51" i="10" l="1"/>
  <c r="F51" i="10" s="1"/>
  <c r="H51" i="10" s="1"/>
  <c r="H52" i="10" l="1"/>
  <c r="G52" i="10"/>
  <c r="F52" i="10" s="1"/>
  <c r="G53" i="10" l="1"/>
  <c r="F53" i="10" s="1"/>
  <c r="H53" i="10" s="1"/>
  <c r="G54" i="10" l="1"/>
  <c r="F54" i="10" s="1"/>
  <c r="H54" i="10" s="1"/>
  <c r="G55" i="10" l="1"/>
  <c r="F55" i="10" s="1"/>
  <c r="H55" i="10" s="1"/>
  <c r="G56" i="10" l="1"/>
  <c r="F56" i="10" s="1"/>
  <c r="H56" i="10" s="1"/>
  <c r="G57" i="10" l="1"/>
  <c r="F57" i="10" s="1"/>
  <c r="H57" i="10" s="1"/>
  <c r="G58" i="10" l="1"/>
  <c r="F58" i="10" s="1"/>
  <c r="H58" i="10" s="1"/>
  <c r="G59" i="10" l="1"/>
  <c r="F59" i="10" s="1"/>
  <c r="H59" i="10" s="1"/>
  <c r="G60" i="10" l="1"/>
  <c r="F60" i="10" s="1"/>
  <c r="H60" i="10" s="1"/>
  <c r="G61" i="10" l="1"/>
  <c r="F61" i="10" s="1"/>
  <c r="H61" i="10" s="1"/>
  <c r="G62" i="10" l="1"/>
  <c r="F62" i="10" l="1"/>
  <c r="G63" i="10"/>
  <c r="E67" i="10" s="1"/>
  <c r="F63" i="10" l="1"/>
  <c r="E66" i="10" s="1"/>
  <c r="E70" i="10" s="1"/>
  <c r="H62" i="10"/>
  <c r="G95" i="9"/>
  <c r="H95" i="9" s="1"/>
  <c r="G81" i="9"/>
  <c r="H81" i="9" s="1"/>
  <c r="H190" i="9"/>
  <c r="H189" i="9"/>
  <c r="H188" i="9"/>
  <c r="H187" i="9"/>
  <c r="H186" i="9"/>
  <c r="H185" i="9"/>
  <c r="H184" i="9"/>
  <c r="G183" i="9"/>
  <c r="H183" i="9" s="1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3" i="9"/>
  <c r="H32" i="9"/>
  <c r="H31" i="9"/>
  <c r="M30" i="9"/>
  <c r="H30" i="9"/>
  <c r="H29" i="9"/>
  <c r="O28" i="9"/>
  <c r="H28" i="9"/>
  <c r="O27" i="9"/>
  <c r="H27" i="9"/>
  <c r="O26" i="9"/>
  <c r="H26" i="9"/>
  <c r="O25" i="9"/>
  <c r="H25" i="9"/>
  <c r="O24" i="9"/>
  <c r="H24" i="9"/>
  <c r="O23" i="9"/>
  <c r="H23" i="9"/>
  <c r="O22" i="9"/>
  <c r="H22" i="9"/>
  <c r="O21" i="9"/>
  <c r="H21" i="9"/>
  <c r="O20" i="9"/>
  <c r="H20" i="9"/>
  <c r="O19" i="9"/>
  <c r="H19" i="9"/>
  <c r="O18" i="9"/>
  <c r="H18" i="9"/>
  <c r="O17" i="9"/>
  <c r="H17" i="9"/>
  <c r="O16" i="9"/>
  <c r="H16" i="9"/>
  <c r="O15" i="9"/>
  <c r="H15" i="9"/>
  <c r="O14" i="9"/>
  <c r="H14" i="9"/>
  <c r="O13" i="9"/>
  <c r="H13" i="9"/>
  <c r="O12" i="9"/>
  <c r="H12" i="9"/>
  <c r="O11" i="9"/>
  <c r="H11" i="9"/>
  <c r="O10" i="9"/>
  <c r="H10" i="9"/>
  <c r="O9" i="9"/>
  <c r="H9" i="9"/>
  <c r="O8" i="9"/>
  <c r="H8" i="9"/>
  <c r="O7" i="9"/>
  <c r="H7" i="9"/>
  <c r="O6" i="9"/>
  <c r="H6" i="9"/>
  <c r="O5" i="9"/>
  <c r="H5" i="9"/>
  <c r="O4" i="9"/>
  <c r="H4" i="9"/>
  <c r="O3" i="9"/>
  <c r="H3" i="9"/>
  <c r="H2" i="9"/>
  <c r="G151" i="9" l="1"/>
  <c r="H151" i="9" s="1"/>
  <c r="G34" i="9"/>
  <c r="H34" i="9" s="1"/>
  <c r="O30" i="9"/>
  <c r="F14" i="3" l="1"/>
  <c r="F51" i="7" l="1"/>
  <c r="H49" i="7" l="1"/>
  <c r="H44" i="7"/>
  <c r="H47" i="3"/>
  <c r="H50" i="3" s="1"/>
  <c r="H43" i="3"/>
  <c r="H15" i="3"/>
  <c r="H18" i="3" s="1"/>
  <c r="H11" i="3"/>
  <c r="H19" i="3" s="1"/>
  <c r="H21" i="3" s="1"/>
  <c r="H23" i="3" s="1"/>
  <c r="G39" i="8"/>
  <c r="G64" i="8"/>
  <c r="G63" i="8"/>
  <c r="G61" i="8"/>
  <c r="G60" i="8"/>
  <c r="H51" i="3" l="1"/>
  <c r="H53" i="3" s="1"/>
  <c r="H55" i="3" s="1"/>
  <c r="H30" i="3"/>
  <c r="H27" i="3"/>
  <c r="G65" i="8"/>
  <c r="G44" i="8"/>
  <c r="E44" i="8"/>
  <c r="G45" i="8"/>
  <c r="E39" i="8"/>
  <c r="E45" i="8" s="1"/>
  <c r="G21" i="8"/>
  <c r="E21" i="8"/>
  <c r="E14" i="8"/>
  <c r="G14" i="8"/>
  <c r="G22" i="8" s="1"/>
  <c r="G66" i="8" l="1"/>
  <c r="H62" i="3"/>
  <c r="H59" i="3"/>
  <c r="E22" i="8"/>
  <c r="G67" i="8"/>
  <c r="J13" i="5" l="1"/>
  <c r="H13" i="5"/>
  <c r="F13" i="5"/>
  <c r="D13" i="5"/>
  <c r="L12" i="5"/>
  <c r="L11" i="5"/>
  <c r="L10" i="5"/>
  <c r="L13" i="5" l="1"/>
  <c r="D18" i="5" l="1"/>
  <c r="E60" i="8" s="1"/>
  <c r="F49" i="7" l="1"/>
  <c r="F15" i="3" l="1"/>
  <c r="F18" i="3" s="1"/>
  <c r="F11" i="3"/>
  <c r="F19" i="3" l="1"/>
  <c r="F21" i="3" l="1"/>
  <c r="F23" i="3" l="1"/>
  <c r="H8" i="7"/>
  <c r="H19" i="7" s="1"/>
  <c r="H28" i="7" s="1"/>
  <c r="H31" i="7" s="1"/>
  <c r="H50" i="7" s="1"/>
  <c r="H52" i="7" s="1"/>
  <c r="F27" i="3" l="1"/>
  <c r="F30" i="3"/>
  <c r="L17" i="5"/>
  <c r="H18" i="5" l="1"/>
  <c r="E63" i="8" s="1"/>
  <c r="F18" i="5"/>
  <c r="E61" i="8" s="1"/>
  <c r="F47" i="3"/>
  <c r="F50" i="3" s="1"/>
  <c r="F43" i="3"/>
  <c r="F51" i="3" l="1"/>
  <c r="F53" i="3" s="1"/>
  <c r="F8" i="7" s="1"/>
  <c r="F55" i="3" l="1"/>
  <c r="F59" i="3" l="1"/>
  <c r="F62" i="3"/>
  <c r="J16" i="5" l="1"/>
  <c r="J18" i="5" s="1"/>
  <c r="E64" i="8" s="1"/>
  <c r="E65" i="8" s="1"/>
  <c r="E66" i="8" s="1"/>
  <c r="E67" i="8" s="1"/>
  <c r="L15" i="5"/>
  <c r="L16" i="5" l="1"/>
  <c r="L18" i="5" s="1"/>
  <c r="L19" i="5" s="1"/>
  <c r="F44" i="7" l="1"/>
  <c r="F19" i="7" l="1"/>
  <c r="F28" i="7" l="1"/>
  <c r="F31" i="7" s="1"/>
  <c r="F50" i="7" s="1"/>
  <c r="F5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tc={E4F96903-EABD-43B5-BE95-65153A660E9A}</author>
  </authors>
  <commentList>
    <comment ref="G183" authorId="0" shapeId="0" xr:uid="{E4F96903-EABD-43B5-BE95-65153A660E9A}">
      <text>
        <t>[Threaded comment]
Your version of Excel allows you to read this threaded comment; however, any edits to it will get removed if the file is opened in a newer version of Excel. Learn more: https://go.microsoft.com/fwlink/?linkid=870924
Comment:
    ค่าเสื่อมราคา - รถยก 4 คัน (78,000*6ด.)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Patsorn Tiangtam</author>
  </authors>
  <commentList>
    <comment ref="D7" authorId="0" shapeId="0" xr:uid="{D7742E3D-C5F9-4D53-B85B-8D4E8CC5EE8B}">
      <text>
        <r>
          <rPr>
            <b/>
            <sz val="9"/>
            <color indexed="81"/>
            <rFont val="Tahoma"/>
            <family val="2"/>
          </rPr>
          <t>Patsorn Tiangtam:</t>
        </r>
        <r>
          <rPr>
            <sz val="9"/>
            <color indexed="81"/>
            <rFont val="Tahoma"/>
            <family val="2"/>
          </rPr>
          <t xml:space="preserve">
GC 500,000
NI 200,000 (โอนตรงให้ MUFG)</t>
        </r>
      </text>
    </comment>
    <comment ref="D8" authorId="0" shapeId="0" xr:uid="{F917EE98-58F0-4764-8140-3F623CFC620C}">
      <text>
        <r>
          <rPr>
            <b/>
            <sz val="9"/>
            <color indexed="81"/>
            <rFont val="Tahoma"/>
            <family val="2"/>
          </rPr>
          <t>Patsorn Tiangtam:</t>
        </r>
        <r>
          <rPr>
            <sz val="9"/>
            <color indexed="81"/>
            <rFont val="Tahoma"/>
            <family val="2"/>
          </rPr>
          <t xml:space="preserve">
ยอดจัด Financing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Panchita Nithilertsirikul</author>
    <author>Khwanta Taya</author>
  </authors>
  <commentList>
    <comment ref="C3" authorId="0" shapeId="0" xr:uid="{01DC47E5-2D41-47C0-B143-CC331287A44B}">
      <text>
        <r>
          <rPr>
            <sz val="9"/>
            <color indexed="81"/>
            <rFont val="Tahoma"/>
            <family val="2"/>
          </rPr>
          <t>SK, ST, BJ, NI, PT, VV, 
LL, PC, AT, NC</t>
        </r>
      </text>
    </comment>
    <comment ref="H3" authorId="0" shapeId="0" xr:uid="{8F4ECB38-B45E-41C7-B632-1F48E6719549}">
      <text>
        <r>
          <rPr>
            <sz val="9"/>
            <color indexed="81"/>
            <rFont val="Tahoma"/>
            <family val="2"/>
          </rPr>
          <t>SK, ST, BJ, NI, PT, VV, 
LL, PC, AT, NC</t>
        </r>
      </text>
    </comment>
    <comment ref="M3" authorId="0" shapeId="0" xr:uid="{96FD03F6-199D-4B4D-AECE-7B3BEE3EA5D4}">
      <text>
        <r>
          <rPr>
            <sz val="9"/>
            <color indexed="81"/>
            <rFont val="Tahoma"/>
            <family val="2"/>
          </rPr>
          <t>SK, ST, BJ, NI, PT, VV, 
LL, PC, AT, NC</t>
        </r>
      </text>
    </comment>
    <comment ref="R3" authorId="0" shapeId="0" xr:uid="{9B7252E9-44A6-43BD-BBB6-C00923A13D76}">
      <text>
        <r>
          <rPr>
            <sz val="9"/>
            <color indexed="81"/>
            <rFont val="Tahoma"/>
            <family val="2"/>
          </rPr>
          <t>SK, ST, BJ, NI, PT, VV, 
LL, PC, AT, NC</t>
        </r>
      </text>
    </comment>
    <comment ref="A6" authorId="1" shapeId="0" xr:uid="{6A98C6C3-95BC-4C98-A4E4-7B544F8C8559}">
      <text>
        <r>
          <rPr>
            <b/>
            <sz val="8"/>
            <color indexed="81"/>
            <rFont val="Tahoma"/>
            <family val="2"/>
          </rPr>
          <t>Khwanta Taya:</t>
        </r>
        <r>
          <rPr>
            <sz val="8"/>
            <color indexed="81"/>
            <rFont val="Tahoma"/>
            <family val="2"/>
          </rPr>
          <t xml:space="preserve">
สัดส่วน % ใช้การประเมินจากการจ่ายโบนัสปีล่าสุด</t>
        </r>
      </text>
    </comment>
    <comment ref="B6" authorId="1" shapeId="0" xr:uid="{C181290B-662F-47CD-A1F9-F6D92B9415FC}">
      <text>
        <r>
          <rPr>
            <b/>
            <sz val="8"/>
            <color indexed="81"/>
            <rFont val="Tahoma"/>
            <family val="2"/>
          </rPr>
          <t xml:space="preserve">Khwanta Taya:
</t>
        </r>
        <r>
          <rPr>
            <sz val="8"/>
            <color indexed="81"/>
            <rFont val="Tahoma"/>
            <family val="2"/>
          </rPr>
          <t>อ้างอิงจากการจ่ายโบนัส 2025 = 34.15% ของโบนัสที่จ่าย</t>
        </r>
      </text>
    </comment>
    <comment ref="C6" authorId="1" shapeId="0" xr:uid="{C8D222B5-2426-4E27-8A0F-4CAF3351D29E}">
      <text>
        <r>
          <rPr>
            <b/>
            <sz val="8"/>
            <color indexed="81"/>
            <rFont val="Tahoma"/>
            <family val="2"/>
          </rPr>
          <t xml:space="preserve">Khwanta Taya:
</t>
        </r>
        <r>
          <rPr>
            <sz val="8"/>
            <color indexed="81"/>
            <rFont val="Tahoma"/>
            <family val="2"/>
          </rPr>
          <t>อ้างอิงจากการจ่ายโบนัส 2025 = 28.46% ของโบนัสที่จ่าย</t>
        </r>
      </text>
    </comment>
    <comment ref="D6" authorId="1" shapeId="0" xr:uid="{F32B7416-39F9-4C25-8BC0-61E379E74FF5}">
      <text>
        <r>
          <rPr>
            <b/>
            <sz val="8"/>
            <color indexed="81"/>
            <rFont val="Tahoma"/>
            <family val="2"/>
          </rPr>
          <t xml:space="preserve">Khwanta Taya:
</t>
        </r>
        <r>
          <rPr>
            <sz val="8"/>
            <color indexed="81"/>
            <rFont val="Tahoma"/>
            <family val="2"/>
          </rPr>
          <t>อ้างอิงจากการจ่ายโบนัส 2025 = 37.39% ของโบนัสที่จ่าย</t>
        </r>
      </text>
    </comment>
    <comment ref="A20" authorId="1" shapeId="0" xr:uid="{FF429876-EBB9-42CD-8C67-0CA6A08F8FFA}">
      <text>
        <r>
          <rPr>
            <b/>
            <sz val="9"/>
            <color indexed="81"/>
            <rFont val="Tahoma"/>
            <family val="2"/>
          </rPr>
          <t>Khwanta Taya:</t>
        </r>
        <r>
          <rPr>
            <sz val="9"/>
            <color indexed="81"/>
            <rFont val="Tahoma"/>
            <family val="2"/>
          </rPr>
          <t xml:space="preserve">
ค่าตอบแทน + โบนัส (43.33%)
</t>
        </r>
      </text>
    </comment>
    <comment ref="A21" authorId="1" shapeId="0" xr:uid="{92872EBE-9DB6-4A3B-BF0E-913D32CA93D8}">
      <text>
        <r>
          <rPr>
            <b/>
            <sz val="9"/>
            <color indexed="81"/>
            <rFont val="Tahoma"/>
            <family val="2"/>
          </rPr>
          <t>Khwanta Taya:</t>
        </r>
        <r>
          <rPr>
            <sz val="9"/>
            <color indexed="81"/>
            <rFont val="Tahoma"/>
            <family val="2"/>
          </rPr>
          <t xml:space="preserve">
โบนัสกรรมการบริหาร 56.67%</t>
        </r>
      </text>
    </comment>
  </commentList>
</comments>
</file>

<file path=xl/sharedStrings.xml><?xml version="1.0" encoding="utf-8"?>
<sst xmlns="http://schemas.openxmlformats.org/spreadsheetml/2006/main" count="1188" uniqueCount="612">
  <si>
    <t>บริษัท โกลบอล คอนเน็คชั่นส์ จำกัด (มหาชน)</t>
  </si>
  <si>
    <t>งบฐานะการเงิน</t>
  </si>
  <si>
    <t>ณ วันที่ 30 มิถุนายน 2569</t>
  </si>
  <si>
    <t>(หน่วย: พันบาท)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</si>
  <si>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</si>
  <si>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</si>
  <si>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</si>
  <si>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</si>
  <si>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</si>
  <si>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</si>
  <si>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</si>
  <si>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</si>
  <si>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                                            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</si>
  <si>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</si>
  <si>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</si>
  <si>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</si>
  <si>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</si>
  <si>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</si>
  <si>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</si>
  <si>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</si>
  <si>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</si>
  <si>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</si>
  <si>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</si>
  <si>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</si>
  <si>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</si>
  <si>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</si>
  <si>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</si>
  <si>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</si>
  <si>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</si>
  <si>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</si>
  <si>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</si>
  <si>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</si>
  <si>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</si>
  <si>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</si>
  <si>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</si>
  <si>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</si>
  <si>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</si>
  <si>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</si>
  <si>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</si>
  <si>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</si>
  <si>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</si>
  <si>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</si>
  <si>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</si>
  <si>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</si>
  <si>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</si>
  <si>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440,000,000 หุ้น มูลค่าหุ้นละ 0.50 บาท</t>
  </si>
  <si>
    <t xml:space="preserve">   ทุนออกจำหน่ายและชำระเต็มมูลค่าแล้ว</t>
  </si>
  <si>
    <t xml:space="preserve">      หุ้นสามัญ 439,999,864 หุ้น มูลค่าหุ้นละ 0.50 บาท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</si>
  <si>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</si>
  <si>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</si>
  <si>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</si>
  <si>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</si>
  <si>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</si>
  <si>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</si>
  <si>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</si>
  <si>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</si>
  <si>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</si>
  <si>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</si>
  <si>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</si>
  <si>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</si>
  <si>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</si>
  <si>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</si>
  <si>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</si>
  <si>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</si>
  <si>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</si>
  <si>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</si>
  <si>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รายการปรับลดสินค้าคงเหลือให้เป็นมูลค่าสุทธิที่จะได้รับ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</si>
  <si>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</si>
  <si>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</si>
  <si>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</si>
  <si>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</si>
  <si>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</si>
  <si>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</si>
  <si>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</si>
  <si>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</si>
  <si>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</si>
  <si>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</si>
  <si>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 (บาท)</t>
  </si>
  <si>
    <t>กำไรต่อหุ้นขั้นพื้นฐาน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</si>
  <si>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</si>
  <si>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</si>
  <si>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ทุนเรือนหุ้นที่ออก</t>
  </si>
  <si>
    <t>และชำระเต็ม</t>
  </si>
  <si>
    <t>ส่วนเกิน</t>
  </si>
  <si>
    <t>จัดสรรแล้ว -</t>
  </si>
  <si>
    <t>มูลค่าแล้ว</t>
  </si>
  <si>
    <t>มูลค่าหุ้น</t>
  </si>
  <si>
    <t>สำรองตามกฎหมาย</t>
  </si>
  <si>
    <t>ยังไม่ได้จัดสรร</t>
  </si>
  <si>
    <t>รวม</t>
  </si>
  <si>
    <t>ยอดคงเหลือ ณ วันที่ 1 มกราคม 2568</t>
  </si>
  <si>
    <t xml:space="preserve">กำไรขาดทุนเบ็ดเสร็จรวมสำหรับงวด </t>
  </si>
  <si>
    <t>เงินปันผลจ่าย (หมายเหตุ 7)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</si>
  <si>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</si>
  <si>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</si>
  <si>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</si>
  <si>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</si>
  <si>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</si>
  <si>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</si>
  <si>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 จาก</t>
  </si>
  <si>
    <t xml:space="preserve">    กิจกรรมดำเนินงาน</t>
  </si>
  <si>
    <t xml:space="preserve">   ค่าเสื่อมราคา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</si>
  <si>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</si>
  <si>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กำไรจากการจำหน่ายยานพาหนะและอุปกรณ์</t>
  </si>
  <si>
    <t xml:space="preserve">   ค่าใช้จ่ายเกี่ยวกับประมาณการหนี้สินสำหรับผลประโยชน์พนักงาน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</si>
  <si>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</si>
  <si>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</si>
  <si>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</si>
  <si>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</si>
  <si>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</si>
  <si>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</si>
  <si>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</si>
  <si>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</si>
  <si>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</si>
  <si>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</si>
  <si>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เงินสดจ่ายผลประโยชน์พนักงาน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</si>
  <si>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</si>
  <si>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</si>
  <si>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</si>
  <si>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</si>
  <si>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</si>
  <si>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</si>
  <si>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ซื้ออาคาร ยานพาหนะและอุปกรณ์</t>
  </si>
  <si>
    <t>เงินสดรับจากการจำหน่ายยานพาหนะและอุปกรณ์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</si>
  <si>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</si>
  <si>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</si>
  <si>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</si>
  <si>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เงินสดจ่ายหนี้สินตามสัญญาเช่า</t>
  </si>
  <si>
    <t>เงินปันผลจ่าย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</si>
  <si>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</si>
  <si>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</si>
  <si>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</si>
  <si>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กำไรจากตราสารอนุพันธ์ที่ยังไม่เกิดขึ้นจริง </t>
  </si>
  <si>
    <t>สินทรัพย์ไม่มีตัวตนเพิ่มขึ้น</t>
  </si>
  <si>
    <t>Acc. BC</t>
  </si>
  <si>
    <t>Type</t>
  </si>
  <si>
    <t>Name</t>
  </si>
  <si>
    <t>Groupping FS-EN</t>
  </si>
  <si>
    <t>Groupping FS-TH</t>
  </si>
  <si>
    <t>As at Jun'2026</t>
  </si>
  <si>
    <t>Reclass</t>
  </si>
  <si>
    <t>Final FS by GC</t>
  </si>
  <si>
    <t>Row Labels</t>
  </si>
  <si>
    <t>Sum of Final FS by GC</t>
  </si>
  <si>
    <t>111101</t>
  </si>
  <si>
    <t>Asset</t>
  </si>
  <si>
    <t>เงินสดย่อย</t>
  </si>
  <si>
    <t>Cash and cash equivalents</t>
  </si>
  <si>
    <t>111201</t>
  </si>
  <si>
    <t>บัญชีออมทรัพย์-ธ.กสิกรไทย (USD)</t>
  </si>
  <si>
    <t>111202</t>
  </si>
  <si>
    <t>บัญชีออมทรัพย์-ธ.กรุงศรีฯ (USD)</t>
  </si>
  <si>
    <t>111203</t>
  </si>
  <si>
    <t>บัญชีออมทรัพย์-ธ.กรุงศรีฯ (EURO)</t>
  </si>
  <si>
    <t>111204</t>
  </si>
  <si>
    <t>บัญชีออมทรัพย์-ธ.กรุงศรีฯ ถ.วัดกิ่งแก้ว</t>
  </si>
  <si>
    <t>111301</t>
  </si>
  <si>
    <t>บัญชีกระแสรายวัน-ธ.กรุงศรีฯ เพลินจิต</t>
  </si>
  <si>
    <t>111302</t>
  </si>
  <si>
    <t>บัญชีกระแสรายวัน-ธ.กรุงศรีฯ พระราม 3</t>
  </si>
  <si>
    <t>111303</t>
  </si>
  <si>
    <t>บัญชีกระแสรายวัน-ธ.กรุงศรีฯ ถ.กิ่งแก้ว</t>
  </si>
  <si>
    <t>111304</t>
  </si>
  <si>
    <t>บัญชีกระแสรายวัน-ธ.กรุงเทพ สนญ.</t>
  </si>
  <si>
    <t>111305</t>
  </si>
  <si>
    <t>บัญชีกระแสรายวัน-ธ.กรุงไทย นานาเหนือ</t>
  </si>
  <si>
    <t>111306</t>
  </si>
  <si>
    <t>บัญชีกระแสรายวัน-ธ.กรุงศรีฯเพลินจิต (เพื่อการจองซื้อหุ้นเพิ่มทุน)</t>
  </si>
  <si>
    <t>Liabilities</t>
  </si>
  <si>
    <t>111307</t>
  </si>
  <si>
    <t>บัญชีกระแสรายวัน-ธ.ยูโอบี สำนักสาทร</t>
  </si>
  <si>
    <t>111308</t>
  </si>
  <si>
    <t>บัญชีกระแสรายวัน-ธ.กสิกรไทย สำนักสีลม</t>
  </si>
  <si>
    <t>111309</t>
  </si>
  <si>
    <t>บัญชีกระแสรายวัน-ธ.ไทยพาณิชย์ บางนาทาวเวอร์</t>
  </si>
  <si>
    <t>111310</t>
  </si>
  <si>
    <t>บัญชีกระแสรายวัน-ธ.ทหารไทยธนชาต สาขาถนนนราธิวาส (อาคารสาธรนคร)</t>
  </si>
  <si>
    <t>113001</t>
  </si>
  <si>
    <t>ลูกหนี้การค้า-ในประเทศ</t>
  </si>
  <si>
    <t>Trade and other current receivables</t>
  </si>
  <si>
    <t>113002</t>
  </si>
  <si>
    <t>ลูกหนี้การค้า-ต่างประเทศ</t>
  </si>
  <si>
    <t>113003</t>
  </si>
  <si>
    <t>ค่าเผื่อหนี้สงสัยจะสูญ</t>
  </si>
  <si>
    <t>PL</t>
  </si>
  <si>
    <t>114001</t>
  </si>
  <si>
    <t>ลูกหนี้อื่น</t>
  </si>
  <si>
    <t>114002</t>
  </si>
  <si>
    <t>รายได้ค้างรับ</t>
  </si>
  <si>
    <t>114003</t>
  </si>
  <si>
    <t>ดอกเบี้ยค้างรับ</t>
  </si>
  <si>
    <t>114004</t>
  </si>
  <si>
    <t>เงินทดรองจ่าย</t>
  </si>
  <si>
    <t>โอนกลับรายการปรับลดสินค้าคงเหลือให้เป็นมูลค่าสุทธิที่จะได้รับ</t>
  </si>
  <si>
    <t>115100</t>
  </si>
  <si>
    <t>สินค้าสำเร็จรูป-เม็ดพลาสติก</t>
  </si>
  <si>
    <t>Inventories</t>
  </si>
  <si>
    <t>115800</t>
  </si>
  <si>
    <t>สินค้าระหว่างทาง</t>
  </si>
  <si>
    <t>115900</t>
  </si>
  <si>
    <t>ค่าเผื่อการลดมูลค่าของสินค้าคงเหลือ</t>
  </si>
  <si>
    <t>116001</t>
  </si>
  <si>
    <t>ค่าใช้จ่ายจ่ายล่วงหน้า</t>
  </si>
  <si>
    <t>Other current assets</t>
  </si>
  <si>
    <t>116002</t>
  </si>
  <si>
    <t>ภาษีเงินได้นิติบุคคลจ่ายล่วงหน้า</t>
  </si>
  <si>
    <t>Grand Total</t>
  </si>
  <si>
    <t>116003</t>
  </si>
  <si>
    <t>ภาษีมูลค่าเพิ่ม-ซื้อ</t>
  </si>
  <si>
    <t>116004</t>
  </si>
  <si>
    <t>ภาษีซื้อ-ยังไม่ถึงกำหนดชำระ</t>
  </si>
  <si>
    <t>116005</t>
  </si>
  <si>
    <t>ดอกเบี้ยจ่ายรอการตัดชำระ</t>
  </si>
  <si>
    <t>116006</t>
  </si>
  <si>
    <t>ค่าใช้จ่ายรอตัดบัญชี</t>
  </si>
  <si>
    <t>116007</t>
  </si>
  <si>
    <t>เงินจ่ายล่วงหน้าค่าสินค้า</t>
  </si>
  <si>
    <t>116008</t>
  </si>
  <si>
    <t>เงินมัดจำ - หมุนเวียน</t>
  </si>
  <si>
    <t>116009</t>
  </si>
  <si>
    <t>บัญชี SUSPENSE</t>
  </si>
  <si>
    <t>116010</t>
  </si>
  <si>
    <t>เงินจ่ายล่วงหน้าค่าอากร</t>
  </si>
  <si>
    <t>116011</t>
  </si>
  <si>
    <t>สินทรัพย์ตราสารอนุพันธ์</t>
  </si>
  <si>
    <t>122001</t>
  </si>
  <si>
    <t>ที่ดิน</t>
  </si>
  <si>
    <t>Property, plant and equipment</t>
  </si>
  <si>
    <t>122002</t>
  </si>
  <si>
    <t>ส่วนปรับปรุงที่ดินเพิ่ม</t>
  </si>
  <si>
    <t>122003</t>
  </si>
  <si>
    <t>อาคารและสิ่งปลูกสร้างระหว่างก่อสร้าง</t>
  </si>
  <si>
    <t>122004</t>
  </si>
  <si>
    <t>อาคารและสิ่งปลูกสร้าง</t>
  </si>
  <si>
    <t>122005</t>
  </si>
  <si>
    <t>เครื่องใช้สำนักงาน</t>
  </si>
  <si>
    <t>122006</t>
  </si>
  <si>
    <t>อุปกรณ์คอมพิวเตอร์</t>
  </si>
  <si>
    <t>122007</t>
  </si>
  <si>
    <t>โปรแกรมคอมพิวเตอร์</t>
  </si>
  <si>
    <t>Intangible assets</t>
  </si>
  <si>
    <t>122008</t>
  </si>
  <si>
    <t>เครื่องตกแต่ง</t>
  </si>
  <si>
    <t>122009</t>
  </si>
  <si>
    <t>ยานพาหนะ</t>
  </si>
  <si>
    <t>122010</t>
  </si>
  <si>
    <t>เครื่องมือและอุปกรณ์</t>
  </si>
  <si>
    <t>122011</t>
  </si>
  <si>
    <t>อาคารชั่วคราว</t>
  </si>
  <si>
    <t>122012</t>
  </si>
  <si>
    <t>อสังหาริมทรัพย์เพื่อการลงทุน</t>
  </si>
  <si>
    <t>Investment property</t>
  </si>
  <si>
    <t>122013</t>
  </si>
  <si>
    <t>เครื่องจักร</t>
  </si>
  <si>
    <t>122014</t>
  </si>
  <si>
    <t>เครื่องจักรรอการติดตั้ง</t>
  </si>
  <si>
    <t>122015</t>
  </si>
  <si>
    <t>PV Solar Rooftop</t>
  </si>
  <si>
    <t>122016</t>
  </si>
  <si>
    <t>โปรแกรมคอมพิวเตอร์ระหว่างติดตั้ง</t>
  </si>
  <si>
    <t>123004</t>
  </si>
  <si>
    <t>ค่าเสื่อมราคาสะสม-อาคารและสิ่งปลูกสร้าง</t>
  </si>
  <si>
    <t>123005</t>
  </si>
  <si>
    <t>ค่าเสื่อมราคาสะสม-เครื่องใช้สำนักงาน</t>
  </si>
  <si>
    <t>123006</t>
  </si>
  <si>
    <t>ค่าเสื่อมราคาสะสม-อุปกรณ์คอมพิวเตอร์</t>
  </si>
  <si>
    <t>123007</t>
  </si>
  <si>
    <t>ค่าเสื่อมราคาสะสม-โปรแกรมคอมพิวเตอร์</t>
  </si>
  <si>
    <t>123008</t>
  </si>
  <si>
    <t>ค่าเสื่อมราคาสะสม-เครื่องตกแต่ง</t>
  </si>
  <si>
    <t>123009</t>
  </si>
  <si>
    <t>ค่าเสื่อมราคาสะสม-ยานพาหนะ</t>
  </si>
  <si>
    <t>123010</t>
  </si>
  <si>
    <t>ค่าเสื่อมราคาสะสม-เครื่องมือและอุปกรณ์</t>
  </si>
  <si>
    <t>123011</t>
  </si>
  <si>
    <t>ค่าเสื่อมราคาสะสม-อาคารชั่วคราว</t>
  </si>
  <si>
    <t>123012</t>
  </si>
  <si>
    <t>ค่าเสื่อมราคาสะสม-อสังหาริมทรัพย์เพื่อการลงทุน</t>
  </si>
  <si>
    <t>123013</t>
  </si>
  <si>
    <t>ค่าเสื่อมราคาสะสม-เครื่องจักร</t>
  </si>
  <si>
    <t>123014</t>
  </si>
  <si>
    <t>ค่าเสื่อมราคาสะสม-PV Solar Rooftop</t>
  </si>
  <si>
    <t>123901</t>
  </si>
  <si>
    <t>สินทรัพย์รอการขาย</t>
  </si>
  <si>
    <t>123902</t>
  </si>
  <si>
    <t>ค่าเผื่อการด้อยค่าของสินทรัพย์รอการขาย</t>
  </si>
  <si>
    <t>124001</t>
  </si>
  <si>
    <t>124002</t>
  </si>
  <si>
    <t>ค่าตัดจำหน่าย-สินทรัพย์ไม่มีตัวตน</t>
  </si>
  <si>
    <t>125001</t>
  </si>
  <si>
    <t>เงินมัดจำ - ไม่หมุนเวียน</t>
  </si>
  <si>
    <t>Other non-current assets</t>
  </si>
  <si>
    <t>125002</t>
  </si>
  <si>
    <t>เงินจ่ายล่วงหน้าค่าเพื่อซื้อโปรแกรมคอมพิวเตอร์</t>
  </si>
  <si>
    <t>125003</t>
  </si>
  <si>
    <t>Deferred tax assets</t>
  </si>
  <si>
    <t>125004</t>
  </si>
  <si>
    <t>สิทธิการใช้สินทรัพย์</t>
  </si>
  <si>
    <t>211001</t>
  </si>
  <si>
    <t>เงินกู้ยืม-ธ.กรุงศรีอยุธยา</t>
  </si>
  <si>
    <t>Short-term loans from financial institutions</t>
  </si>
  <si>
    <t>211002</t>
  </si>
  <si>
    <t>เงินกู้ยืม-ธ.กรุงไทย</t>
  </si>
  <si>
    <t>211003</t>
  </si>
  <si>
    <t>เงินกู้ยืม-ธ.กสิกรไทย</t>
  </si>
  <si>
    <t>211004</t>
  </si>
  <si>
    <t>เงินกู้ยืม-ธ.ไทยพาณิชย์</t>
  </si>
  <si>
    <t>211005</t>
  </si>
  <si>
    <t>เงินกู้ยืม-ธ.ทหารไทยธนชาต</t>
  </si>
  <si>
    <t>211006</t>
  </si>
  <si>
    <t>เงินกู้ยืม-ธ.ยูโอบี</t>
  </si>
  <si>
    <t>212001</t>
  </si>
  <si>
    <t>เจ้าหนี้การค้า-ในประเทศ</t>
  </si>
  <si>
    <t>Trade and other current payables</t>
  </si>
  <si>
    <t>212002</t>
  </si>
  <si>
    <t>เจ้าหนี้การค้า-ต่างประเทศ</t>
  </si>
  <si>
    <t>213001</t>
  </si>
  <si>
    <t>เจ้าหนี้อื่น ๆ</t>
  </si>
  <si>
    <t>213002</t>
  </si>
  <si>
    <t>ค่าใช้จ่ายในการขายและบริหารค้างจ่าย</t>
  </si>
  <si>
    <t>213003</t>
  </si>
  <si>
    <t>ค่าใช้จ่ายในการเคลียร์สินค้านำเข้าค้างจ่าย</t>
  </si>
  <si>
    <t>213004</t>
  </si>
  <si>
    <t>ค่าแรง Compound ค้างจ่าย</t>
  </si>
  <si>
    <t>213005</t>
  </si>
  <si>
    <t>ค่าแรง Service ค้างจ่าย</t>
  </si>
  <si>
    <t>213006</t>
  </si>
  <si>
    <t>เจ้าหนี้-เงินประกันผลงาน</t>
  </si>
  <si>
    <t>214001</t>
  </si>
  <si>
    <t>Income tax payable</t>
  </si>
  <si>
    <t>214002</t>
  </si>
  <si>
    <t>215001</t>
  </si>
  <si>
    <t>ภาษีเงินเดือนหัก ณ ที่จ่ายรอนำส่ง</t>
  </si>
  <si>
    <t>Other current liabilities</t>
  </si>
  <si>
    <t>215002</t>
  </si>
  <si>
    <t>ภาษีเงินได้หัก ณ ที่จ่าย รอนำส่ง</t>
  </si>
  <si>
    <t>215003</t>
  </si>
  <si>
    <t>ภาษีมูลค่าเพิ่ม-ขาย</t>
  </si>
  <si>
    <t>215004</t>
  </si>
  <si>
    <t>ภาษีมูลค่าเพิ่มขาย-ยังไม่ถึงกำหนด</t>
  </si>
  <si>
    <t>215005</t>
  </si>
  <si>
    <t>เงินรับล่วงหน้าค่าสินค้า</t>
  </si>
  <si>
    <t>215006</t>
  </si>
  <si>
    <t>เจ้าหนี้ตามสัญญาเช่าการเงินและสัญญาเช่าซื้อ</t>
  </si>
  <si>
    <t>Current portion of lease liabilities</t>
  </si>
  <si>
    <t>215007</t>
  </si>
  <si>
    <t>ภาษีมูลค่าเพิ่มรอนำส่ง</t>
  </si>
  <si>
    <t>215008</t>
  </si>
  <si>
    <t>หนี้สินตามสัญญาเช่า</t>
  </si>
  <si>
    <t>215009</t>
  </si>
  <si>
    <t>หนี้สินตราสารอนุพันธ์</t>
  </si>
  <si>
    <t>221001</t>
  </si>
  <si>
    <t>เงินกู้ยืมระยะยาว</t>
  </si>
  <si>
    <t>222001</t>
  </si>
  <si>
    <t>สำรองผลประโยชน์ระยะยาวของพนักงาน</t>
  </si>
  <si>
    <t>Non-current provision for employee benefits</t>
  </si>
  <si>
    <t>310001</t>
  </si>
  <si>
    <t>ทุนจดทะเบียนเริ่มต้น</t>
  </si>
  <si>
    <t>310002</t>
  </si>
  <si>
    <t>เพิ่มทุน</t>
  </si>
  <si>
    <t>310003</t>
  </si>
  <si>
    <t>320001</t>
  </si>
  <si>
    <t>320002</t>
  </si>
  <si>
    <t>กำไร (ขาดทุน) สะสม - ยังไม่จัดสรร</t>
  </si>
  <si>
    <t>410001</t>
  </si>
  <si>
    <t>ขาย</t>
  </si>
  <si>
    <t>Sales</t>
  </si>
  <si>
    <t>410002</t>
  </si>
  <si>
    <t>ขาย - ต่างประเทศ</t>
  </si>
  <si>
    <t>420001</t>
  </si>
  <si>
    <t>ค่านายหน้ารับ</t>
  </si>
  <si>
    <t>Other income</t>
  </si>
  <si>
    <t>420002</t>
  </si>
  <si>
    <t>ค่านายหน้ารับ-Solar RoofTop</t>
  </si>
  <si>
    <t>430001</t>
  </si>
  <si>
    <t>รายได้ค่าบริการ</t>
  </si>
  <si>
    <t>480001</t>
  </si>
  <si>
    <t>ดอกเบี้ยรับ</t>
  </si>
  <si>
    <t>490001</t>
  </si>
  <si>
    <t>490002</t>
  </si>
  <si>
    <t>รายได้ค่าไฟฟ้า</t>
  </si>
  <si>
    <t>510001</t>
  </si>
  <si>
    <t>Cost of sales</t>
  </si>
  <si>
    <t>510002</t>
  </si>
  <si>
    <t>ค่าขนส่ง - คมนาสาน</t>
  </si>
  <si>
    <t>510003</t>
  </si>
  <si>
    <t>ค่าขนส่ง - Gasoline</t>
  </si>
  <si>
    <t>510004</t>
  </si>
  <si>
    <t>ค่าขนส่ง - อื่นๆ</t>
  </si>
  <si>
    <t>510005</t>
  </si>
  <si>
    <t>ค่าซ่อมบำรุงรถขนส่ง</t>
  </si>
  <si>
    <t>510006</t>
  </si>
  <si>
    <t>ค่าใช้จ่ายในการส่งออก</t>
  </si>
  <si>
    <t>510007</t>
  </si>
  <si>
    <t>ต้นทุนสินค้าขาย - ปรับปรุง DN, CN</t>
  </si>
  <si>
    <t>510008</t>
  </si>
  <si>
    <t>ต้นทุนบริการ</t>
  </si>
  <si>
    <t>510009</t>
  </si>
  <si>
    <t>ส่วนเพิ่ม - ต้นทุนบริการ</t>
  </si>
  <si>
    <t>520001</t>
  </si>
  <si>
    <t>ค่ารับรอง</t>
  </si>
  <si>
    <t>Selling and distribution expense</t>
  </si>
  <si>
    <t>520002</t>
  </si>
  <si>
    <t>ค่าใช้จ่ายในการเดินทาง+ที่พัก+เบี้ยเลี้ยง</t>
  </si>
  <si>
    <t>520003</t>
  </si>
  <si>
    <t>ค่าซ่อมบำรุงยานพาหนะประจำตำแหน่ง</t>
  </si>
  <si>
    <t>520004</t>
  </si>
  <si>
    <t>ค่าจัดสัมมนา</t>
  </si>
  <si>
    <t>520005</t>
  </si>
  <si>
    <t>ค่าโฆษณาและส่งเสริมการขาย</t>
  </si>
  <si>
    <t>520006</t>
  </si>
  <si>
    <t>ค่าใช้จ่ายในการขายอื่น</t>
  </si>
  <si>
    <t>520007</t>
  </si>
  <si>
    <t>ค่านายหน้าจ่าย</t>
  </si>
  <si>
    <t>520008</t>
  </si>
  <si>
    <t>ค่าประชาสัมพันธ์</t>
  </si>
  <si>
    <t>520009</t>
  </si>
  <si>
    <t>รายจ่ายเพื่อทำการวิจัยและพัฒนาเทคโนโลยี</t>
  </si>
  <si>
    <t>521001</t>
  </si>
  <si>
    <t>เงินเดือน</t>
  </si>
  <si>
    <t>Administrative expenses</t>
  </si>
  <si>
    <t>521002</t>
  </si>
  <si>
    <t>ค่าแรง+เบี้ยขยัน+OT</t>
  </si>
  <si>
    <t>521003</t>
  </si>
  <si>
    <t>โบนัส</t>
  </si>
  <si>
    <t>521004</t>
  </si>
  <si>
    <t>ค่ายานพาหนะ+ค่าโทรศัพท์</t>
  </si>
  <si>
    <t>521005</t>
  </si>
  <si>
    <t>เงินกองทุนสำรองเลี้ยงชีพ-ส่วนนายจ้าง</t>
  </si>
  <si>
    <t>521006</t>
  </si>
  <si>
    <t>เงินประกันสังคม-ส่วนนายจ้าง</t>
  </si>
  <si>
    <t>521007</t>
  </si>
  <si>
    <t>เบี้ยประกันชีวิตและสุขภาพพนักงาน</t>
  </si>
  <si>
    <t>521008</t>
  </si>
  <si>
    <t>ค่าอบรมสัมมนา,การศึกษา</t>
  </si>
  <si>
    <t>521009</t>
  </si>
  <si>
    <t>ค่าสวัสดิการพนักงานอื่น ๆ</t>
  </si>
  <si>
    <t>521010</t>
  </si>
  <si>
    <t>ค่าใช้จ่ายในการจัดหาพนักงาน</t>
  </si>
  <si>
    <t>521011</t>
  </si>
  <si>
    <t>เงินชดเชยตาม กฎหมายแรงงาน</t>
  </si>
  <si>
    <t>521012</t>
  </si>
  <si>
    <t>ขาดทุน (กำไร) จากการประมาณการตามหลักคณิตศาสตร์ประกันภัย</t>
  </si>
  <si>
    <t>521013</t>
  </si>
  <si>
    <t>โครงการเงินสะสมหุ้นสำหรับพนักงาน EJIP - ส่วนนายจ้าง</t>
  </si>
  <si>
    <t>521101</t>
  </si>
  <si>
    <t>ค่าไฟฟ้าและน้ำประปา</t>
  </si>
  <si>
    <t>521102</t>
  </si>
  <si>
    <t>ค่าโทรศัพท์-ในประเทศ</t>
  </si>
  <si>
    <t>521103</t>
  </si>
  <si>
    <t>ค่าโทรศัพท์-ต่างประเทศ</t>
  </si>
  <si>
    <t>521104</t>
  </si>
  <si>
    <t>ค่าซ่อมแซมทรัพย์สิน</t>
  </si>
  <si>
    <t>521105</t>
  </si>
  <si>
    <t>ค่าเครื่องเขียนแบบพิมพ์</t>
  </si>
  <si>
    <t>521106</t>
  </si>
  <si>
    <t>ค่าไปรษณีย์</t>
  </si>
  <si>
    <t>521107</t>
  </si>
  <si>
    <t>ค่าใช้จ่ายสำนักงาน</t>
  </si>
  <si>
    <t>521108</t>
  </si>
  <si>
    <t>ค่าเช่าอุปกรณ์สำนักงาน</t>
  </si>
  <si>
    <t>521109</t>
  </si>
  <si>
    <t>ค่าสอบบัญชี</t>
  </si>
  <si>
    <t>521110</t>
  </si>
  <si>
    <t>ค่าการกุศลสาธารณะ</t>
  </si>
  <si>
    <t>521111</t>
  </si>
  <si>
    <t>ค่าธรรมเนียมธนาคาร - นำเข้าและส่งออก</t>
  </si>
  <si>
    <t>521112</t>
  </si>
  <si>
    <t>ค่าธรรมเนียมธนาคาร</t>
  </si>
  <si>
    <t>521113</t>
  </si>
  <si>
    <t>ค่าธรรมเนียมหนังสือค้ำประกัน</t>
  </si>
  <si>
    <t>521114</t>
  </si>
  <si>
    <t>ค่าธรรมเนียมให้คำแนะนำและปรึกษา</t>
  </si>
  <si>
    <t>521115</t>
  </si>
  <si>
    <t>ค่าธรรมเนียมทนายความ</t>
  </si>
  <si>
    <t>521116</t>
  </si>
  <si>
    <t>ค่าธรรมเนียมอื่นๆ</t>
  </si>
  <si>
    <t>521117</t>
  </si>
  <si>
    <t>ค่าเบี้ยประกันภัย</t>
  </si>
  <si>
    <t>521118</t>
  </si>
  <si>
    <t>ค่าเบี้ยประกันภัย - ลูกหนี้</t>
  </si>
  <si>
    <t>521119</t>
  </si>
  <si>
    <t>ค่าเช่า - คลังสินค้า</t>
  </si>
  <si>
    <t>521120</t>
  </si>
  <si>
    <t>ค่าเบี้ยประชุมกรรมการ</t>
  </si>
  <si>
    <t>521121</t>
  </si>
  <si>
    <t>ค่าตอบแทนกรรมการ (รายเดือน)</t>
  </si>
  <si>
    <t>521122</t>
  </si>
  <si>
    <t>หนี้สูญ</t>
  </si>
  <si>
    <t>521123</t>
  </si>
  <si>
    <t>หนี้สงสัยจะสูญ</t>
  </si>
  <si>
    <t>521124</t>
  </si>
  <si>
    <t>ค่าภาษีอากรอื่น ๆ</t>
  </si>
  <si>
    <t>521125</t>
  </si>
  <si>
    <t>ภาษีซื้อต้องห้าม</t>
  </si>
  <si>
    <t>521126</t>
  </si>
  <si>
    <t>ค่าใช้จ่ายเบ็ดเตล็ด</t>
  </si>
  <si>
    <t>521127</t>
  </si>
  <si>
    <t>กำไรขาดทุนจากการปรับเศษสตางค์</t>
  </si>
  <si>
    <t>521128</t>
  </si>
  <si>
    <t>ค่าบำรุงรักษา, ค่าธรรมเนียมการอัพเกรดเวอร์ชั่น โปรแกรมบัญชี</t>
  </si>
  <si>
    <t>521129</t>
  </si>
  <si>
    <t>ค่าตอบแทนกรรมการ (ค้างจ่าย)</t>
  </si>
  <si>
    <t>521130</t>
  </si>
  <si>
    <t>ค่าซ่อมบำรุงเครื่องเติมสารฯ</t>
  </si>
  <si>
    <t>521131</t>
  </si>
  <si>
    <t>ค่าใช้จ่าย PV Solar Rooftop</t>
  </si>
  <si>
    <t>521132</t>
  </si>
  <si>
    <t>ค่าซ่อมแซมทรัพย์สิน - ICT</t>
  </si>
  <si>
    <t>531001</t>
  </si>
  <si>
    <t>ขาดทุนจากการจำหน่ายทรัพย์สิน</t>
  </si>
  <si>
    <t>532001</t>
  </si>
  <si>
    <t>ขาดทุนจากอัตราแลกเปลี่ยนเงินตรา</t>
  </si>
  <si>
    <t>532002</t>
  </si>
  <si>
    <t>ค่าธรรมเนียมธนาคาร (ซื้อสัญญาอัตราแลกเปลี่ยนล่วงหน้า)</t>
  </si>
  <si>
    <t>532003</t>
  </si>
  <si>
    <t>กำไรหรือขาดทุนจากอัตราแลกเปลี่ยนที่ยังไม่เกิดขึ้นจริง</t>
  </si>
  <si>
    <t>533001</t>
  </si>
  <si>
    <t>ค่าใช้จ่ายภาษีเงินได้ปีปัจจุบัน (ตาม ภงด.)</t>
  </si>
  <si>
    <t>Income tax expenses</t>
  </si>
  <si>
    <t>533002</t>
  </si>
  <si>
    <t>ค่าใช้จ่ายภาษีเงินได้รอการตัดบัญชี</t>
  </si>
  <si>
    <t>534001</t>
  </si>
  <si>
    <t>ขาดทุนจากการลดมูลค่าของสินค้าคงเหลือ</t>
  </si>
  <si>
    <t>Reduction (reversal) of inventory cost to net realisable value</t>
  </si>
  <si>
    <t>535001</t>
  </si>
  <si>
    <t>ค่าเสื่อมราคาทรัพย์สิน</t>
  </si>
  <si>
    <t>536001</t>
  </si>
  <si>
    <t>ดอกเบี้ยจ่าย-เงินเบิกเกินบัญชี</t>
  </si>
  <si>
    <t>Finance cost</t>
  </si>
  <si>
    <t>536002</t>
  </si>
  <si>
    <t>ดอกเบี้ยจ่าย-เงินกู้ยืมระยะสั้น</t>
  </si>
  <si>
    <t>536003</t>
  </si>
  <si>
    <t>ดอกเบี้ยจ่าย-เงินกู้ยืมระยะยาว</t>
  </si>
  <si>
    <t>536004</t>
  </si>
  <si>
    <t>ดอกเบี้ยตัดชำระ-เช่าซื้อ</t>
  </si>
  <si>
    <t>999901</t>
  </si>
  <si>
    <t>บัญชีพักภาษีมูลค่าเพิ่ม</t>
  </si>
  <si>
    <t>999902</t>
  </si>
  <si>
    <t>บัญชีพักทรัพย์สิน</t>
  </si>
  <si>
    <t>999999</t>
  </si>
  <si>
    <t>บัญชีพักสำหรับระบบ BC</t>
  </si>
  <si>
    <t xml:space="preserve">วันรับรถ : </t>
  </si>
  <si>
    <r>
      <t xml:space="preserve">Client : </t>
    </r>
    <r>
      <rPr>
        <u/>
        <sz val="16"/>
        <rFont val="AngsanaUPC"/>
        <family val="1"/>
      </rPr>
      <t>Global Connections Public Co., Ltd.</t>
    </r>
  </si>
  <si>
    <r>
      <t xml:space="preserve">Subject : </t>
    </r>
    <r>
      <rPr>
        <u/>
        <sz val="16"/>
        <rFont val="AngsanaUPC"/>
        <family val="1"/>
      </rPr>
      <t xml:space="preserve">Leasing - BMW </t>
    </r>
    <r>
      <rPr>
        <sz val="16"/>
        <rFont val="AngsanaUPC"/>
        <family val="1"/>
      </rPr>
      <t>X1 sDrive 20i M Sport</t>
    </r>
  </si>
  <si>
    <t>Incl. VAT</t>
  </si>
  <si>
    <t>Excl.VAT</t>
  </si>
  <si>
    <t>Cash Price</t>
  </si>
  <si>
    <t xml:space="preserve">Deposit </t>
  </si>
  <si>
    <t>(E)</t>
  </si>
  <si>
    <t>Net</t>
  </si>
  <si>
    <t>Leasing Period (months)</t>
  </si>
  <si>
    <t>Rental Payment</t>
  </si>
  <si>
    <t>Interest rate (per month)</t>
  </si>
  <si>
    <t>Interest rate (per year, effective rate)</t>
  </si>
  <si>
    <t>Period</t>
  </si>
  <si>
    <t>Date</t>
  </si>
  <si>
    <t>Instalment</t>
  </si>
  <si>
    <t>Rate</t>
  </si>
  <si>
    <t>Pay back</t>
  </si>
  <si>
    <t>Interest</t>
  </si>
  <si>
    <t>Balance</t>
  </si>
  <si>
    <t>Undue VAT</t>
  </si>
  <si>
    <t>(A)</t>
  </si>
  <si>
    <t>(B)</t>
  </si>
  <si>
    <t>(C)</t>
  </si>
  <si>
    <t>(D)</t>
  </si>
  <si>
    <t>Puchase</t>
  </si>
  <si>
    <t>Dr.</t>
  </si>
  <si>
    <t>Vehicle</t>
  </si>
  <si>
    <t>( B+D+E)</t>
  </si>
  <si>
    <t>Deferred interest</t>
  </si>
  <si>
    <t>Cr. A/P - Leasing</t>
  </si>
  <si>
    <t xml:space="preserve">       A/P - Leasing</t>
  </si>
  <si>
    <t>(34,409*48)</t>
  </si>
  <si>
    <t>First Payment (Deposit)</t>
  </si>
  <si>
    <t>A/P - Leasing</t>
  </si>
  <si>
    <t>Cr. BAY</t>
  </si>
  <si>
    <t>หมายเหตุ :  เงินดาวน์ ยอด 700,000 บาท แบ่งเป็น 2 ส่วน ดังนี้</t>
  </si>
  <si>
    <t xml:space="preserve">  - GC รับผิดชอบ 500,000 บาท </t>
  </si>
  <si>
    <t xml:space="preserve">  - NI  รับผิดชอบ 200,000 บาท (โอนตรงให้ MUFG ไม่ผ่าน GC)</t>
  </si>
  <si>
    <t>Non-Current</t>
  </si>
  <si>
    <t>ค่าตอบแทนรายไตรมาส</t>
  </si>
  <si>
    <t>ไตรมาส 1/2569</t>
  </si>
  <si>
    <t>ไตรมาส 2/2569</t>
  </si>
  <si>
    <t>ไตรมาส 3/2569</t>
  </si>
  <si>
    <t>ไตรมาส 4/2569</t>
  </si>
  <si>
    <t>ผู้บริหาร (10 ท่าน)</t>
  </si>
  <si>
    <t>บริหาร</t>
  </si>
  <si>
    <t>ค่าแรงและเบี้ยเลี้ยง</t>
  </si>
  <si>
    <t>ค่ายานพาหนะ+ค่าน้ำมัน</t>
  </si>
  <si>
    <t>เบี้ยประกันชีวิต+สุขภาพพนักงาน</t>
  </si>
  <si>
    <t>ค่าสวัสดิการพนักงานอื่นๆ</t>
  </si>
  <si>
    <t>เงินชดเชยตามกฎหมาย</t>
  </si>
  <si>
    <t>EJIP</t>
  </si>
  <si>
    <t>ขาดทุน(กำไร) จากการประมาณการฯ</t>
  </si>
  <si>
    <t>เบี้ยประชุมกรรมการอิสระ</t>
  </si>
  <si>
    <t>เบี้ยประชุมกรรมการบริหาร</t>
  </si>
  <si>
    <t>ค่าตอบแทนกรรมการ+โบนัสกรรมการอิสระ</t>
  </si>
  <si>
    <t>โบนัสกรรมการบริหาร</t>
  </si>
  <si>
    <r>
      <t xml:space="preserve">ไตรมาส 1/2569 </t>
    </r>
    <r>
      <rPr>
        <b/>
        <sz val="8.5"/>
        <color rgb="FFFF0000"/>
        <rFont val="Tahoma"/>
        <family val="2"/>
      </rPr>
      <t>(สะสม)</t>
    </r>
  </si>
  <si>
    <r>
      <t xml:space="preserve">ไตรมาส 2/2569 </t>
    </r>
    <r>
      <rPr>
        <b/>
        <sz val="8.5"/>
        <color rgb="FFFF0000"/>
        <rFont val="Tahoma"/>
        <family val="2"/>
      </rPr>
      <t>(สะสม)</t>
    </r>
  </si>
  <si>
    <r>
      <t xml:space="preserve">ไตรมาส 3/2569 </t>
    </r>
    <r>
      <rPr>
        <b/>
        <sz val="8.5"/>
        <color rgb="FFFF0000"/>
        <rFont val="Tahoma"/>
        <family val="2"/>
      </rPr>
      <t>(สะสม)</t>
    </r>
  </si>
  <si>
    <r>
      <t>ไตรมาส 4/2569</t>
    </r>
    <r>
      <rPr>
        <b/>
        <sz val="8.5"/>
        <color rgb="FFFF0000"/>
        <rFont val="Tahoma"/>
        <family val="2"/>
      </rPr>
      <t>(สะสม)</t>
    </r>
  </si>
  <si>
    <t>ค่ายานพาหนะ+โทรศัพท์</t>
  </si>
  <si>
    <t xml:space="preserve">   รายการปรับลดสินค้าคงเหลือให้เป็นมูลค่าสุทธิที่จะได้รับ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</si>
  <si>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</si>
  <si>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</si>
  <si>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รายการปรับลดสินค้าคงเหลือให้เป็นมูลค่าสุทธิที่จะได้รับ </t>
  </si>
  <si>
    <t xml:space="preserve">เงินสดและรายการเทียบเท่าเงินสดเพิ่มขึ้น (ลดลง) สุทธิ </t>
  </si>
  <si>
    <t xml:space="preserve">   เจ้าหนี้ค่าซื้ออุปกรณ์เพิ่มขึ้น</t>
  </si>
  <si>
    <t xml:space="preserve">   ยานพาหนะเพิ่มขึ้นจากการทำสัญญาเช่า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</si>
</sst>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0.0000%"/>
  </numFmts>
  <fonts count="46"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0"/>
      <name val="ApFont"/>
      <charset val="222"/>
    </font>
    <font>
      <sz val="9"/>
      <color indexed="81"/>
      <name val="Tahoma"/>
      <family val="2"/>
    </font>
    <font>
      <sz val="16"/>
      <name val="AngsanaUPC"/>
      <family val="1"/>
    </font>
    <font>
      <sz val="16"/>
      <color theme="1"/>
      <name val="AngsanaUPC"/>
      <family val="1"/>
    </font>
    <font>
      <u/>
      <sz val="16"/>
      <name val="AngsanaUPC"/>
      <family val="1"/>
    </font>
    <font>
      <sz val="16"/>
      <color rgb="FFFF0000"/>
      <name val="AngsanaUPC"/>
      <family val="1"/>
    </font>
    <font>
      <b/>
      <sz val="16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b/>
      <u/>
      <sz val="16"/>
      <color theme="1"/>
      <name val="AngsanaUPC"/>
      <family val="1"/>
    </font>
    <font>
      <sz val="14"/>
      <color rgb="FFC00000"/>
      <name val="AngsanaUPC"/>
      <family val="1"/>
    </font>
    <font>
      <b/>
      <sz val="9"/>
      <color indexed="81"/>
      <name val="Tahoma"/>
      <family val="2"/>
    </font>
    <font>
      <sz val="8.5"/>
      <name val="Tahoma"/>
      <family val="2"/>
    </font>
    <font>
      <b/>
      <sz val="8.5"/>
      <name val="Tahoma"/>
      <family val="2"/>
    </font>
    <font>
      <sz val="8.5"/>
      <color rgb="FFFF0000"/>
      <name val="Tahoma"/>
      <family val="2"/>
    </font>
    <font>
      <b/>
      <sz val="8.5"/>
      <color rgb="FFFF0000"/>
      <name val="Tahoma"/>
      <family val="2"/>
    </font>
    <font>
      <sz val="8.5"/>
      <color rgb="FF0000FF"/>
      <name val="Tahoma"/>
      <family val="2"/>
    </font>
    <font>
      <b/>
      <sz val="8.5"/>
      <color rgb="FF0000FF"/>
      <name val="Tahoma"/>
      <family val="2"/>
    </font>
    <font>
      <sz val="8.5"/>
      <color rgb="FFEE0000"/>
      <name val="Tahoma"/>
      <family val="2"/>
    </font>
    <font>
      <sz val="8.5"/>
      <color rgb="FF006100"/>
      <name val="Tahoma"/>
      <family val="2"/>
    </font>
    <font>
      <b/>
      <sz val="8.5"/>
      <color rgb="FF006100"/>
      <name val="Tahoma"/>
      <family val="2"/>
    </font>
    <font>
      <b/>
      <sz val="8.5"/>
      <color rgb="FFC00000"/>
      <name val="Tahoma"/>
      <family val="2"/>
    </font>
    <font>
      <sz val="8.5"/>
      <color rgb="FFC0000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170" fontId="5" fillId="0" borderId="0"/>
    <xf numFmtId="168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9" fillId="0" borderId="0"/>
    <xf numFmtId="0" fontId="4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4" fillId="0" borderId="0"/>
    <xf numFmtId="165" fontId="4" fillId="0" borderId="0" applyFont="0" applyFill="0" applyBorder="0" applyAlignment="0" applyProtection="0"/>
    <xf numFmtId="0" fontId="15" fillId="0" borderId="0"/>
    <xf numFmtId="0" fontId="3" fillId="0" borderId="0"/>
    <xf numFmtId="0" fontId="15" fillId="0" borderId="0"/>
    <xf numFmtId="0" fontId="2" fillId="0" borderId="0"/>
    <xf numFmtId="9" fontId="4" fillId="0" borderId="0" applyFont="0" applyFill="0" applyBorder="0" applyAlignment="0" applyProtection="0"/>
    <xf numFmtId="0" fontId="16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47">
    <xf numFmtId="0" fontId="0" fillId="0" borderId="0" xfId="0"/>
    <xf numFmtId="164" fontId="10" fillId="0" borderId="0" xfId="11" applyNumberFormat="1" applyFont="1" applyAlignment="1">
      <alignment horizontal="right" vertical="top"/>
    </xf>
    <xf numFmtId="38" fontId="11" fillId="0" borderId="0" xfId="0" applyNumberFormat="1" applyFont="1" applyAlignment="1">
      <alignment horizontal="center" vertical="top"/>
    </xf>
    <xf numFmtId="38" fontId="10" fillId="0" borderId="0" xfId="0" applyNumberFormat="1" applyFont="1" applyAlignment="1">
      <alignment horizontal="center" vertical="top"/>
    </xf>
    <xf numFmtId="38" fontId="10" fillId="4" borderId="0" xfId="0" applyNumberFormat="1" applyFont="1" applyFill="1" applyAlignment="1">
      <alignment horizontal="right" vertical="top"/>
    </xf>
    <xf numFmtId="38" fontId="10" fillId="4" borderId="0" xfId="0" applyNumberFormat="1" applyFont="1" applyFill="1" applyAlignment="1">
      <alignment horizontal="centerContinuous" vertical="top"/>
    </xf>
    <xf numFmtId="37" fontId="10" fillId="4" borderId="0" xfId="0" applyNumberFormat="1" applyFont="1" applyFill="1" applyAlignment="1">
      <alignment horizontal="centerContinuous" vertical="top"/>
    </xf>
    <xf numFmtId="38" fontId="10" fillId="0" borderId="0" xfId="0" applyNumberFormat="1" applyFont="1" applyAlignment="1">
      <alignment horizontal="centerContinuous" vertical="top"/>
    </xf>
    <xf numFmtId="37" fontId="10" fillId="4" borderId="0" xfId="0" applyNumberFormat="1" applyFont="1" applyFill="1" applyAlignment="1">
      <alignment horizontal="right" vertical="top"/>
    </xf>
    <xf numFmtId="38" fontId="10" fillId="0" borderId="0" xfId="0" applyNumberFormat="1" applyFont="1" applyAlignment="1">
      <alignment vertical="top"/>
    </xf>
    <xf numFmtId="38" fontId="13" fillId="4" borderId="0" xfId="0" applyNumberFormat="1" applyFont="1" applyFill="1" applyAlignment="1">
      <alignment horizontal="left" vertical="top"/>
    </xf>
    <xf numFmtId="37" fontId="10" fillId="0" borderId="0" xfId="0" applyNumberFormat="1" applyFont="1" applyAlignment="1">
      <alignment horizontal="centerContinuous" vertical="top"/>
    </xf>
    <xf numFmtId="38" fontId="10" fillId="0" borderId="0" xfId="0" applyNumberFormat="1" applyFont="1" applyAlignment="1">
      <alignment horizontal="right" vertical="top"/>
    </xf>
    <xf numFmtId="38" fontId="10" fillId="4" borderId="0" xfId="0" applyNumberFormat="1" applyFont="1" applyFill="1" applyAlignment="1">
      <alignment vertical="top"/>
    </xf>
    <xf numFmtId="38" fontId="10" fillId="4" borderId="0" xfId="0" applyNumberFormat="1" applyFont="1" applyFill="1" applyAlignment="1">
      <alignment horizontal="center" vertical="top"/>
    </xf>
    <xf numFmtId="38" fontId="11" fillId="4" borderId="0" xfId="0" applyNumberFormat="1" applyFont="1" applyFill="1" applyAlignment="1">
      <alignment horizontal="center" vertical="top"/>
    </xf>
    <xf numFmtId="0" fontId="11" fillId="4" borderId="0" xfId="0" applyFont="1" applyFill="1" applyAlignment="1">
      <alignment horizontal="center" vertical="top"/>
    </xf>
    <xf numFmtId="38" fontId="13" fillId="4" borderId="0" xfId="0" applyNumberFormat="1" applyFont="1" applyFill="1" applyAlignment="1">
      <alignment vertical="top"/>
    </xf>
    <xf numFmtId="0" fontId="10" fillId="4" borderId="0" xfId="0" applyFont="1" applyFill="1" applyAlignment="1">
      <alignment horizontal="center" vertical="top"/>
    </xf>
    <xf numFmtId="37" fontId="10" fillId="4" borderId="0" xfId="0" applyNumberFormat="1" applyFont="1" applyFill="1" applyAlignment="1">
      <alignment vertical="top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165" fontId="10" fillId="0" borderId="0" xfId="12" applyFont="1" applyAlignment="1">
      <alignment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right" vertical="top"/>
    </xf>
    <xf numFmtId="0" fontId="0" fillId="0" borderId="0" xfId="0" applyAlignment="1">
      <alignment vertical="top"/>
    </xf>
    <xf numFmtId="38" fontId="12" fillId="0" borderId="0" xfId="0" applyNumberFormat="1" applyFont="1" applyAlignment="1">
      <alignment horizontal="center" vertical="top"/>
    </xf>
    <xf numFmtId="164" fontId="10" fillId="0" borderId="9" xfId="0" applyNumberFormat="1" applyFont="1" applyBorder="1" applyAlignment="1">
      <alignment horizontal="right" vertical="top"/>
    </xf>
    <xf numFmtId="38" fontId="12" fillId="4" borderId="0" xfId="0" applyNumberFormat="1" applyFont="1" applyFill="1" applyAlignment="1">
      <alignment horizontal="center" vertical="top"/>
    </xf>
    <xf numFmtId="164" fontId="10" fillId="0" borderId="5" xfId="0" applyNumberFormat="1" applyFont="1" applyBorder="1" applyAlignment="1">
      <alignment horizontal="right" vertical="top"/>
    </xf>
    <xf numFmtId="164" fontId="12" fillId="0" borderId="0" xfId="0" applyNumberFormat="1" applyFont="1" applyAlignment="1">
      <alignment horizontal="center" vertical="top"/>
    </xf>
    <xf numFmtId="164" fontId="10" fillId="4" borderId="4" xfId="0" applyNumberFormat="1" applyFont="1" applyFill="1" applyBorder="1" applyAlignment="1">
      <alignment horizontal="center" vertical="top"/>
    </xf>
    <xf numFmtId="38" fontId="13" fillId="4" borderId="0" xfId="0" quotePrefix="1" applyNumberFormat="1" applyFont="1" applyFill="1" applyAlignment="1">
      <alignment horizontal="left" vertical="top"/>
    </xf>
    <xf numFmtId="166" fontId="12" fillId="0" borderId="0" xfId="0" applyNumberFormat="1" applyFont="1" applyAlignment="1">
      <alignment horizontal="center" vertical="top"/>
    </xf>
    <xf numFmtId="40" fontId="10" fillId="4" borderId="0" xfId="0" applyNumberFormat="1" applyFont="1" applyFill="1" applyAlignment="1">
      <alignment vertical="top"/>
    </xf>
    <xf numFmtId="166" fontId="12" fillId="4" borderId="0" xfId="0" applyNumberFormat="1" applyFont="1" applyFill="1" applyAlignment="1">
      <alignment horizontal="center" vertical="top"/>
    </xf>
    <xf numFmtId="39" fontId="10" fillId="0" borderId="4" xfId="0" applyNumberFormat="1" applyFont="1" applyBorder="1" applyAlignment="1">
      <alignment vertical="top"/>
    </xf>
    <xf numFmtId="37" fontId="10" fillId="0" borderId="0" xfId="0" applyNumberFormat="1" applyFont="1" applyAlignment="1">
      <alignment vertical="top"/>
    </xf>
    <xf numFmtId="164" fontId="10" fillId="4" borderId="0" xfId="0" applyNumberFormat="1" applyFont="1" applyFill="1" applyAlignment="1">
      <alignment horizontal="right" vertical="top"/>
    </xf>
    <xf numFmtId="171" fontId="10" fillId="0" borderId="0" xfId="0" applyNumberFormat="1" applyFont="1" applyAlignment="1">
      <alignment vertical="top"/>
    </xf>
    <xf numFmtId="171" fontId="10" fillId="0" borderId="0" xfId="0" applyNumberFormat="1" applyFont="1" applyAlignment="1">
      <alignment horizontal="right" vertical="top"/>
    </xf>
    <xf numFmtId="171" fontId="10" fillId="0" borderId="0" xfId="0" applyNumberFormat="1" applyFont="1" applyAlignment="1">
      <alignment horizontal="center" vertical="top"/>
    </xf>
    <xf numFmtId="171" fontId="10" fillId="0" borderId="5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0" xfId="0" applyNumberFormat="1" applyFont="1" applyAlignment="1">
      <alignment vertical="top"/>
    </xf>
    <xf numFmtId="9" fontId="10" fillId="0" borderId="0" xfId="17" applyFont="1" applyAlignment="1">
      <alignment vertical="top"/>
    </xf>
    <xf numFmtId="0" fontId="10" fillId="4" borderId="0" xfId="0" applyFont="1" applyFill="1" applyAlignment="1">
      <alignment horizontal="centerContinuous" vertical="top"/>
    </xf>
    <xf numFmtId="0" fontId="13" fillId="4" borderId="0" xfId="0" applyFont="1" applyFill="1" applyAlignment="1">
      <alignment horizontal="left" vertical="top"/>
    </xf>
    <xf numFmtId="0" fontId="10" fillId="0" borderId="0" xfId="0" applyFont="1" applyAlignment="1">
      <alignment horizontal="centerContinuous" vertical="top"/>
    </xf>
    <xf numFmtId="0" fontId="10" fillId="4" borderId="0" xfId="0" applyFont="1" applyFill="1" applyAlignment="1">
      <alignment vertical="top"/>
    </xf>
    <xf numFmtId="0" fontId="13" fillId="4" borderId="0" xfId="0" applyFont="1" applyFill="1" applyAlignment="1">
      <alignment vertical="top"/>
    </xf>
    <xf numFmtId="164" fontId="10" fillId="4" borderId="0" xfId="0" applyNumberFormat="1" applyFont="1" applyFill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37" fontId="10" fillId="0" borderId="0" xfId="0" applyNumberFormat="1" applyFont="1" applyAlignment="1">
      <alignment horizontal="right" vertical="top"/>
    </xf>
    <xf numFmtId="38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0" fontId="19" fillId="0" borderId="0" xfId="19" applyFont="1" applyAlignment="1">
      <alignment horizontal="center"/>
    </xf>
    <xf numFmtId="43" fontId="20" fillId="0" borderId="0" xfId="20" applyFont="1" applyAlignment="1">
      <alignment horizontal="center"/>
    </xf>
    <xf numFmtId="165" fontId="19" fillId="0" borderId="0" xfId="22" applyFont="1" applyAlignment="1">
      <alignment horizontal="center"/>
    </xf>
    <xf numFmtId="0" fontId="18" fillId="0" borderId="0" xfId="19"/>
    <xf numFmtId="43" fontId="0" fillId="0" borderId="0" xfId="20" applyFont="1"/>
    <xf numFmtId="165" fontId="18" fillId="0" borderId="0" xfId="22" applyFont="1"/>
    <xf numFmtId="0" fontId="18" fillId="6" borderId="0" xfId="19" applyFill="1"/>
    <xf numFmtId="43" fontId="0" fillId="6" borderId="0" xfId="20" applyFont="1" applyFill="1"/>
    <xf numFmtId="165" fontId="18" fillId="6" borderId="0" xfId="22" applyFont="1" applyFill="1"/>
    <xf numFmtId="43" fontId="0" fillId="0" borderId="0" xfId="20" applyFont="1" applyFill="1"/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0" fontId="0" fillId="0" borderId="0" xfId="0" applyAlignment="1">
      <alignment horizontal="left" indent="1"/>
    </xf>
    <xf numFmtId="0" fontId="22" fillId="4" borderId="0" xfId="23" applyFont="1" applyFill="1"/>
    <xf numFmtId="0" fontId="23" fillId="4" borderId="0" xfId="23" applyFont="1" applyFill="1"/>
    <xf numFmtId="0" fontId="22" fillId="8" borderId="0" xfId="23" applyFont="1" applyFill="1"/>
    <xf numFmtId="14" fontId="22" fillId="8" borderId="0" xfId="23" applyNumberFormat="1" applyFont="1" applyFill="1" applyAlignment="1">
      <alignment horizontal="center"/>
    </xf>
    <xf numFmtId="0" fontId="23" fillId="4" borderId="4" xfId="23" applyFont="1" applyFill="1" applyBorder="1"/>
    <xf numFmtId="165" fontId="22" fillId="4" borderId="0" xfId="24" applyNumberFormat="1" applyFont="1" applyFill="1" applyAlignment="1">
      <alignment horizontal="center"/>
    </xf>
    <xf numFmtId="0" fontId="23" fillId="4" borderId="0" xfId="23" applyFont="1" applyFill="1" applyAlignment="1">
      <alignment horizontal="center"/>
    </xf>
    <xf numFmtId="165" fontId="22" fillId="4" borderId="0" xfId="24" applyNumberFormat="1" applyFont="1" applyFill="1"/>
    <xf numFmtId="165" fontId="14" fillId="8" borderId="0" xfId="23" applyNumberFormat="1" applyFont="1" applyFill="1"/>
    <xf numFmtId="165" fontId="23" fillId="4" borderId="0" xfId="23" applyNumberFormat="1" applyFont="1" applyFill="1"/>
    <xf numFmtId="0" fontId="25" fillId="4" borderId="0" xfId="23" applyFont="1" applyFill="1" applyAlignment="1">
      <alignment horizontal="right"/>
    </xf>
    <xf numFmtId="165" fontId="22" fillId="4" borderId="7" xfId="24" applyNumberFormat="1" applyFont="1" applyFill="1" applyBorder="1"/>
    <xf numFmtId="165" fontId="14" fillId="8" borderId="7" xfId="23" applyNumberFormat="1" applyFont="1" applyFill="1" applyBorder="1"/>
    <xf numFmtId="165" fontId="23" fillId="4" borderId="0" xfId="24" applyNumberFormat="1" applyFont="1" applyFill="1"/>
    <xf numFmtId="0" fontId="23" fillId="8" borderId="0" xfId="23" applyFont="1" applyFill="1"/>
    <xf numFmtId="165" fontId="23" fillId="8" borderId="0" xfId="23" applyNumberFormat="1" applyFont="1" applyFill="1"/>
    <xf numFmtId="172" fontId="22" fillId="4" borderId="0" xfId="25" applyNumberFormat="1" applyFont="1" applyFill="1"/>
    <xf numFmtId="172" fontId="23" fillId="4" borderId="0" xfId="23" applyNumberFormat="1" applyFont="1" applyFill="1"/>
    <xf numFmtId="0" fontId="26" fillId="4" borderId="1" xfId="23" applyFont="1" applyFill="1" applyBorder="1" applyAlignment="1">
      <alignment horizontal="center"/>
    </xf>
    <xf numFmtId="165" fontId="26" fillId="4" borderId="1" xfId="24" applyNumberFormat="1" applyFont="1" applyFill="1" applyBorder="1" applyAlignment="1">
      <alignment horizontal="center"/>
    </xf>
    <xf numFmtId="0" fontId="27" fillId="4" borderId="10" xfId="23" applyFont="1" applyFill="1" applyBorder="1" applyAlignment="1">
      <alignment horizontal="center"/>
    </xf>
    <xf numFmtId="165" fontId="28" fillId="4" borderId="10" xfId="24" applyNumberFormat="1" applyFont="1" applyFill="1" applyBorder="1" applyAlignment="1">
      <alignment horizontal="center"/>
    </xf>
    <xf numFmtId="165" fontId="27" fillId="4" borderId="10" xfId="23" applyNumberFormat="1" applyFont="1" applyFill="1" applyBorder="1" applyAlignment="1">
      <alignment horizontal="center"/>
    </xf>
    <xf numFmtId="0" fontId="27" fillId="4" borderId="0" xfId="23" applyFont="1" applyFill="1" applyAlignment="1">
      <alignment horizontal="center"/>
    </xf>
    <xf numFmtId="0" fontId="27" fillId="7" borderId="11" xfId="23" applyFont="1" applyFill="1" applyBorder="1" applyAlignment="1">
      <alignment horizontal="center"/>
    </xf>
    <xf numFmtId="15" fontId="27" fillId="7" borderId="11" xfId="23" applyNumberFormat="1" applyFont="1" applyFill="1" applyBorder="1" applyAlignment="1">
      <alignment horizontal="center"/>
    </xf>
    <xf numFmtId="165" fontId="28" fillId="7" borderId="11" xfId="24" applyNumberFormat="1" applyFont="1" applyFill="1" applyBorder="1"/>
    <xf numFmtId="172" fontId="27" fillId="7" borderId="11" xfId="23" applyNumberFormat="1" applyFont="1" applyFill="1" applyBorder="1"/>
    <xf numFmtId="165" fontId="27" fillId="7" borderId="11" xfId="23" applyNumberFormat="1" applyFont="1" applyFill="1" applyBorder="1"/>
    <xf numFmtId="0" fontId="27" fillId="4" borderId="0" xfId="23" applyFont="1" applyFill="1"/>
    <xf numFmtId="0" fontId="29" fillId="4" borderId="0" xfId="23" applyFont="1" applyFill="1"/>
    <xf numFmtId="43" fontId="29" fillId="4" borderId="0" xfId="23" applyNumberFormat="1" applyFont="1" applyFill="1"/>
    <xf numFmtId="0" fontId="27" fillId="4" borderId="11" xfId="23" applyFont="1" applyFill="1" applyBorder="1" applyAlignment="1">
      <alignment horizontal="center"/>
    </xf>
    <xf numFmtId="15" fontId="27" fillId="4" borderId="11" xfId="23" applyNumberFormat="1" applyFont="1" applyFill="1" applyBorder="1" applyAlignment="1">
      <alignment horizontal="center"/>
    </xf>
    <xf numFmtId="165" fontId="28" fillId="4" borderId="11" xfId="24" applyNumberFormat="1" applyFont="1" applyFill="1" applyBorder="1"/>
    <xf numFmtId="172" fontId="27" fillId="4" borderId="11" xfId="23" applyNumberFormat="1" applyFont="1" applyFill="1" applyBorder="1"/>
    <xf numFmtId="165" fontId="27" fillId="4" borderId="11" xfId="23" applyNumberFormat="1" applyFont="1" applyFill="1" applyBorder="1"/>
    <xf numFmtId="43" fontId="27" fillId="4" borderId="0" xfId="23" applyNumberFormat="1" applyFont="1" applyFill="1"/>
    <xf numFmtId="0" fontId="27" fillId="4" borderId="12" xfId="23" applyFont="1" applyFill="1" applyBorder="1" applyAlignment="1">
      <alignment horizontal="center"/>
    </xf>
    <xf numFmtId="15" fontId="27" fillId="4" borderId="12" xfId="23" applyNumberFormat="1" applyFont="1" applyFill="1" applyBorder="1" applyAlignment="1">
      <alignment horizontal="center"/>
    </xf>
    <xf numFmtId="165" fontId="28" fillId="7" borderId="12" xfId="24" applyNumberFormat="1" applyFont="1" applyFill="1" applyBorder="1"/>
    <xf numFmtId="172" fontId="27" fillId="4" borderId="12" xfId="23" applyNumberFormat="1" applyFont="1" applyFill="1" applyBorder="1"/>
    <xf numFmtId="165" fontId="27" fillId="4" borderId="12" xfId="23" applyNumberFormat="1" applyFont="1" applyFill="1" applyBorder="1"/>
    <xf numFmtId="165" fontId="27" fillId="7" borderId="12" xfId="23" applyNumberFormat="1" applyFont="1" applyFill="1" applyBorder="1"/>
    <xf numFmtId="15" fontId="27" fillId="4" borderId="0" xfId="23" applyNumberFormat="1" applyFont="1" applyFill="1" applyAlignment="1">
      <alignment horizontal="center"/>
    </xf>
    <xf numFmtId="165" fontId="27" fillId="4" borderId="13" xfId="23" applyNumberFormat="1" applyFont="1" applyFill="1" applyBorder="1"/>
    <xf numFmtId="0" fontId="27" fillId="4" borderId="8" xfId="23" applyFont="1" applyFill="1" applyBorder="1"/>
    <xf numFmtId="0" fontId="25" fillId="4" borderId="0" xfId="23" applyFont="1" applyFill="1"/>
    <xf numFmtId="0" fontId="25" fillId="4" borderId="0" xfId="23" applyFont="1" applyFill="1" applyAlignment="1">
      <alignment horizontal="center"/>
    </xf>
    <xf numFmtId="165" fontId="25" fillId="4" borderId="0" xfId="24" applyNumberFormat="1" applyFont="1" applyFill="1" applyAlignment="1">
      <alignment horizontal="center"/>
    </xf>
    <xf numFmtId="0" fontId="30" fillId="4" borderId="0" xfId="23" applyFont="1" applyFill="1"/>
    <xf numFmtId="165" fontId="23" fillId="4" borderId="0" xfId="23" applyNumberFormat="1" applyFont="1" applyFill="1" applyAlignment="1">
      <alignment horizontal="centerContinuous"/>
    </xf>
    <xf numFmtId="0" fontId="23" fillId="4" borderId="0" xfId="23" applyFont="1" applyFill="1" applyAlignment="1">
      <alignment horizontal="centerContinuous"/>
    </xf>
    <xf numFmtId="165" fontId="25" fillId="4" borderId="0" xfId="24" applyNumberFormat="1" applyFont="1" applyFill="1" applyBorder="1" applyAlignment="1">
      <alignment horizontal="right"/>
    </xf>
    <xf numFmtId="165" fontId="22" fillId="4" borderId="0" xfId="24" applyNumberFormat="1" applyFont="1" applyFill="1" applyBorder="1"/>
    <xf numFmtId="43" fontId="23" fillId="4" borderId="0" xfId="23" applyNumberFormat="1" applyFont="1" applyFill="1"/>
    <xf numFmtId="165" fontId="28" fillId="4" borderId="0" xfId="24" applyNumberFormat="1" applyFont="1" applyFill="1" applyBorder="1" applyAlignment="1">
      <alignment horizontal="left"/>
    </xf>
    <xf numFmtId="0" fontId="23" fillId="4" borderId="6" xfId="23" applyFont="1" applyFill="1" applyBorder="1"/>
    <xf numFmtId="165" fontId="22" fillId="4" borderId="6" xfId="24" applyNumberFormat="1" applyFont="1" applyFill="1" applyBorder="1"/>
    <xf numFmtId="165" fontId="23" fillId="4" borderId="6" xfId="23" applyNumberFormat="1" applyFont="1" applyFill="1" applyBorder="1"/>
    <xf numFmtId="0" fontId="31" fillId="4" borderId="0" xfId="23" applyFont="1" applyFill="1"/>
    <xf numFmtId="165" fontId="27" fillId="4" borderId="0" xfId="23" applyNumberFormat="1" applyFont="1" applyFill="1"/>
    <xf numFmtId="0" fontId="35" fillId="10" borderId="15" xfId="26" applyFont="1" applyFill="1" applyBorder="1" applyAlignment="1">
      <alignment horizontal="center"/>
    </xf>
    <xf numFmtId="0" fontId="35" fillId="10" borderId="0" xfId="26" applyFont="1" applyFill="1" applyAlignment="1">
      <alignment horizontal="center"/>
    </xf>
    <xf numFmtId="165" fontId="33" fillId="0" borderId="0" xfId="22" applyFont="1"/>
    <xf numFmtId="0" fontId="33" fillId="0" borderId="0" xfId="26" applyFont="1"/>
    <xf numFmtId="0" fontId="33" fillId="8" borderId="0" xfId="26" applyFont="1" applyFill="1" applyAlignment="1">
      <alignment horizontal="center" vertical="center"/>
    </xf>
    <xf numFmtId="0" fontId="36" fillId="8" borderId="0" xfId="26" applyFont="1" applyFill="1" applyAlignment="1">
      <alignment horizontal="center" vertical="center"/>
    </xf>
    <xf numFmtId="0" fontId="36" fillId="8" borderId="18" xfId="26" applyFont="1" applyFill="1" applyBorder="1" applyAlignment="1">
      <alignment horizontal="center" vertical="center"/>
    </xf>
    <xf numFmtId="165" fontId="33" fillId="0" borderId="0" xfId="22" applyFont="1" applyAlignment="1">
      <alignment horizontal="center"/>
    </xf>
    <xf numFmtId="0" fontId="33" fillId="0" borderId="0" xfId="26" applyFont="1" applyAlignment="1">
      <alignment horizontal="center"/>
    </xf>
    <xf numFmtId="0" fontId="33" fillId="0" borderId="19" xfId="26" applyFont="1" applyBorder="1"/>
    <xf numFmtId="43" fontId="33" fillId="0" borderId="0" xfId="27" applyFont="1" applyFill="1"/>
    <xf numFmtId="43" fontId="37" fillId="0" borderId="0" xfId="27" applyFont="1" applyFill="1"/>
    <xf numFmtId="43" fontId="35" fillId="10" borderId="0" xfId="27" applyFont="1" applyFill="1"/>
    <xf numFmtId="43" fontId="33" fillId="0" borderId="0" xfId="27" applyFont="1" applyFill="1" applyBorder="1"/>
    <xf numFmtId="43" fontId="37" fillId="0" borderId="18" xfId="27" applyFont="1" applyFill="1" applyBorder="1"/>
    <xf numFmtId="165" fontId="35" fillId="0" borderId="0" xfId="22" applyFont="1"/>
    <xf numFmtId="0" fontId="33" fillId="4" borderId="19" xfId="26" applyFont="1" applyFill="1" applyBorder="1"/>
    <xf numFmtId="43" fontId="33" fillId="0" borderId="0" xfId="26" applyNumberFormat="1" applyFont="1"/>
    <xf numFmtId="0" fontId="34" fillId="0" borderId="20" xfId="26" applyFont="1" applyBorder="1" applyAlignment="1">
      <alignment horizontal="right"/>
    </xf>
    <xf numFmtId="43" fontId="34" fillId="11" borderId="7" xfId="27" applyFont="1" applyFill="1" applyBorder="1"/>
    <xf numFmtId="43" fontId="38" fillId="11" borderId="7" xfId="26" applyNumberFormat="1" applyFont="1" applyFill="1" applyBorder="1"/>
    <xf numFmtId="43" fontId="38" fillId="11" borderId="21" xfId="26" applyNumberFormat="1" applyFont="1" applyFill="1" applyBorder="1"/>
    <xf numFmtId="165" fontId="33" fillId="0" borderId="0" xfId="22" applyFont="1" applyFill="1"/>
    <xf numFmtId="43" fontId="37" fillId="0" borderId="0" xfId="26" applyNumberFormat="1" applyFont="1"/>
    <xf numFmtId="165" fontId="33" fillId="0" borderId="0" xfId="22" applyFont="1" applyFill="1" applyBorder="1"/>
    <xf numFmtId="43" fontId="37" fillId="0" borderId="18" xfId="26" applyNumberFormat="1" applyFont="1" applyBorder="1"/>
    <xf numFmtId="165" fontId="35" fillId="0" borderId="0" xfId="22" applyFont="1" applyFill="1"/>
    <xf numFmtId="165" fontId="35" fillId="0" borderId="0" xfId="22" applyFont="1" applyFill="1" applyBorder="1"/>
    <xf numFmtId="165" fontId="39" fillId="0" borderId="0" xfId="22" applyFont="1"/>
    <xf numFmtId="165" fontId="36" fillId="11" borderId="7" xfId="26" applyNumberFormat="1" applyFont="1" applyFill="1" applyBorder="1"/>
    <xf numFmtId="165" fontId="34" fillId="11" borderId="7" xfId="26" applyNumberFormat="1" applyFont="1" applyFill="1" applyBorder="1"/>
    <xf numFmtId="0" fontId="35" fillId="10" borderId="0" xfId="26" applyFont="1" applyFill="1"/>
    <xf numFmtId="0" fontId="36" fillId="0" borderId="19" xfId="26" applyFont="1" applyBorder="1" applyAlignment="1">
      <alignment horizontal="right"/>
    </xf>
    <xf numFmtId="165" fontId="36" fillId="0" borderId="0" xfId="26" applyNumberFormat="1" applyFont="1"/>
    <xf numFmtId="43" fontId="35" fillId="0" borderId="0" xfId="26" applyNumberFormat="1" applyFont="1"/>
    <xf numFmtId="43" fontId="35" fillId="0" borderId="18" xfId="26" applyNumberFormat="1" applyFont="1" applyBorder="1"/>
    <xf numFmtId="0" fontId="35" fillId="0" borderId="0" xfId="26" applyFont="1"/>
    <xf numFmtId="0" fontId="35" fillId="0" borderId="18" xfId="26" applyFont="1" applyBorder="1"/>
    <xf numFmtId="0" fontId="40" fillId="5" borderId="14" xfId="18" applyFont="1" applyBorder="1"/>
    <xf numFmtId="0" fontId="33" fillId="7" borderId="17" xfId="26" applyFont="1" applyFill="1" applyBorder="1"/>
    <xf numFmtId="0" fontId="33" fillId="7" borderId="5" xfId="26" applyFont="1" applyFill="1" applyBorder="1" applyAlignment="1">
      <alignment horizontal="center"/>
    </xf>
    <xf numFmtId="0" fontId="42" fillId="7" borderId="5" xfId="26" applyFont="1" applyFill="1" applyBorder="1" applyAlignment="1">
      <alignment horizontal="center"/>
    </xf>
    <xf numFmtId="0" fontId="42" fillId="7" borderId="22" xfId="26" applyFont="1" applyFill="1" applyBorder="1" applyAlignment="1">
      <alignment horizontal="center"/>
    </xf>
    <xf numFmtId="43" fontId="43" fillId="0" borderId="0" xfId="27" applyFont="1" applyFill="1"/>
    <xf numFmtId="43" fontId="35" fillId="10" borderId="0" xfId="26" applyNumberFormat="1" applyFont="1" applyFill="1"/>
    <xf numFmtId="43" fontId="43" fillId="0" borderId="18" xfId="27" applyFont="1" applyFill="1" applyBorder="1"/>
    <xf numFmtId="0" fontId="34" fillId="12" borderId="20" xfId="26" applyFont="1" applyFill="1" applyBorder="1" applyAlignment="1">
      <alignment horizontal="right"/>
    </xf>
    <xf numFmtId="43" fontId="34" fillId="12" borderId="7" xfId="27" applyFont="1" applyFill="1" applyBorder="1"/>
    <xf numFmtId="43" fontId="42" fillId="12" borderId="7" xfId="26" applyNumberFormat="1" applyFont="1" applyFill="1" applyBorder="1"/>
    <xf numFmtId="43" fontId="42" fillId="12" borderId="21" xfId="26" applyNumberFormat="1" applyFont="1" applyFill="1" applyBorder="1"/>
    <xf numFmtId="43" fontId="43" fillId="0" borderId="0" xfId="26" applyNumberFormat="1" applyFont="1"/>
    <xf numFmtId="43" fontId="43" fillId="0" borderId="18" xfId="26" applyNumberFormat="1" applyFont="1" applyBorder="1"/>
    <xf numFmtId="165" fontId="34" fillId="12" borderId="7" xfId="26" applyNumberFormat="1" applyFont="1" applyFill="1" applyBorder="1"/>
    <xf numFmtId="165" fontId="42" fillId="12" borderId="7" xfId="26" applyNumberFormat="1" applyFont="1" applyFill="1" applyBorder="1"/>
    <xf numFmtId="165" fontId="42" fillId="12" borderId="21" xfId="26" applyNumberFormat="1" applyFont="1" applyFill="1" applyBorder="1"/>
    <xf numFmtId="165" fontId="33" fillId="0" borderId="0" xfId="26" applyNumberFormat="1" applyFont="1"/>
    <xf numFmtId="0" fontId="13" fillId="0" borderId="0" xfId="0" applyFont="1"/>
    <xf numFmtId="0" fontId="10" fillId="0" borderId="0" xfId="0" applyFont="1"/>
    <xf numFmtId="38" fontId="13" fillId="0" borderId="0" xfId="8" applyNumberFormat="1" applyFont="1" applyAlignment="1">
      <alignment horizontal="left"/>
    </xf>
    <xf numFmtId="38" fontId="10" fillId="0" borderId="0" xfId="8" applyNumberFormat="1" applyFont="1" applyAlignment="1">
      <alignment horizontal="centerContinuous"/>
    </xf>
    <xf numFmtId="37" fontId="10" fillId="0" borderId="0" xfId="8" applyNumberFormat="1" applyFont="1" applyAlignment="1">
      <alignment horizontal="centerContinuous"/>
    </xf>
    <xf numFmtId="0" fontId="14" fillId="0" borderId="0" xfId="0" applyFont="1"/>
    <xf numFmtId="0" fontId="17" fillId="0" borderId="0" xfId="0" applyFont="1"/>
    <xf numFmtId="165" fontId="14" fillId="0" borderId="0" xfId="12" applyFont="1" applyAlignment="1"/>
    <xf numFmtId="38" fontId="10" fillId="0" borderId="0" xfId="8" applyNumberFormat="1" applyFont="1"/>
    <xf numFmtId="38" fontId="10" fillId="0" borderId="0" xfId="8" applyNumberFormat="1" applyFont="1" applyAlignment="1">
      <alignment horizontal="right"/>
    </xf>
    <xf numFmtId="0" fontId="10" fillId="0" borderId="0" xfId="8" applyFont="1"/>
    <xf numFmtId="38" fontId="11" fillId="0" borderId="0" xfId="8" applyNumberFormat="1" applyFont="1" applyAlignment="1">
      <alignment horizontal="center"/>
    </xf>
    <xf numFmtId="38" fontId="11" fillId="0" borderId="0" xfId="0" quotePrefix="1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8" fontId="10" fillId="0" borderId="0" xfId="0" quotePrefix="1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0" fontId="10" fillId="0" borderId="0" xfId="8" applyFont="1" applyAlignment="1">
      <alignment horizontal="center"/>
    </xf>
    <xf numFmtId="38" fontId="13" fillId="0" borderId="0" xfId="8" applyNumberFormat="1" applyFont="1"/>
    <xf numFmtId="37" fontId="10" fillId="0" borderId="0" xfId="8" applyNumberFormat="1" applyFont="1"/>
    <xf numFmtId="38" fontId="12" fillId="0" borderId="0" xfId="8" applyNumberFormat="1" applyFont="1" applyAlignment="1">
      <alignment horizontal="center"/>
    </xf>
    <xf numFmtId="164" fontId="10" fillId="0" borderId="0" xfId="8" applyNumberFormat="1" applyFont="1" applyAlignment="1">
      <alignment horizontal="right"/>
    </xf>
    <xf numFmtId="165" fontId="14" fillId="0" borderId="0" xfId="0" applyNumberFormat="1" applyFont="1"/>
    <xf numFmtId="164" fontId="14" fillId="0" borderId="0" xfId="0" applyNumberFormat="1" applyFont="1"/>
    <xf numFmtId="164" fontId="17" fillId="0" borderId="0" xfId="0" applyNumberFormat="1" applyFont="1"/>
    <xf numFmtId="164" fontId="12" fillId="0" borderId="0" xfId="8" applyNumberFormat="1" applyFont="1" applyAlignment="1">
      <alignment horizontal="right"/>
    </xf>
    <xf numFmtId="164" fontId="10" fillId="0" borderId="6" xfId="8" applyNumberFormat="1" applyFont="1" applyBorder="1" applyAlignment="1">
      <alignment horizontal="right"/>
    </xf>
    <xf numFmtId="164" fontId="10" fillId="0" borderId="4" xfId="8" applyNumberFormat="1" applyFont="1" applyBorder="1" applyAlignment="1">
      <alignment horizontal="right"/>
    </xf>
    <xf numFmtId="38" fontId="13" fillId="0" borderId="0" xfId="8" quotePrefix="1" applyNumberFormat="1" applyFont="1" applyAlignment="1">
      <alignment horizontal="left"/>
    </xf>
    <xf numFmtId="164" fontId="10" fillId="0" borderId="0" xfId="8" applyNumberFormat="1" applyFont="1"/>
    <xf numFmtId="0" fontId="10" fillId="0" borderId="0" xfId="0" quotePrefix="1" applyFont="1" applyAlignment="1">
      <alignment horizontal="left"/>
    </xf>
    <xf numFmtId="164" fontId="12" fillId="0" borderId="0" xfId="8" applyNumberFormat="1" applyFont="1" applyAlignment="1">
      <alignment horizontal="center"/>
    </xf>
    <xf numFmtId="164" fontId="10" fillId="0" borderId="5" xfId="8" applyNumberFormat="1" applyFont="1" applyBorder="1" applyAlignment="1">
      <alignment horizontal="center"/>
    </xf>
    <xf numFmtId="164" fontId="10" fillId="0" borderId="0" xfId="8" applyNumberFormat="1" applyFont="1" applyAlignment="1">
      <alignment horizontal="center"/>
    </xf>
    <xf numFmtId="165" fontId="14" fillId="0" borderId="0" xfId="12" applyFont="1" applyFill="1" applyAlignment="1"/>
    <xf numFmtId="165" fontId="17" fillId="0" borderId="0" xfId="12" applyFont="1" applyAlignment="1"/>
    <xf numFmtId="171" fontId="10" fillId="0" borderId="0" xfId="8" applyNumberFormat="1" applyFont="1" applyAlignment="1">
      <alignment horizontal="center"/>
    </xf>
    <xf numFmtId="38" fontId="10" fillId="0" borderId="0" xfId="8" applyNumberFormat="1" applyFont="1" applyAlignment="1">
      <alignment horizontal="center"/>
    </xf>
    <xf numFmtId="38" fontId="10" fillId="0" borderId="0" xfId="8" applyNumberFormat="1" applyFont="1" applyAlignment="1">
      <alignment horizontal="left"/>
    </xf>
    <xf numFmtId="171" fontId="10" fillId="0" borderId="4" xfId="8" applyNumberFormat="1" applyFont="1" applyBorder="1" applyAlignment="1">
      <alignment horizontal="center"/>
    </xf>
    <xf numFmtId="171" fontId="10" fillId="0" borderId="5" xfId="8" applyNumberFormat="1" applyFont="1" applyBorder="1" applyAlignment="1">
      <alignment horizontal="center"/>
    </xf>
    <xf numFmtId="165" fontId="10" fillId="0" borderId="0" xfId="8" applyNumberFormat="1" applyFont="1"/>
    <xf numFmtId="38" fontId="10" fillId="0" borderId="3" xfId="8" applyNumberFormat="1" applyFont="1" applyBorder="1"/>
    <xf numFmtId="38" fontId="10" fillId="0" borderId="0" xfId="0" applyNumberFormat="1" applyFont="1" applyAlignment="1">
      <alignment horizontal="right" vertical="top"/>
    </xf>
    <xf numFmtId="171" fontId="10" fillId="0" borderId="5" xfId="0" applyNumberFormat="1" applyFont="1" applyBorder="1" applyAlignment="1">
      <alignment horizontal="center" vertical="top"/>
    </xf>
    <xf numFmtId="171" fontId="10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41" fillId="5" borderId="15" xfId="18" applyFont="1" applyBorder="1" applyAlignment="1">
      <alignment horizontal="center"/>
    </xf>
    <xf numFmtId="0" fontId="41" fillId="5" borderId="16" xfId="18" applyFont="1" applyBorder="1" applyAlignment="1">
      <alignment horizontal="center"/>
    </xf>
    <xf numFmtId="0" fontId="33" fillId="0" borderId="14" xfId="26" applyFont="1" applyBorder="1" applyAlignment="1">
      <alignment horizontal="center" vertical="center"/>
    </xf>
    <xf numFmtId="0" fontId="33" fillId="0" borderId="17" xfId="26" applyFont="1" applyBorder="1" applyAlignment="1">
      <alignment horizontal="center" vertical="center"/>
    </xf>
    <xf numFmtId="0" fontId="34" fillId="9" borderId="15" xfId="26" applyFont="1" applyFill="1" applyBorder="1" applyAlignment="1">
      <alignment horizontal="center" vertical="center"/>
    </xf>
    <xf numFmtId="0" fontId="34" fillId="9" borderId="16" xfId="26" applyFont="1" applyFill="1" applyBorder="1" applyAlignment="1">
      <alignment horizontal="center" vertical="center"/>
    </xf>
  </cellXfs>
  <cellStyles count="28">
    <cellStyle name="Comma" xfId="12" builtinId="3"/>
    <cellStyle name="Comma 2" xfId="22" xr:uid="{3BADB13D-D1B8-4C9B-BF97-B433ACC46731}"/>
    <cellStyle name="Comma 3" xfId="20" xr:uid="{45DF8552-5B10-481D-8E5C-7F4C23BF0CB9}"/>
    <cellStyle name="Comma 4" xfId="24" xr:uid="{C0F55575-F5CC-424C-A280-3B271B669F2F}"/>
    <cellStyle name="comma zerodec" xfId="1" xr:uid="{00000000-0005-0000-0000-000001000000}"/>
    <cellStyle name="Comma_Sales-Admin  Expense by Quarter" xfId="27" xr:uid="{FFD8E4B2-2D6D-4A80-BFC8-96936E071F05}"/>
    <cellStyle name="Currency1" xfId="2" xr:uid="{00000000-0005-0000-0000-000002000000}"/>
    <cellStyle name="Dollar (zero dec)" xfId="3" xr:uid="{00000000-0005-0000-0000-000003000000}"/>
    <cellStyle name="Good" xfId="18" builtinId="26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8" xr:uid="{00000000-0005-0000-0000-000009000000}"/>
    <cellStyle name="Normal 2 2" xfId="14" xr:uid="{00000000-0005-0000-0000-00000A000000}"/>
    <cellStyle name="Normal 2 3" xfId="16" xr:uid="{00000000-0005-0000-0000-00000B000000}"/>
    <cellStyle name="Normal 3" xfId="11" xr:uid="{00000000-0005-0000-0000-00000C000000}"/>
    <cellStyle name="Normal 4" xfId="13" xr:uid="{00000000-0005-0000-0000-00000D000000}"/>
    <cellStyle name="Normal 5" xfId="15" xr:uid="{00000000-0005-0000-0000-00000E000000}"/>
    <cellStyle name="Normal 5 2" xfId="19" xr:uid="{C4AB962E-9141-44E5-B22A-2A44F3304163}"/>
    <cellStyle name="Normal 6" xfId="21" xr:uid="{EDBCFEB6-0361-454E-90DE-C886A9542BD6}"/>
    <cellStyle name="Normal 7" xfId="23" xr:uid="{595FEB68-92CE-4DA4-B2C6-B4208E404A6C}"/>
    <cellStyle name="Normal_Sales-Admin  Expense by Quarter" xfId="26" xr:uid="{E543EA3B-0525-459A-B42F-3E68DED4062E}"/>
    <cellStyle name="Percent" xfId="17" builtinId="5"/>
    <cellStyle name="Percent [2]" xfId="9" xr:uid="{00000000-0005-0000-0000-000010000000}"/>
    <cellStyle name="Percent 2" xfId="25" xr:uid="{3B248416-3037-4C81-929F-8D2EB057455D}"/>
    <cellStyle name="Quantity" xfId="10" xr:uid="{00000000-0005-0000-0000-000011000000}"/>
  </cellStyles>
  <dxfs count="3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1.Private_&#3607;&#3635;&#3591;&#3634;&#3609;&#3605;&#3619;&#3591;&#3609;&#3637;&#3657;/6.Cash%20Flow/Cash%20Flow%202026/4.%20Cash%20flow%206'26_R1.xlsx" TargetMode="External"/><Relationship Id="rId2" Type="http://schemas.openxmlformats.org/officeDocument/2006/relationships/externalLinkPath" Target="file:///D:\1.Private_&#3607;&#3635;&#3591;&#3634;&#3609;&#3605;&#3619;&#3591;&#3609;&#3637;&#3657;\6.Cash%20Flow\Cash%20Flow%202026\4.%20Cash%20flow%206'26_R1.xlsx" TargetMode="External"/><Relationship Id="rId1" Type="http://schemas.openxmlformats.org/officeDocument/2006/relationships/externalLinkPath" Target="/1.Private_&#3607;&#3635;&#3591;&#3634;&#3609;&#3605;&#3619;&#3591;&#3609;&#3637;&#3657;/6.Cash%20Flow/Cash%20Flow%202026/4.%20Cash%20flow%206'26_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 6'26"/>
      <sheetName val="Reconcile items"/>
      <sheetName val="Cashflow_6'26"/>
      <sheetName val="TB 31.12.25"/>
      <sheetName val="TB 31.12.25 rev I"/>
      <sheetName val="TB 31.5.26"/>
      <sheetName val="Cashflow_6'26_Break"/>
      <sheetName val="CF WF"/>
      <sheetName val="TB_By GC"/>
      <sheetName val="FA regis"/>
    </sheetNames>
    <sheetDataSet>
      <sheetData sheetId="0"/>
      <sheetData sheetId="1">
        <row r="27">
          <cell r="B27">
            <v>468000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gcplc.14" id="{BAF0DF9D-501D-47D6-99E4-4CE8BFC122D4}" userId="S::gcplc.14@gc.co.th::1a500027-7f6b-4417-96d8-6b0ed02e15b2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L-Wilawan" refreshedDate="44758.696081481481" createdVersion="8" refreshedVersion="8" minRefreshableVersion="3" recordCount="189" xr:uid="{DC6E1363-43FF-46C9-8AED-DF9D3B898F53}">
  <cacheSource type="worksheet">
    <worksheetSource ref="A1:H190" sheet="TB_By GC"/>
  </cacheSource>
  <cacheFields count="8">
    <cacheField name="Acc. BC" numFmtId="0">
      <sharedItems/>
    </cacheField>
    <cacheField name="Type" numFmtId="0">
      <sharedItems containsBlank="1" count="4">
        <s v="Asset"/>
        <m/>
        <s v="Liabilities"/>
        <s v="PL"/>
      </sharedItems>
    </cacheField>
    <cacheField name="Name" numFmtId="0">
      <sharedItems/>
    </cacheField>
    <cacheField name="Groupping FS-EN" numFmtId="0">
      <sharedItems containsBlank="1"/>
    </cacheField>
    <cacheField name="Groupping FS-TH" numFmtId="0">
      <sharedItems containsBlank="1" count="24">
        <s v="เงินสดและรายการเทียบเท่าเงินสด"/>
        <m/>
        <s v="ลูกหนี้การค้าและลูกหนี้หมุนเวียนอื่น"/>
        <s v="สินค้าคงเหลือ"/>
        <s v="สินทรัพย์หมุนเวียนอื่น"/>
        <s v="ส่วนของหนี้สินตามสัญญาเช่าที่ถึงกำหนดชำระภายในหนึ่งปี"/>
        <s v="ที่ดิน อาคารและอุปกรณ์"/>
        <s v="สินทรัพย์ไม่มีตัวตน"/>
        <s v="อสังหาริมทรัพย์เพื่อการลงทุน "/>
        <s v="สินทรัพย์ไม่หมุนเวียนอื่น"/>
        <s v="สินทรัพย์ภาษีเงินได้รอการตัดบัญชี"/>
        <s v="เงินกู้ยืมระยะสั้นจากสถาบันการเงิน"/>
        <s v="เจ้าหนี้การค้าและเจ้าหนี้หมุนเวียนอื่น"/>
        <s v="ภาษีเงินได้นิติบุคคลค้างจ่าย"/>
        <s v="หนี้สินหมุนเวียนอื่น"/>
        <s v="ประมาณการหนี้สินไม่หมุนเวียนสำหรับผลประโยชน์พนักงาน"/>
        <s v="รายได้จากการขาย"/>
        <s v="รายได้อื่น"/>
        <s v="ต้นทุนขาย"/>
        <s v="ค่าใช้จ่ายในการขายและจัดจำหน่าย"/>
        <s v="ค่าใช้จ่ายในการบริหาร"/>
        <s v="ค่าใช้จ่ายภาษีเงินได้"/>
        <s v="โอนกลับรายการปรับลดสินค้าคงเหลือให้เป็นมูลค่าสุทธิที่จะได้รับ"/>
        <s v="ต้นทุนทางการเงิน"/>
      </sharedItems>
    </cacheField>
    <cacheField name="As at Jun'2026" numFmtId="43">
      <sharedItems containsSemiMixedTypes="0" containsString="0" containsNumber="1" minValue="-3233323068.1599998" maxValue="2803761011.4300003"/>
    </cacheField>
    <cacheField name="Reclass" numFmtId="43">
      <sharedItems containsSemiMixedTypes="0" containsString="0" containsNumber="1" minValue="-731030.78" maxValue="731030.78"/>
    </cacheField>
    <cacheField name="Final FS by GC" numFmtId="43">
      <sharedItems containsSemiMixedTypes="0" containsString="0" containsNumber="1" minValue="-3233323068.1599998" maxValue="2803761011.43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">
  <r>
    <s v="111101"/>
    <x v="0"/>
    <s v="เงินสดย่อย"/>
    <s v="Cash and cash equivalents"/>
    <x v="0"/>
    <n v="60000"/>
    <n v="0"/>
    <n v="60000"/>
  </r>
  <r>
    <s v="111201"/>
    <x v="1"/>
    <s v="บัญชีออมทรัพย์-ธ.กสิกรไทย (USD)"/>
    <m/>
    <x v="1"/>
    <n v="0"/>
    <n v="0"/>
    <n v="0"/>
  </r>
  <r>
    <s v="111202"/>
    <x v="0"/>
    <s v="บัญชีออมทรัพย์-ธ.กรุงศรีฯ (USD)"/>
    <s v="Cash and cash equivalents"/>
    <x v="0"/>
    <n v="88589.370000000112"/>
    <n v="0"/>
    <n v="88589.370000000112"/>
  </r>
  <r>
    <s v="111203"/>
    <x v="1"/>
    <s v="บัญชีออมทรัพย์-ธ.กรุงศรีฯ (EURO)"/>
    <m/>
    <x v="1"/>
    <n v="0"/>
    <n v="0"/>
    <n v="0"/>
  </r>
  <r>
    <s v="111204"/>
    <x v="0"/>
    <s v="บัญชีออมทรัพย์-ธ.กรุงศรีฯ ถ.วัดกิ่งแก้ว"/>
    <s v="Cash and cash equivalents"/>
    <x v="0"/>
    <n v="8321045.7700000219"/>
    <n v="0"/>
    <n v="8321045.7700000219"/>
  </r>
  <r>
    <s v="111301"/>
    <x v="0"/>
    <s v="บัญชีกระแสรายวัน-ธ.กรุงศรีฯ เพลินจิต"/>
    <s v="Cash and cash equivalents"/>
    <x v="0"/>
    <n v="4000000"/>
    <n v="0"/>
    <n v="4000000"/>
  </r>
  <r>
    <s v="111302"/>
    <x v="0"/>
    <s v="บัญชีกระแสรายวัน-ธ.กรุงศรีฯ พระราม 3"/>
    <s v="Cash and cash equivalents"/>
    <x v="0"/>
    <n v="37782.29"/>
    <n v="0"/>
    <n v="37782.29"/>
  </r>
  <r>
    <s v="111303"/>
    <x v="0"/>
    <s v="บัญชีกระแสรายวัน-ธ.กรุงศรีฯ ถ.กิ่งแก้ว"/>
    <s v="Cash and cash equivalents"/>
    <x v="0"/>
    <n v="2372"/>
    <n v="0"/>
    <n v="2372"/>
  </r>
  <r>
    <s v="111304"/>
    <x v="0"/>
    <s v="บัญชีกระแสรายวัน-ธ.กรุงเทพ สนญ."/>
    <s v="Cash and cash equivalents"/>
    <x v="0"/>
    <n v="11970906.969999999"/>
    <n v="0"/>
    <n v="11970906.969999999"/>
  </r>
  <r>
    <s v="111305"/>
    <x v="0"/>
    <s v="บัญชีกระแสรายวัน-ธ.กรุงไทย นานาเหนือ"/>
    <s v="Cash and cash equivalents"/>
    <x v="0"/>
    <n v="339976.9100000239"/>
    <n v="0"/>
    <n v="339976.9100000239"/>
  </r>
  <r>
    <s v="111306"/>
    <x v="0"/>
    <s v="บัญชีกระแสรายวัน-ธ.กรุงศรีฯเพลินจิต (เพื่อการจองซื้อหุ้นเพิ่มทุน)"/>
    <s v="Cash and cash equivalents"/>
    <x v="0"/>
    <n v="29151.91"/>
    <n v="0"/>
    <n v="29151.91"/>
  </r>
  <r>
    <s v="111307"/>
    <x v="0"/>
    <s v="บัญชีกระแสรายวัน-ธ.ยูโอบี สำนักสาทร"/>
    <s v="Cash and cash equivalents"/>
    <x v="0"/>
    <n v="56696.339999999705"/>
    <n v="0"/>
    <n v="56696.339999999705"/>
  </r>
  <r>
    <s v="111308"/>
    <x v="0"/>
    <s v="บัญชีกระแสรายวัน-ธ.กสิกรไทย สำนักสีลม"/>
    <s v="Cash and cash equivalents"/>
    <x v="0"/>
    <n v="12239259.559999991"/>
    <n v="0"/>
    <n v="12239259.559999991"/>
  </r>
  <r>
    <s v="111309"/>
    <x v="0"/>
    <s v="บัญชีกระแสรายวัน-ธ.ไทยพาณิชย์ บางนาทาวเวอร์"/>
    <s v="Cash and cash equivalents"/>
    <x v="0"/>
    <n v="7944185.9300000072"/>
    <n v="0"/>
    <n v="7944185.9300000072"/>
  </r>
  <r>
    <s v="111310"/>
    <x v="0"/>
    <s v="บัญชีกระแสรายวัน-ธ.ทหารไทยธนชาต สาขาถนนนราธิวาส (อาคารสาธรนคร)"/>
    <s v="Cash and cash equivalents"/>
    <x v="0"/>
    <n v="6012726.4800000004"/>
    <n v="0"/>
    <n v="6012726.4800000004"/>
  </r>
  <r>
    <s v="113001"/>
    <x v="0"/>
    <s v="ลูกหนี้การค้า-ในประเทศ"/>
    <s v="Trade and other current receivables"/>
    <x v="2"/>
    <n v="1144424084.75"/>
    <n v="0"/>
    <n v="1144424084.75"/>
  </r>
  <r>
    <s v="113002"/>
    <x v="0"/>
    <s v="ลูกหนี้การค้า-ต่างประเทศ"/>
    <s v="Trade and other current receivables"/>
    <x v="2"/>
    <n v="6200523.1799999997"/>
    <n v="0"/>
    <n v="6200523.1799999997"/>
  </r>
  <r>
    <s v="113003"/>
    <x v="0"/>
    <s v="ค่าเผื่อหนี้สงสัยจะสูญ"/>
    <s v="Trade and other current receivables"/>
    <x v="2"/>
    <n v="-22000000"/>
    <n v="0"/>
    <n v="-22000000"/>
  </r>
  <r>
    <s v="114001"/>
    <x v="0"/>
    <s v="ลูกหนี้อื่น"/>
    <s v="Trade and other current receivables"/>
    <x v="2"/>
    <n v="130285.97999999998"/>
    <n v="0"/>
    <n v="130285.97999999998"/>
  </r>
  <r>
    <s v="114002"/>
    <x v="0"/>
    <s v="รายได้ค้างรับ"/>
    <s v="Trade and other current receivables"/>
    <x v="2"/>
    <n v="590865.9"/>
    <n v="0"/>
    <n v="590865.9"/>
  </r>
  <r>
    <s v="114003"/>
    <x v="1"/>
    <s v="ดอกเบี้ยค้างรับ"/>
    <m/>
    <x v="1"/>
    <n v="0"/>
    <n v="0"/>
    <n v="0"/>
  </r>
  <r>
    <s v="114004"/>
    <x v="0"/>
    <s v="เงินทดรองจ่าย"/>
    <s v="Trade and other current receivables"/>
    <x v="2"/>
    <n v="0"/>
    <n v="0"/>
    <n v="0"/>
  </r>
  <r>
    <s v="115100"/>
    <x v="0"/>
    <s v="สินค้าสำเร็จรูป-เม็ดพลาสติก"/>
    <s v="Inventories"/>
    <x v="3"/>
    <n v="816651123.41000009"/>
    <n v="0"/>
    <n v="816651123.41000009"/>
  </r>
  <r>
    <s v="115800"/>
    <x v="0"/>
    <s v="สินค้าระหว่างทาง"/>
    <s v="Inventories"/>
    <x v="3"/>
    <n v="327049969.70999998"/>
    <n v="0"/>
    <n v="327049969.70999998"/>
  </r>
  <r>
    <s v="115900"/>
    <x v="0"/>
    <s v="ค่าเผื่อการลดมูลค่าของสินค้าคงเหลือ"/>
    <s v="Inventories"/>
    <x v="3"/>
    <n v="-69000000"/>
    <n v="0"/>
    <n v="-69000000"/>
  </r>
  <r>
    <s v="116001"/>
    <x v="0"/>
    <s v="ค่าใช้จ่ายจ่ายล่วงหน้า"/>
    <s v="Other current assets"/>
    <x v="4"/>
    <n v="2532717.7399999998"/>
    <n v="0"/>
    <n v="2532717.7399999998"/>
  </r>
  <r>
    <s v="116002"/>
    <x v="1"/>
    <s v="ภาษีเงินได้นิติบุคคลจ่ายล่วงหน้า"/>
    <m/>
    <x v="1"/>
    <n v="0"/>
    <n v="0"/>
    <n v="0"/>
  </r>
  <r>
    <s v="116003"/>
    <x v="1"/>
    <s v="ภาษีมูลค่าเพิ่ม-ซื้อ"/>
    <m/>
    <x v="1"/>
    <n v="0"/>
    <n v="0"/>
    <n v="0"/>
  </r>
  <r>
    <s v="116004"/>
    <x v="0"/>
    <s v="ภาษีซื้อ-ยังไม่ถึงกำหนดชำระ"/>
    <s v="Other current assets"/>
    <x v="4"/>
    <n v="145048.72"/>
    <n v="0"/>
    <n v="145048.72"/>
  </r>
  <r>
    <s v="116005"/>
    <x v="2"/>
    <s v="ดอกเบี้ยจ่ายรอการตัดชำระ"/>
    <s v="Current portion of lease liabilities"/>
    <x v="5"/>
    <n v="135990.24"/>
    <n v="0"/>
    <n v="135990.24"/>
  </r>
  <r>
    <s v="116006"/>
    <x v="1"/>
    <s v="ค่าใช้จ่ายรอตัดบัญชี"/>
    <m/>
    <x v="1"/>
    <n v="0"/>
    <n v="0"/>
    <n v="0"/>
  </r>
  <r>
    <s v="116007"/>
    <x v="0"/>
    <s v="เงินจ่ายล่วงหน้าค่าสินค้า"/>
    <s v="Other current assets"/>
    <x v="4"/>
    <n v="17160612.239999972"/>
    <n v="0"/>
    <n v="17160612.239999972"/>
  </r>
  <r>
    <s v="116008"/>
    <x v="0"/>
    <s v="เงินมัดจำ - หมุนเวียน"/>
    <s v="Other current assets"/>
    <x v="4"/>
    <n v="0"/>
    <n v="731030.78"/>
    <n v="731030.78"/>
  </r>
  <r>
    <s v="116009"/>
    <x v="1"/>
    <s v="บัญชี SUSPENSE"/>
    <m/>
    <x v="1"/>
    <n v="0"/>
    <n v="0"/>
    <n v="0"/>
  </r>
  <r>
    <s v="116010"/>
    <x v="0"/>
    <s v="เงินจ่ายล่วงหน้าค่าอากร"/>
    <s v="Other current assets"/>
    <x v="4"/>
    <n v="-17402.450000000201"/>
    <n v="17402.45"/>
    <n v="-2.0008883439004421E-10"/>
  </r>
  <r>
    <s v="116011"/>
    <x v="0"/>
    <s v="สินทรัพย์ตราสารอนุพันธ์"/>
    <s v="Other current assets"/>
    <x v="4"/>
    <n v="1445484.6"/>
    <n v="0"/>
    <n v="1445484.6"/>
  </r>
  <r>
    <s v="122001"/>
    <x v="0"/>
    <s v="ที่ดิน"/>
    <s v="Property, plant and equipment"/>
    <x v="6"/>
    <n v="131000000"/>
    <n v="0"/>
    <n v="131000000"/>
  </r>
  <r>
    <s v="122002"/>
    <x v="0"/>
    <s v="ส่วนปรับปรุงที่ดินเพิ่ม"/>
    <s v="Property, plant and equipment"/>
    <x v="6"/>
    <n v="8315046.7300000004"/>
    <n v="0"/>
    <n v="8315046.7300000004"/>
  </r>
  <r>
    <s v="122003"/>
    <x v="0"/>
    <s v="อาคารและสิ่งปลูกสร้างระหว่างก่อสร้าง"/>
    <s v="Property, plant and equipment"/>
    <x v="6"/>
    <n v="332000"/>
    <n v="0"/>
    <n v="332000"/>
  </r>
  <r>
    <s v="122004"/>
    <x v="0"/>
    <s v="อาคารและสิ่งปลูกสร้าง"/>
    <s v="Property, plant and equipment"/>
    <x v="6"/>
    <n v="146629927.72"/>
    <n v="0"/>
    <n v="146629927.72"/>
  </r>
  <r>
    <s v="122005"/>
    <x v="0"/>
    <s v="เครื่องใช้สำนักงาน"/>
    <s v="Property, plant and equipment"/>
    <x v="6"/>
    <n v="11712774.729999999"/>
    <n v="0"/>
    <n v="11712774.729999999"/>
  </r>
  <r>
    <s v="122006"/>
    <x v="1"/>
    <s v="อุปกรณ์คอมพิวเตอร์"/>
    <m/>
    <x v="1"/>
    <n v="0"/>
    <n v="0"/>
    <n v="0"/>
  </r>
  <r>
    <s v="122007"/>
    <x v="0"/>
    <s v="โปรแกรมคอมพิวเตอร์"/>
    <s v="Intangible assets"/>
    <x v="7"/>
    <n v="7994257.5899999999"/>
    <n v="0"/>
    <n v="7994257.5899999999"/>
  </r>
  <r>
    <s v="122008"/>
    <x v="0"/>
    <s v="เครื่องตกแต่ง"/>
    <s v="Property, plant and equipment"/>
    <x v="6"/>
    <n v="18454039.449999999"/>
    <n v="0"/>
    <n v="18454039.449999999"/>
  </r>
  <r>
    <s v="122009"/>
    <x v="0"/>
    <s v="ยานพาหนะ"/>
    <s v="Property, plant and equipment"/>
    <x v="6"/>
    <n v="26889672.870000001"/>
    <n v="0"/>
    <n v="26889672.870000001"/>
  </r>
  <r>
    <s v="122010"/>
    <x v="0"/>
    <s v="เครื่องมือและอุปกรณ์"/>
    <s v="Property, plant and equipment"/>
    <x v="6"/>
    <n v="18308304.530000001"/>
    <n v="0"/>
    <n v="18308304.530000001"/>
  </r>
  <r>
    <s v="122011"/>
    <x v="0"/>
    <s v="อาคารชั่วคราว"/>
    <s v="Property, plant and equipment"/>
    <x v="6"/>
    <n v="10737926.630000001"/>
    <n v="0"/>
    <n v="10737926.630000001"/>
  </r>
  <r>
    <s v="122012"/>
    <x v="0"/>
    <s v="อสังหาริมทรัพย์เพื่อการลงทุน"/>
    <s v="Investment property"/>
    <x v="8"/>
    <n v="3700000"/>
    <n v="0"/>
    <n v="3700000"/>
  </r>
  <r>
    <s v="122013"/>
    <x v="0"/>
    <s v="เครื่องจักร"/>
    <s v="Property, plant and equipment"/>
    <x v="6"/>
    <n v="3403534.36"/>
    <n v="0"/>
    <n v="3403534.36"/>
  </r>
  <r>
    <s v="122014"/>
    <x v="1"/>
    <s v="เครื่องจักรรอการติดตั้ง"/>
    <m/>
    <x v="1"/>
    <n v="0"/>
    <n v="0"/>
    <n v="0"/>
  </r>
  <r>
    <s v="122015"/>
    <x v="0"/>
    <s v="PV Solar Rooftop"/>
    <s v="Property, plant and equipment"/>
    <x v="6"/>
    <n v="8450000"/>
    <n v="0"/>
    <n v="8450000"/>
  </r>
  <r>
    <s v="122016"/>
    <x v="0"/>
    <s v="โปรแกรมคอมพิวเตอร์ระหว่างติดตั้ง"/>
    <s v="Intangible assets"/>
    <x v="7"/>
    <n v="0"/>
    <n v="0"/>
    <n v="0"/>
  </r>
  <r>
    <s v="123004"/>
    <x v="0"/>
    <s v="ค่าเสื่อมราคาสะสม-อาคารและสิ่งปลูกสร้าง"/>
    <s v="Property, plant and equipment"/>
    <x v="6"/>
    <n v="-88807455.120000005"/>
    <n v="0"/>
    <n v="-88807455.120000005"/>
  </r>
  <r>
    <s v="123005"/>
    <x v="0"/>
    <s v="ค่าเสื่อมราคาสะสม-เครื่องใช้สำนักงาน"/>
    <s v="Property, plant and equipment"/>
    <x v="6"/>
    <n v="-9654807.0700000003"/>
    <n v="0"/>
    <n v="-9654807.0700000003"/>
  </r>
  <r>
    <s v="123006"/>
    <x v="1"/>
    <s v="ค่าเสื่อมราคาสะสม-อุปกรณ์คอมพิวเตอร์"/>
    <m/>
    <x v="1"/>
    <n v="0"/>
    <n v="0"/>
    <n v="0"/>
  </r>
  <r>
    <s v="123007"/>
    <x v="0"/>
    <s v="ค่าเสื่อมราคาสะสม-โปรแกรมคอมพิวเตอร์"/>
    <s v="Intangible assets"/>
    <x v="7"/>
    <n v="-396427.53"/>
    <n v="0"/>
    <n v="-396427.53"/>
  </r>
  <r>
    <s v="123008"/>
    <x v="0"/>
    <s v="ค่าเสื่อมราคาสะสม-เครื่องตกแต่ง"/>
    <s v="Property, plant and equipment"/>
    <x v="6"/>
    <n v="-11966619.779999999"/>
    <n v="0"/>
    <n v="-11966619.779999999"/>
  </r>
  <r>
    <s v="123009"/>
    <x v="0"/>
    <s v="ค่าเสื่อมราคาสะสม-ยานพาหนะ"/>
    <s v="Property, plant and equipment"/>
    <x v="6"/>
    <n v="-16499605.66"/>
    <n v="0"/>
    <n v="-16499605.66"/>
  </r>
  <r>
    <s v="123010"/>
    <x v="0"/>
    <s v="ค่าเสื่อมราคาสะสม-เครื่องมือและอุปกรณ์"/>
    <s v="Property, plant and equipment"/>
    <x v="6"/>
    <n v="-16991261.430000003"/>
    <n v="0"/>
    <n v="-16991261.430000003"/>
  </r>
  <r>
    <s v="123011"/>
    <x v="0"/>
    <s v="ค่าเสื่อมราคาสะสม-อาคารชั่วคราว"/>
    <s v="Property, plant and equipment"/>
    <x v="6"/>
    <n v="-8105775.6299999999"/>
    <n v="0"/>
    <n v="-8105775.6299999999"/>
  </r>
  <r>
    <s v="123012"/>
    <x v="0"/>
    <s v="ค่าเสื่อมราคาสะสม-อสังหาริมทรัพย์เพื่อการลงทุน"/>
    <s v="Investment property"/>
    <x v="8"/>
    <n v="-801408.36"/>
    <n v="0"/>
    <n v="-801408.36"/>
  </r>
  <r>
    <s v="123013"/>
    <x v="0"/>
    <s v="ค่าเสื่อมราคาสะสม-เครื่องจักร"/>
    <s v="Property, plant and equipment"/>
    <x v="6"/>
    <n v="-3375546.7600000002"/>
    <n v="0"/>
    <n v="-3375546.7600000002"/>
  </r>
  <r>
    <s v="123014"/>
    <x v="0"/>
    <s v="ค่าเสื่อมราคาสะสม-PV Solar Rooftop"/>
    <s v="Property, plant and equipment"/>
    <x v="6"/>
    <n v="-3000262.41"/>
    <n v="0"/>
    <n v="-3000262.41"/>
  </r>
  <r>
    <s v="123901"/>
    <x v="1"/>
    <s v="สินทรัพย์รอการขาย"/>
    <m/>
    <x v="1"/>
    <n v="0"/>
    <n v="0"/>
    <n v="0"/>
  </r>
  <r>
    <s v="123902"/>
    <x v="1"/>
    <s v="ค่าเผื่อการด้อยค่าของสินทรัพย์รอการขาย"/>
    <m/>
    <x v="1"/>
    <n v="0"/>
    <n v="0"/>
    <n v="0"/>
  </r>
  <r>
    <s v="124001"/>
    <x v="1"/>
    <s v="สินทรัพย์ไม่มีตัวตน"/>
    <m/>
    <x v="1"/>
    <n v="0"/>
    <n v="0"/>
    <n v="0"/>
  </r>
  <r>
    <s v="124002"/>
    <x v="1"/>
    <s v="ค่าตัดจำหน่าย-สินทรัพย์ไม่มีตัวตน"/>
    <m/>
    <x v="1"/>
    <n v="0"/>
    <n v="0"/>
    <n v="0"/>
  </r>
  <r>
    <s v="125001"/>
    <x v="0"/>
    <s v="เงินมัดจำ - ไม่หมุนเวียน"/>
    <s v="Other non-current assets"/>
    <x v="9"/>
    <n v="250500"/>
    <n v="0"/>
    <n v="250500"/>
  </r>
  <r>
    <s v="125002"/>
    <x v="1"/>
    <s v="เงินจ่ายล่วงหน้าค่าเพื่อซื้อโปรแกรมคอมพิวเตอร์"/>
    <m/>
    <x v="1"/>
    <n v="0"/>
    <n v="0"/>
    <n v="0"/>
  </r>
  <r>
    <s v="125003"/>
    <x v="0"/>
    <s v="สินทรัพย์ภาษีเงินได้รอการตัดบัญชี"/>
    <s v="Deferred tax assets"/>
    <x v="10"/>
    <n v="17379309.920000002"/>
    <n v="0"/>
    <n v="17379309.920000002"/>
  </r>
  <r>
    <s v="125004"/>
    <x v="0"/>
    <s v="สิทธิการใช้สินทรัพย์"/>
    <s v="Property, plant and equipment"/>
    <x v="6"/>
    <n v="1230000"/>
    <n v="0"/>
    <n v="1230000"/>
  </r>
  <r>
    <s v="211001"/>
    <x v="2"/>
    <s v="เงินกู้ยืม-ธ.กรุงศรีอยุธยา"/>
    <s v="Short-term loans from financial institutions"/>
    <x v="11"/>
    <n v="-230714166.50000006"/>
    <n v="0"/>
    <n v="-230714166.50000006"/>
  </r>
  <r>
    <s v="211002"/>
    <x v="2"/>
    <s v="เงินกู้ยืม-ธ.กรุงไทย"/>
    <s v="Short-term loans from financial institutions"/>
    <x v="11"/>
    <n v="-373672521.36000001"/>
    <n v="0"/>
    <n v="-373672521.36000001"/>
  </r>
  <r>
    <s v="211003"/>
    <x v="2"/>
    <s v="เงินกู้ยืม-ธ.กสิกรไทย"/>
    <s v="Short-term loans from financial institutions"/>
    <x v="11"/>
    <n v="-649831513.77999997"/>
    <n v="0"/>
    <n v="-649831513.77999997"/>
  </r>
  <r>
    <s v="211004"/>
    <x v="1"/>
    <s v="เงินกู้ยืม-ธ.ไทยพาณิชย์"/>
    <m/>
    <x v="1"/>
    <n v="0"/>
    <n v="0"/>
    <n v="0"/>
  </r>
  <r>
    <s v="211005"/>
    <x v="2"/>
    <s v="เงินกู้ยืม-ธ.ทหารไทยธนชาต"/>
    <s v="Short-term loans from financial institutions"/>
    <x v="11"/>
    <n v="-81212159.289999992"/>
    <n v="0"/>
    <n v="-81212159.289999992"/>
  </r>
  <r>
    <s v="211006"/>
    <x v="1"/>
    <s v="เงินกู้ยืม-ธ.ยูโอบี"/>
    <m/>
    <x v="1"/>
    <n v="0"/>
    <n v="0"/>
    <n v="0"/>
  </r>
  <r>
    <s v="212001"/>
    <x v="2"/>
    <s v="เจ้าหนี้การค้า-ในประเทศ"/>
    <s v="Trade and other current payables"/>
    <x v="12"/>
    <n v="-52538432.840000004"/>
    <n v="0"/>
    <n v="-52538432.840000004"/>
  </r>
  <r>
    <s v="212002"/>
    <x v="2"/>
    <s v="เจ้าหนี้การค้า-ต่างประเทศ"/>
    <s v="Trade and other current payables"/>
    <x v="12"/>
    <n v="-221314604.89000002"/>
    <n v="0"/>
    <n v="-221314604.89000002"/>
  </r>
  <r>
    <s v="213001"/>
    <x v="2"/>
    <s v="เจ้าหนี้อื่น ๆ"/>
    <s v="Trade and other current payables"/>
    <x v="12"/>
    <n v="-187612.34999999998"/>
    <n v="-17402.45"/>
    <n v="-205014.8"/>
  </r>
  <r>
    <s v="213002"/>
    <x v="2"/>
    <s v="ค่าใช้จ่ายในการขายและบริหารค้างจ่าย"/>
    <s v="Trade and other current payables"/>
    <x v="12"/>
    <n v="-16525881.100000001"/>
    <n v="0"/>
    <n v="-16525881.100000001"/>
  </r>
  <r>
    <s v="213003"/>
    <x v="2"/>
    <s v="ค่าใช้จ่ายในการเคลียร์สินค้านำเข้าค้างจ่าย"/>
    <s v="Trade and other current payables"/>
    <x v="12"/>
    <n v="-16082039.059999999"/>
    <n v="0"/>
    <n v="-16082039.059999999"/>
  </r>
  <r>
    <s v="213004"/>
    <x v="2"/>
    <s v="ค่าแรง Compound ค้างจ่าย"/>
    <s v="Trade and other current payables"/>
    <x v="12"/>
    <n v="-1497058.74"/>
    <n v="0"/>
    <n v="-1497058.74"/>
  </r>
  <r>
    <s v="213005"/>
    <x v="2"/>
    <s v="ค่าแรง Service ค้างจ่าย"/>
    <s v="Trade and other current payables"/>
    <x v="12"/>
    <n v="-97500"/>
    <n v="0"/>
    <n v="-97500"/>
  </r>
  <r>
    <s v="213006"/>
    <x v="2"/>
    <s v="เจ้าหนี้-เงินประกันผลงาน"/>
    <s v="Trade and other current payables"/>
    <x v="12"/>
    <n v="-119500"/>
    <n v="0"/>
    <n v="-119500"/>
  </r>
  <r>
    <s v="214001"/>
    <x v="2"/>
    <s v="ภาษีเงินได้นิติบุคคลค้างจ่าย"/>
    <s v="Income tax payable"/>
    <x v="13"/>
    <n v="-69240719.179999992"/>
    <n v="0"/>
    <n v="-69240719.179999992"/>
  </r>
  <r>
    <s v="214002"/>
    <x v="2"/>
    <s v="ภาษีเงินได้นิติบุคคลจ่ายล่วงหน้า"/>
    <s v="Income tax payable"/>
    <x v="13"/>
    <n v="65674.179999999993"/>
    <n v="0"/>
    <n v="65674.179999999993"/>
  </r>
  <r>
    <s v="215001"/>
    <x v="2"/>
    <s v="ภาษีเงินเดือนหัก ณ ที่จ่ายรอนำส่ง"/>
    <s v="Other current liabilities"/>
    <x v="14"/>
    <n v="-516542.14"/>
    <n v="0"/>
    <n v="-516542.14"/>
  </r>
  <r>
    <s v="215002"/>
    <x v="2"/>
    <s v="ภาษีเงินได้หัก ณ ที่จ่าย รอนำส่ง"/>
    <s v="Other current liabilities"/>
    <x v="14"/>
    <n v="-176341.21"/>
    <n v="0"/>
    <n v="-176341.21"/>
  </r>
  <r>
    <s v="215003"/>
    <x v="1"/>
    <s v="ภาษีมูลค่าเพิ่ม-ขาย"/>
    <m/>
    <x v="1"/>
    <n v="0"/>
    <n v="0"/>
    <n v="0"/>
  </r>
  <r>
    <s v="215004"/>
    <x v="1"/>
    <s v="ภาษีมูลค่าเพิ่มขาย-ยังไม่ถึงกำหนด"/>
    <m/>
    <x v="1"/>
    <n v="0"/>
    <n v="0"/>
    <n v="0"/>
  </r>
  <r>
    <s v="215005"/>
    <x v="2"/>
    <s v="เงินรับล่วงหน้าค่าสินค้า"/>
    <s v="Other current liabilities"/>
    <x v="14"/>
    <n v="-2196790.2499999963"/>
    <n v="0"/>
    <n v="-2196790.2499999963"/>
  </r>
  <r>
    <s v="215006"/>
    <x v="2"/>
    <s v="เจ้าหนี้ตามสัญญาเช่าการเงินและสัญญาเช่าซื้อ"/>
    <s v="Current portion of lease liabilities"/>
    <x v="5"/>
    <n v="-1617223"/>
    <n v="0"/>
    <n v="-1617223"/>
  </r>
  <r>
    <s v="215007"/>
    <x v="2"/>
    <s v="ภาษีมูลค่าเพิ่มรอนำส่ง"/>
    <s v="Other current liabilities"/>
    <x v="14"/>
    <n v="731030.78"/>
    <n v="-731030.78"/>
    <n v="0"/>
  </r>
  <r>
    <s v="215008"/>
    <x v="2"/>
    <s v="หนี้สินตามสัญญาเช่า"/>
    <s v="Current portion of lease liabilities"/>
    <x v="5"/>
    <n v="-1230000"/>
    <n v="0"/>
    <n v="-1230000"/>
  </r>
  <r>
    <s v="215009"/>
    <x v="1"/>
    <s v="หนี้สินตราสารอนุพันธ์"/>
    <m/>
    <x v="1"/>
    <n v="0"/>
    <n v="0"/>
    <n v="0"/>
  </r>
  <r>
    <s v="221001"/>
    <x v="1"/>
    <s v="เงินกู้ยืมระยะยาว"/>
    <m/>
    <x v="1"/>
    <n v="0"/>
    <n v="0"/>
    <n v="0"/>
  </r>
  <r>
    <s v="222001"/>
    <x v="2"/>
    <s v="สำรองผลประโยชน์ระยะยาวของพนักงาน"/>
    <s v="Non-current provision for employee benefits"/>
    <x v="15"/>
    <n v="-19342029"/>
    <n v="0"/>
    <n v="-19342029"/>
  </r>
  <r>
    <s v="310001"/>
    <x v="1"/>
    <s v="ทุนจดทะเบียนเริ่มต้น"/>
    <m/>
    <x v="1"/>
    <n v="-5000000"/>
    <n v="0"/>
    <n v="-5000000"/>
  </r>
  <r>
    <s v="310002"/>
    <x v="1"/>
    <s v="เพิ่มทุน"/>
    <m/>
    <x v="1"/>
    <n v="-214999932"/>
    <n v="0"/>
    <n v="-214999932"/>
  </r>
  <r>
    <s v="310003"/>
    <x v="1"/>
    <s v="ส่วนเกินมูลค่าหุ้น"/>
    <m/>
    <x v="1"/>
    <n v="-56034035"/>
    <n v="0"/>
    <n v="-56034035"/>
  </r>
  <r>
    <s v="320001"/>
    <x v="1"/>
    <s v="สำรองตามกฎหมาย"/>
    <m/>
    <x v="1"/>
    <n v="-24000000"/>
    <n v="0"/>
    <n v="-24000000"/>
  </r>
  <r>
    <s v="320002"/>
    <x v="1"/>
    <s v="กำไร (ขาดทุน) สะสม - ยังไม่จัดสรร"/>
    <m/>
    <x v="1"/>
    <n v="-263177039.19"/>
    <n v="0"/>
    <n v="-263177039.19"/>
  </r>
  <r>
    <s v="410001"/>
    <x v="3"/>
    <s v="ขาย"/>
    <s v="Sales"/>
    <x v="16"/>
    <n v="-3233323068.1599998"/>
    <n v="0"/>
    <n v="-3233323068.1599998"/>
  </r>
  <r>
    <s v="410002"/>
    <x v="3"/>
    <s v="ขาย - ต่างประเทศ"/>
    <s v="Sales"/>
    <x v="16"/>
    <n v="-12957006.4"/>
    <n v="0"/>
    <n v="-12957006.4"/>
  </r>
  <r>
    <s v="420001"/>
    <x v="3"/>
    <s v="ค่านายหน้ารับ"/>
    <s v="Other income"/>
    <x v="17"/>
    <n v="-1756701.43"/>
    <n v="0"/>
    <n v="-1756701.43"/>
  </r>
  <r>
    <s v="420002"/>
    <x v="3"/>
    <s v="ค่านายหน้ารับ-Solar RoofTop"/>
    <s v="Other income"/>
    <x v="17"/>
    <n v="0"/>
    <n v="0"/>
    <n v="0"/>
  </r>
  <r>
    <s v="430001"/>
    <x v="3"/>
    <s v="รายได้ค่าบริการ"/>
    <s v="Sales"/>
    <x v="16"/>
    <n v="-2029800"/>
    <n v="0"/>
    <n v="-2029800"/>
  </r>
  <r>
    <s v="480001"/>
    <x v="3"/>
    <s v="ดอกเบี้ยรับ"/>
    <s v="Other income"/>
    <x v="17"/>
    <n v="-14863.53"/>
    <n v="0"/>
    <n v="-14863.53"/>
  </r>
  <r>
    <s v="490001"/>
    <x v="3"/>
    <s v="รายได้อื่น"/>
    <s v="Other income"/>
    <x v="17"/>
    <n v="-1124483.75"/>
    <n v="0"/>
    <n v="-1124483.75"/>
  </r>
  <r>
    <s v="490002"/>
    <x v="3"/>
    <s v="รายได้ค่าไฟฟ้า"/>
    <s v="Other income"/>
    <x v="17"/>
    <n v="-635350"/>
    <n v="0"/>
    <n v="-635350"/>
  </r>
  <r>
    <s v="510001"/>
    <x v="3"/>
    <s v="ต้นทุนขาย"/>
    <s v="Cost of sales"/>
    <x v="18"/>
    <n v="2803761011.4300003"/>
    <n v="0"/>
    <n v="2803761011.4300003"/>
  </r>
  <r>
    <s v="510002"/>
    <x v="3"/>
    <s v="ค่าขนส่ง - คมนาสาน"/>
    <s v="Cost of sales"/>
    <x v="18"/>
    <n v="4960629.04"/>
    <n v="0"/>
    <n v="4960629.04"/>
  </r>
  <r>
    <s v="510003"/>
    <x v="3"/>
    <s v="ค่าขนส่ง - Gasoline"/>
    <s v="Cost of sales"/>
    <x v="18"/>
    <n v="3187462.81"/>
    <n v="0"/>
    <n v="3187462.81"/>
  </r>
  <r>
    <s v="510004"/>
    <x v="3"/>
    <s v="ค่าขนส่ง - อื่นๆ"/>
    <s v="Cost of sales"/>
    <x v="18"/>
    <n v="9440634.8000000007"/>
    <n v="0"/>
    <n v="9440634.8000000007"/>
  </r>
  <r>
    <s v="510005"/>
    <x v="3"/>
    <s v="ค่าซ่อมบำรุงรถขนส่ง"/>
    <s v="Cost of sales"/>
    <x v="18"/>
    <n v="1059521.0900000001"/>
    <n v="0"/>
    <n v="1059521.0900000001"/>
  </r>
  <r>
    <s v="510006"/>
    <x v="3"/>
    <s v="ค่าใช้จ่ายในการส่งออก"/>
    <s v="Cost of sales"/>
    <x v="18"/>
    <n v="187736.22"/>
    <n v="0"/>
    <n v="187736.22"/>
  </r>
  <r>
    <s v="510007"/>
    <x v="3"/>
    <s v="ต้นทุนสินค้าขาย - ปรับปรุง DN, CN"/>
    <s v="Cost of sales"/>
    <x v="18"/>
    <n v="-49068.709999999963"/>
    <n v="0"/>
    <n v="-49068.709999999963"/>
  </r>
  <r>
    <s v="510008"/>
    <x v="3"/>
    <s v="ต้นทุนบริการ"/>
    <s v="Cost of sales"/>
    <x v="18"/>
    <n v="1213619.9300000002"/>
    <n v="0"/>
    <n v="1213619.9300000002"/>
  </r>
  <r>
    <s v="510009"/>
    <x v="3"/>
    <s v="ส่วนเพิ่ม - ต้นทุนบริการ"/>
    <s v="Cost of sales"/>
    <x v="18"/>
    <n v="120657.35"/>
    <n v="0"/>
    <n v="120657.35"/>
  </r>
  <r>
    <s v="520001"/>
    <x v="3"/>
    <s v="ค่ารับรอง"/>
    <s v="Selling and distribution expense"/>
    <x v="19"/>
    <n v="204564.88999999998"/>
    <n v="0"/>
    <n v="204564.88999999998"/>
  </r>
  <r>
    <s v="520002"/>
    <x v="3"/>
    <s v="ค่าใช้จ่ายในการเดินทาง+ที่พัก+เบี้ยเลี้ยง"/>
    <s v="Selling and distribution expense"/>
    <x v="19"/>
    <n v="1910846.51"/>
    <n v="0"/>
    <n v="1910846.51"/>
  </r>
  <r>
    <s v="520003"/>
    <x v="3"/>
    <s v="ค่าซ่อมบำรุงยานพาหนะประจำตำแหน่ง"/>
    <s v="Selling and distribution expense"/>
    <x v="19"/>
    <n v="27527.940000000002"/>
    <n v="0"/>
    <n v="27527.940000000002"/>
  </r>
  <r>
    <s v="520004"/>
    <x v="3"/>
    <s v="ค่าจัดสัมมนา"/>
    <s v="Selling and distribution expense"/>
    <x v="19"/>
    <n v="0"/>
    <n v="0"/>
    <n v="0"/>
  </r>
  <r>
    <s v="520005"/>
    <x v="3"/>
    <s v="ค่าโฆษณาและส่งเสริมการขาย"/>
    <s v="Selling and distribution expense"/>
    <x v="19"/>
    <n v="0"/>
    <n v="0"/>
    <n v="0"/>
  </r>
  <r>
    <s v="520006"/>
    <x v="3"/>
    <s v="ค่าใช้จ่ายในการขายอื่น"/>
    <s v="Selling and distribution expense"/>
    <x v="19"/>
    <n v="463740.41000000003"/>
    <n v="0"/>
    <n v="463740.41000000003"/>
  </r>
  <r>
    <s v="520007"/>
    <x v="3"/>
    <s v="ค่านายหน้าจ่าย"/>
    <s v="Selling and distribution expense"/>
    <x v="19"/>
    <n v="88664.3"/>
    <n v="0"/>
    <n v="88664.3"/>
  </r>
  <r>
    <s v="520008"/>
    <x v="3"/>
    <s v="ค่าประชาสัมพันธ์"/>
    <s v="Selling and distribution expense"/>
    <x v="19"/>
    <n v="164034.94"/>
    <n v="0"/>
    <n v="164034.94"/>
  </r>
  <r>
    <s v="520009"/>
    <x v="1"/>
    <s v="รายจ่ายเพื่อทำการวิจัยและพัฒนาเทคโนโลยี"/>
    <m/>
    <x v="1"/>
    <n v="0"/>
    <n v="0"/>
    <n v="0"/>
  </r>
  <r>
    <s v="521001"/>
    <x v="3"/>
    <s v="เงินเดือน"/>
    <s v="Administrative expenses"/>
    <x v="20"/>
    <n v="38091405.259999998"/>
    <n v="0"/>
    <n v="38091405.259999998"/>
  </r>
  <r>
    <s v="521002"/>
    <x v="3"/>
    <s v="ค่าแรง+เบี้ยขยัน+OT"/>
    <s v="Administrative expenses"/>
    <x v="20"/>
    <n v="3113045.21"/>
    <n v="0"/>
    <n v="3113045.21"/>
  </r>
  <r>
    <s v="521003"/>
    <x v="3"/>
    <s v="โบนัส"/>
    <s v="Administrative expenses"/>
    <x v="20"/>
    <n v="9705600"/>
    <n v="0"/>
    <n v="9705600"/>
  </r>
  <r>
    <s v="521004"/>
    <x v="3"/>
    <s v="ค่ายานพาหนะ+ค่าโทรศัพท์"/>
    <s v="Administrative expenses"/>
    <x v="20"/>
    <n v="4874707.84"/>
    <n v="0"/>
    <n v="4874707.84"/>
  </r>
  <r>
    <s v="521005"/>
    <x v="3"/>
    <s v="เงินกองทุนสำรองเลี้ยงชีพ-ส่วนนายจ้าง"/>
    <s v="Administrative expenses"/>
    <x v="20"/>
    <n v="2037114.3699999999"/>
    <n v="0"/>
    <n v="2037114.3699999999"/>
  </r>
  <r>
    <s v="521006"/>
    <x v="3"/>
    <s v="เงินประกันสังคม-ส่วนนายจ้าง"/>
    <s v="Administrative expenses"/>
    <x v="20"/>
    <n v="711202"/>
    <n v="0"/>
    <n v="711202"/>
  </r>
  <r>
    <s v="521007"/>
    <x v="3"/>
    <s v="เบี้ยประกันชีวิตและสุขภาพพนักงาน"/>
    <s v="Administrative expenses"/>
    <x v="20"/>
    <n v="395449.55"/>
    <n v="0"/>
    <n v="395449.55"/>
  </r>
  <r>
    <s v="521008"/>
    <x v="3"/>
    <s v="ค่าอบรมสัมมนา,การศึกษา"/>
    <s v="Administrative expenses"/>
    <x v="20"/>
    <n v="27584.77"/>
    <n v="0"/>
    <n v="27584.77"/>
  </r>
  <r>
    <s v="521009"/>
    <x v="3"/>
    <s v="ค่าสวัสดิการพนักงานอื่น ๆ"/>
    <s v="Administrative expenses"/>
    <x v="20"/>
    <n v="1703995.44"/>
    <n v="0"/>
    <n v="1703995.44"/>
  </r>
  <r>
    <s v="521010"/>
    <x v="3"/>
    <s v="ค่าใช้จ่ายในการจัดหาพนักงาน"/>
    <s v="Administrative expenses"/>
    <x v="20"/>
    <n v="94990"/>
    <n v="0"/>
    <n v="94990"/>
  </r>
  <r>
    <s v="521011"/>
    <x v="3"/>
    <s v="เงินชดเชยตาม กฎหมายแรงงาน"/>
    <s v="Administrative expenses"/>
    <x v="20"/>
    <n v="861000"/>
    <n v="0"/>
    <n v="861000"/>
  </r>
  <r>
    <s v="521012"/>
    <x v="1"/>
    <s v="ขาดทุน (กำไร) จากการประมาณการตามหลักคณิตศาสตร์ประกันภัย"/>
    <m/>
    <x v="1"/>
    <n v="0"/>
    <n v="0"/>
    <n v="0"/>
  </r>
  <r>
    <s v="521013"/>
    <x v="3"/>
    <s v="โครงการเงินสะสมหุ้นสำหรับพนักงาน EJIP - ส่วนนายจ้าง"/>
    <s v="Administrative expenses"/>
    <x v="20"/>
    <n v="708540"/>
    <n v="0"/>
    <n v="708540"/>
  </r>
  <r>
    <s v="521101"/>
    <x v="3"/>
    <s v="ค่าไฟฟ้าและน้ำประปา"/>
    <s v="Administrative expenses"/>
    <x v="20"/>
    <n v="413406.03"/>
    <n v="0"/>
    <n v="413406.03"/>
  </r>
  <r>
    <s v="521102"/>
    <x v="3"/>
    <s v="ค่าโทรศัพท์-ในประเทศ"/>
    <s v="Administrative expenses"/>
    <x v="20"/>
    <n v="538843.26"/>
    <n v="0"/>
    <n v="538843.26"/>
  </r>
  <r>
    <s v="521103"/>
    <x v="3"/>
    <s v="ค่าโทรศัพท์-ต่างประเทศ"/>
    <s v="Administrative expenses"/>
    <x v="20"/>
    <n v="6605.51"/>
    <n v="0"/>
    <n v="6605.51"/>
  </r>
  <r>
    <s v="521104"/>
    <x v="3"/>
    <s v="ค่าซ่อมแซมทรัพย์สิน"/>
    <s v="Administrative expenses"/>
    <x v="20"/>
    <n v="266781.70999999996"/>
    <n v="0"/>
    <n v="266781.70999999996"/>
  </r>
  <r>
    <s v="521105"/>
    <x v="3"/>
    <s v="ค่าเครื่องเขียนแบบพิมพ์"/>
    <s v="Administrative expenses"/>
    <x v="20"/>
    <n v="154865.84"/>
    <n v="0"/>
    <n v="154865.84"/>
  </r>
  <r>
    <s v="521106"/>
    <x v="3"/>
    <s v="ค่าไปรษณีย์"/>
    <s v="Administrative expenses"/>
    <x v="20"/>
    <n v="100470.65000000001"/>
    <n v="0"/>
    <n v="100470.65000000001"/>
  </r>
  <r>
    <s v="521107"/>
    <x v="3"/>
    <s v="ค่าใช้จ่ายสำนักงาน"/>
    <s v="Administrative expenses"/>
    <x v="20"/>
    <n v="1748107.9300000002"/>
    <n v="0"/>
    <n v="1748107.9300000002"/>
  </r>
  <r>
    <s v="521108"/>
    <x v="3"/>
    <s v="ค่าเช่าอุปกรณ์สำนักงาน"/>
    <s v="Administrative expenses"/>
    <x v="20"/>
    <n v="706147.68"/>
    <n v="-468000"/>
    <n v="238147.68000000005"/>
  </r>
  <r>
    <s v="521109"/>
    <x v="3"/>
    <s v="ค่าสอบบัญชี"/>
    <s v="Administrative expenses"/>
    <x v="20"/>
    <n v="725000"/>
    <n v="0"/>
    <n v="725000"/>
  </r>
  <r>
    <s v="521110"/>
    <x v="3"/>
    <s v="ค่าการกุศลสาธารณะ"/>
    <s v="Administrative expenses"/>
    <x v="20"/>
    <n v="600532.34"/>
    <n v="0"/>
    <n v="600532.34"/>
  </r>
  <r>
    <s v="521111"/>
    <x v="3"/>
    <s v="ค่าธรรมเนียมธนาคาร - นำเข้าและส่งออก"/>
    <s v="Administrative expenses"/>
    <x v="20"/>
    <n v="499846.83"/>
    <n v="0"/>
    <n v="499846.83"/>
  </r>
  <r>
    <s v="521112"/>
    <x v="3"/>
    <s v="ค่าธรรมเนียมธนาคาร"/>
    <s v="Administrative expenses"/>
    <x v="20"/>
    <n v="397861.8"/>
    <n v="0"/>
    <n v="397861.8"/>
  </r>
  <r>
    <s v="521113"/>
    <x v="1"/>
    <s v="ค่าธรรมเนียมหนังสือค้ำประกัน"/>
    <m/>
    <x v="1"/>
    <n v="0"/>
    <n v="0"/>
    <n v="0"/>
  </r>
  <r>
    <s v="521114"/>
    <x v="3"/>
    <s v="ค่าธรรมเนียมให้คำแนะนำและปรึกษา"/>
    <s v="Administrative expenses"/>
    <x v="20"/>
    <n v="430000"/>
    <n v="0"/>
    <n v="430000"/>
  </r>
  <r>
    <s v="521115"/>
    <x v="1"/>
    <s v="ค่าธรรมเนียมทนายความ"/>
    <m/>
    <x v="1"/>
    <n v="0"/>
    <n v="0"/>
    <n v="0"/>
  </r>
  <r>
    <s v="521116"/>
    <x v="3"/>
    <s v="ค่าธรรมเนียมอื่นๆ"/>
    <s v="Administrative expenses"/>
    <x v="20"/>
    <n v="372237.46"/>
    <n v="0"/>
    <n v="372237.46"/>
  </r>
  <r>
    <s v="521117"/>
    <x v="3"/>
    <s v="ค่าเบี้ยประกันภัย"/>
    <s v="Administrative expenses"/>
    <x v="20"/>
    <n v="770705.76"/>
    <n v="0"/>
    <n v="770705.76"/>
  </r>
  <r>
    <s v="521118"/>
    <x v="3"/>
    <s v="ค่าเบี้ยประกันภัย - ลูกหนี้"/>
    <s v="Administrative expenses"/>
    <x v="20"/>
    <n v="2230147.73"/>
    <n v="0"/>
    <n v="2230147.73"/>
  </r>
  <r>
    <s v="521119"/>
    <x v="3"/>
    <s v="ค่าเช่า - คลังสินค้า"/>
    <s v="Administrative expenses"/>
    <x v="20"/>
    <n v="2932688.32"/>
    <n v="0"/>
    <n v="2932688.32"/>
  </r>
  <r>
    <s v="521120"/>
    <x v="3"/>
    <s v="ค่าเบี้ยประชุมกรรมการ"/>
    <s v="Administrative expenses"/>
    <x v="20"/>
    <n v="470000"/>
    <n v="0"/>
    <n v="470000"/>
  </r>
  <r>
    <s v="521121"/>
    <x v="3"/>
    <s v="ค่าตอบแทนกรรมการ (รายเดือน)"/>
    <s v="Administrative expenses"/>
    <x v="20"/>
    <n v="510000"/>
    <n v="0"/>
    <n v="510000"/>
  </r>
  <r>
    <s v="521122"/>
    <x v="3"/>
    <s v="หนี้สูญ"/>
    <s v="Administrative expenses"/>
    <x v="20"/>
    <n v="50490"/>
    <n v="0"/>
    <n v="50490"/>
  </r>
  <r>
    <s v="521123"/>
    <x v="1"/>
    <s v="หนี้สงสัยจะสูญ"/>
    <m/>
    <x v="1"/>
    <n v="0"/>
    <n v="0"/>
    <n v="0"/>
  </r>
  <r>
    <s v="521124"/>
    <x v="3"/>
    <s v="ค่าภาษีอากรอื่น ๆ"/>
    <s v="Administrative expenses"/>
    <x v="20"/>
    <n v="714860.97"/>
    <n v="0"/>
    <n v="714860.97"/>
  </r>
  <r>
    <s v="521125"/>
    <x v="3"/>
    <s v="ภาษีซื้อต้องห้าม"/>
    <s v="Administrative expenses"/>
    <x v="20"/>
    <n v="99277.06"/>
    <n v="0"/>
    <n v="99277.06"/>
  </r>
  <r>
    <s v="521126"/>
    <x v="3"/>
    <s v="ค่าใช้จ่ายเบ็ดเตล็ด"/>
    <s v="Administrative expenses"/>
    <x v="20"/>
    <n v="106557.83"/>
    <n v="0"/>
    <n v="106557.83"/>
  </r>
  <r>
    <s v="521127"/>
    <x v="3"/>
    <s v="กำไรขาดทุนจากการปรับเศษสตางค์"/>
    <s v="Administrative expenses"/>
    <x v="20"/>
    <n v="0"/>
    <n v="0"/>
    <n v="0"/>
  </r>
  <r>
    <s v="521128"/>
    <x v="3"/>
    <s v="ค่าบำรุงรักษา, ค่าธรรมเนียมการอัพเกรดเวอร์ชั่น โปรแกรมบัญชี"/>
    <s v="Administrative expenses"/>
    <x v="20"/>
    <n v="352094.96"/>
    <n v="0"/>
    <n v="352094.96"/>
  </r>
  <r>
    <s v="521129"/>
    <x v="3"/>
    <s v="ค่าตอบแทนกรรมการ (ค้างจ่าย)"/>
    <s v="Administrative expenses"/>
    <x v="20"/>
    <n v="1524000"/>
    <n v="0"/>
    <n v="1524000"/>
  </r>
  <r>
    <s v="521130"/>
    <x v="1"/>
    <s v="ค่าซ่อมบำรุงเครื่องเติมสารฯ"/>
    <m/>
    <x v="1"/>
    <n v="0"/>
    <n v="0"/>
    <n v="0"/>
  </r>
  <r>
    <s v="521131"/>
    <x v="3"/>
    <s v="ค่าใช้จ่าย PV Solar Rooftop"/>
    <s v="Administrative expenses"/>
    <x v="20"/>
    <n v="11720"/>
    <n v="0"/>
    <n v="11720"/>
  </r>
  <r>
    <s v="521132"/>
    <x v="3"/>
    <s v="ค่าซ่อมแซมทรัพย์สิน - ICT"/>
    <s v="Administrative expenses"/>
    <x v="20"/>
    <n v="80508.260000000009"/>
    <n v="0"/>
    <n v="80508.260000000009"/>
  </r>
  <r>
    <s v="531001"/>
    <x v="3"/>
    <s v="ขาดทุนจากการจำหน่ายทรัพย์สิน"/>
    <s v="Other income"/>
    <x v="17"/>
    <n v="-825219.65"/>
    <n v="0"/>
    <n v="-825219.65"/>
  </r>
  <r>
    <s v="532001"/>
    <x v="3"/>
    <s v="ขาดทุนจากอัตราแลกเปลี่ยนเงินตรา"/>
    <s v="Administrative expenses"/>
    <x v="20"/>
    <n v="-11549799"/>
    <n v="0"/>
    <n v="-11549799"/>
  </r>
  <r>
    <s v="532002"/>
    <x v="1"/>
    <s v="ค่าธรรมเนียมธนาคาร (ซื้อสัญญาอัตราแลกเปลี่ยนล่วงหน้า)"/>
    <m/>
    <x v="1"/>
    <n v="0"/>
    <n v="0"/>
    <n v="0"/>
  </r>
  <r>
    <s v="532003"/>
    <x v="1"/>
    <s v="กำไรหรือขาดทุนจากอัตราแลกเปลี่ยนที่ยังไม่เกิดขึ้นจริง"/>
    <m/>
    <x v="1"/>
    <n v="0"/>
    <n v="0"/>
    <n v="0"/>
  </r>
  <r>
    <s v="533001"/>
    <x v="3"/>
    <s v="ค่าใช้จ่ายภาษีเงินได้ปีปัจจุบัน (ตาม ภงด.)"/>
    <s v="Income tax expenses"/>
    <x v="21"/>
    <n v="69240719.180000007"/>
    <n v="0"/>
    <n v="69240719.180000007"/>
  </r>
  <r>
    <s v="533002"/>
    <x v="3"/>
    <s v="ค่าใช้จ่ายภาษีเงินได้รอการตัดบัญชี"/>
    <s v="Income tax expenses"/>
    <x v="21"/>
    <n v="-11383103.92"/>
    <n v="0"/>
    <n v="-11383103.92"/>
  </r>
  <r>
    <s v="534001"/>
    <x v="3"/>
    <s v="ขาดทุนจากการลดมูลค่าของสินค้าคงเหลือ"/>
    <s v="Reduction (reversal) of inventory cost to net realisable value"/>
    <x v="22"/>
    <n v="57500000"/>
    <n v="0"/>
    <n v="57500000"/>
  </r>
  <r>
    <s v="535001"/>
    <x v="3"/>
    <s v="ค่าเสื่อมราคาทรัพย์สิน"/>
    <s v="Administrative expenses"/>
    <x v="20"/>
    <n v="5716495.5"/>
    <n v="468000"/>
    <n v="6184495.5"/>
  </r>
  <r>
    <s v="536001"/>
    <x v="3"/>
    <s v="ดอกเบี้ยจ่าย-เงินเบิกเกินบัญชี"/>
    <s v="Finance cost"/>
    <x v="23"/>
    <n v="7881.93"/>
    <n v="0"/>
    <n v="7881.93"/>
  </r>
  <r>
    <s v="536002"/>
    <x v="3"/>
    <s v="ดอกเบี้ยจ่าย-เงินกู้ยืมระยะสั้น"/>
    <s v="Finance cost"/>
    <x v="23"/>
    <n v="6033511.0300000003"/>
    <n v="0"/>
    <n v="6033511.0300000003"/>
  </r>
  <r>
    <s v="536003"/>
    <x v="1"/>
    <s v="ดอกเบี้ยจ่าย-เงินกู้ยืมระยะยาว"/>
    <m/>
    <x v="1"/>
    <n v="0"/>
    <n v="0"/>
    <n v="0"/>
  </r>
  <r>
    <s v="536004"/>
    <x v="3"/>
    <s v="ดอกเบี้ยตัดชำระ-เช่าซื้อ"/>
    <s v="Finance cost"/>
    <x v="23"/>
    <n v="7626.4699999999993"/>
    <n v="0"/>
    <n v="7626.4699999999993"/>
  </r>
  <r>
    <s v="999901"/>
    <x v="1"/>
    <s v="บัญชีพักภาษีมูลค่าเพิ่ม"/>
    <m/>
    <x v="1"/>
    <n v="0"/>
    <n v="0"/>
    <n v="0"/>
  </r>
  <r>
    <s v="999902"/>
    <x v="1"/>
    <s v="บัญชีพักทรัพย์สิน"/>
    <m/>
    <x v="1"/>
    <n v="0"/>
    <n v="0"/>
    <n v="0"/>
  </r>
  <r>
    <s v="999999"/>
    <x v="1"/>
    <s v="บัญชีพักสำหรับระบบ BC"/>
    <m/>
    <x v="1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CFFC0F-A0FD-4A50-BC58-7530339FB6E2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L1:M28" firstHeaderRow="1" firstDataRow="1" firstDataCol="1"/>
  <pivotFields count="8">
    <pivotField showAll="0"/>
    <pivotField axis="axisRow" multipleItemSelectionAllowed="1" showAll="0">
      <items count="5">
        <item x="0"/>
        <item x="2"/>
        <item x="1"/>
        <item x="3"/>
        <item t="default"/>
      </items>
    </pivotField>
    <pivotField showAll="0"/>
    <pivotField showAll="0"/>
    <pivotField axis="axisRow" showAll="0">
      <items count="25">
        <item x="0"/>
        <item x="2"/>
        <item x="3"/>
        <item x="4"/>
        <item x="16"/>
        <item x="17"/>
        <item x="18"/>
        <item x="22"/>
        <item x="19"/>
        <item x="20"/>
        <item x="23"/>
        <item x="21"/>
        <item x="11"/>
        <item x="12"/>
        <item x="8"/>
        <item x="6"/>
        <item x="5"/>
        <item x="13"/>
        <item x="14"/>
        <item x="15"/>
        <item x="7"/>
        <item x="10"/>
        <item x="9"/>
        <item h="1" x="1"/>
        <item t="default"/>
      </items>
    </pivotField>
    <pivotField numFmtId="43" showAll="0"/>
    <pivotField showAll="0"/>
    <pivotField dataField="1" numFmtId="43" showAll="0"/>
  </pivotFields>
  <rowFields count="2">
    <field x="1"/>
    <field x="4"/>
  </rowFields>
  <rowItems count="27">
    <i>
      <x/>
    </i>
    <i r="1">
      <x/>
    </i>
    <i r="1">
      <x v="1"/>
    </i>
    <i r="1">
      <x v="2"/>
    </i>
    <i r="1">
      <x v="3"/>
    </i>
    <i r="1">
      <x v="14"/>
    </i>
    <i r="1">
      <x v="15"/>
    </i>
    <i r="1">
      <x v="20"/>
    </i>
    <i r="1">
      <x v="21"/>
    </i>
    <i r="1">
      <x v="22"/>
    </i>
    <i>
      <x v="1"/>
    </i>
    <i r="1">
      <x v="12"/>
    </i>
    <i r="1">
      <x v="13"/>
    </i>
    <i r="1">
      <x v="16"/>
    </i>
    <i r="1">
      <x v="17"/>
    </i>
    <i r="1">
      <x v="18"/>
    </i>
    <i r="1">
      <x v="19"/>
    </i>
    <i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um of Final FS by GC" fld="7" baseField="0" baseItem="0" numFmtId="43"/>
  </dataFields>
  <formats count="1">
    <format dxfId="2">
      <pivotArea collapsedLevelsAreSubtotals="1" fieldPosition="0">
        <references count="2">
          <reference field="1" count="1" selected="0">
            <x v="1"/>
          </reference>
          <reference field="4" count="1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83" dT="2026-07-07T01:19:05.22" personId="{BAF0DF9D-501D-47D6-99E4-4CE8BFC122D4}" id="{E4F96903-EABD-43B5-BE95-65153A660E9A}">
    <text>ค่าเสื่อมราคา - รถยก 4 คัน (78,000*6ด.)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4"/>
  <sheetViews>
    <sheetView showGridLines="0" tabSelected="1" view="pageBreakPreview" zoomScaleNormal="100" zoomScaleSheetLayoutView="100" workbookViewId="0">
      <selection activeCell="K5" sqref="K5"/>
    </sheetView>
  </sheetViews>
  <sheetFormatPr defaultColWidth="9.33203125" defaultRowHeight="24" customHeight="1"/>
  <cols>
    <col min="1" max="1" width="44.109375" style="199" customWidth="1"/>
    <col min="2" max="2" width="7.33203125" style="199" customWidth="1"/>
    <col min="3" max="3" width="10.33203125" style="199" customWidth="1"/>
    <col min="4" max="4" width="1.88671875" style="199" customWidth="1"/>
    <col min="5" max="5" width="16.6640625" style="199" customWidth="1"/>
    <col min="6" max="6" width="1.44140625" style="199" customWidth="1"/>
    <col min="7" max="7" width="16.6640625" style="199" customWidth="1"/>
    <col min="8" max="8" width="1.44140625" style="199" customWidth="1"/>
    <col min="9" max="9" width="12.33203125" style="200" customWidth="1"/>
    <col min="10" max="10" width="15.5546875" style="201" customWidth="1"/>
    <col min="11" max="11" width="20.33203125" style="199" customWidth="1"/>
    <col min="12" max="12" width="14.6640625" style="199" customWidth="1"/>
    <col min="13" max="13" width="11.33203125" style="199" bestFit="1" customWidth="1"/>
    <col min="14" max="16384" width="9.33203125" style="199"/>
  </cols>
  <sheetData>
    <row r="1" spans="1:13" ht="24" customHeight="1">
      <c r="A1" s="196" t="s">
        <v>0</v>
      </c>
      <c r="B1" s="197"/>
      <c r="C1" s="197"/>
      <c r="D1" s="197"/>
      <c r="E1" s="198"/>
      <c r="F1" s="197"/>
      <c r="G1" s="198"/>
    </row>
    <row r="2" spans="1:13" ht="24" customHeight="1">
      <c r="A2" s="196" t="s">
        <v>1</v>
      </c>
      <c r="B2" s="197"/>
      <c r="C2" s="197"/>
      <c r="D2" s="197"/>
      <c r="E2" s="198"/>
      <c r="F2" s="197"/>
      <c r="G2" s="198"/>
    </row>
    <row r="3" spans="1:13" ht="24" customHeight="1">
      <c r="A3" s="196" t="s">
        <v>2</v>
      </c>
      <c r="B3" s="197"/>
      <c r="C3" s="197"/>
      <c r="D3" s="197"/>
      <c r="E3" s="198"/>
      <c r="F3" s="197"/>
      <c r="G3" s="198"/>
    </row>
    <row r="4" spans="1:13" ht="24" customHeight="1">
      <c r="B4" s="202"/>
      <c r="C4" s="202"/>
      <c r="D4" s="202"/>
      <c r="E4" s="202"/>
      <c r="F4" s="202"/>
      <c r="G4" s="203" t="s">
        <v>3</v>
      </c>
      <c r="H4" s="202"/>
    </row>
    <row r="5" spans="1:13" ht="24" customHeight="1">
      <c r="A5" s="204"/>
      <c r="B5" s="204"/>
      <c r="C5" s="205" t="s">
        <v>4</v>
      </c>
      <c r="D5" s="205"/>
      <c r="E5" s="206" t="s">
        <v>5</v>
      </c>
      <c r="F5" s="207"/>
      <c r="G5" s="206" t="s">
        <v>6</v>
      </c>
      <c r="H5" s="207"/>
    </row>
    <row r="6" spans="1:13" ht="24" customHeight="1">
      <c r="A6" s="204"/>
      <c r="B6" s="204"/>
      <c r="C6" s="205"/>
      <c r="D6" s="205"/>
      <c r="E6" s="208" t="s">
        <v>7</v>
      </c>
      <c r="F6" s="209"/>
      <c r="G6" s="208" t="s">
        <v>8</v>
      </c>
      <c r="H6" s="207"/>
    </row>
    <row r="7" spans="1:13" ht="24" customHeight="1">
      <c r="B7" s="204"/>
      <c r="C7" s="204"/>
      <c r="D7" s="204"/>
      <c r="E7" s="210" t="s">
        <v>9</v>
      </c>
      <c r="F7" s="204"/>
      <c r="G7" s="204"/>
    </row>
    <row r="8" spans="1:13" ht="24" customHeight="1">
      <c r="A8" s="211" t="s">
        <v>10</v>
      </c>
      <c r="B8" s="204"/>
      <c r="C8" s="204"/>
      <c r="D8" s="204"/>
      <c r="E8" s="204"/>
      <c r="F8" s="204"/>
      <c r="G8" s="204"/>
    </row>
    <row r="9" spans="1:13" ht="24" customHeight="1">
      <c r="A9" s="211" t="s">
        <v>11</v>
      </c>
      <c r="B9" s="204"/>
      <c r="C9" s="204"/>
      <c r="D9" s="204"/>
      <c r="E9" s="212"/>
      <c r="F9" s="204"/>
      <c r="G9" s="212" t="s">
        <v>12</v>
      </c>
    </row>
    <row r="10" spans="1:13" ht="24" customHeight="1">
      <c r="A10" s="202" t="s">
        <v>13</v>
      </c>
      <c r="B10" s="204"/>
      <c r="C10" s="213"/>
      <c r="D10" s="202"/>
      <c r="E10" s="214">
        <v>51103</v>
      </c>
      <c r="F10" s="214"/>
      <c r="G10" s="214">
        <v>29341</v>
      </c>
      <c r="H10" s="214"/>
      <c r="K10" s="215"/>
      <c r="L10" s="216"/>
    </row>
    <row r="11" spans="1:13" ht="24" customHeight="1">
      <c r="A11" s="202" t="s">
        <v>14</v>
      </c>
      <c r="B11" s="204"/>
      <c r="C11" s="213">
        <v>3</v>
      </c>
      <c r="D11" s="204"/>
      <c r="E11" s="214">
        <v>1129346</v>
      </c>
      <c r="F11" s="214"/>
      <c r="G11" s="214">
        <v>717935</v>
      </c>
      <c r="H11" s="214"/>
      <c r="I11" s="217"/>
      <c r="K11" s="215"/>
      <c r="L11" s="216"/>
    </row>
    <row r="12" spans="1:13" ht="24" customHeight="1">
      <c r="A12" s="202" t="s">
        <v>15</v>
      </c>
      <c r="B12" s="204"/>
      <c r="C12" s="213"/>
      <c r="D12" s="213"/>
      <c r="E12" s="214">
        <v>1074701</v>
      </c>
      <c r="F12" s="218"/>
      <c r="G12" s="214">
        <v>792338</v>
      </c>
      <c r="H12" s="218"/>
      <c r="I12" s="217"/>
      <c r="K12" s="215"/>
      <c r="L12" s="216"/>
      <c r="M12" s="216"/>
    </row>
    <row r="13" spans="1:13" ht="24" customHeight="1">
      <c r="A13" s="202" t="s">
        <v>16</v>
      </c>
      <c r="B13" s="204"/>
      <c r="C13" s="213"/>
      <c r="D13" s="204"/>
      <c r="E13" s="214">
        <v>22015</v>
      </c>
      <c r="F13" s="214"/>
      <c r="G13" s="214">
        <v>13216</v>
      </c>
      <c r="H13" s="214"/>
      <c r="K13" s="215"/>
      <c r="L13" s="216"/>
    </row>
    <row r="14" spans="1:13" ht="24" customHeight="1">
      <c r="A14" s="211" t="s">
        <v>17</v>
      </c>
      <c r="B14" s="204"/>
      <c r="C14" s="204"/>
      <c r="D14" s="204"/>
      <c r="E14" s="219">
        <f>SUM(E10:E13)</f>
        <v>2277165</v>
      </c>
      <c r="F14" s="214"/>
      <c r="G14" s="219">
        <f>SUM(G10:G13)</f>
        <v>1552830</v>
      </c>
      <c r="H14" s="214"/>
    </row>
    <row r="15" spans="1:13" ht="24" customHeight="1">
      <c r="A15" s="211" t="s">
        <v>18</v>
      </c>
      <c r="B15" s="204"/>
      <c r="C15" s="204"/>
      <c r="D15" s="204"/>
      <c r="E15" s="214"/>
      <c r="F15" s="214"/>
      <c r="G15" s="214"/>
      <c r="H15" s="214"/>
    </row>
    <row r="16" spans="1:13" ht="24" customHeight="1">
      <c r="A16" s="202" t="s">
        <v>19</v>
      </c>
      <c r="B16" s="204"/>
      <c r="C16" s="213"/>
      <c r="D16" s="204"/>
      <c r="E16" s="214">
        <f>2898</f>
        <v>2898</v>
      </c>
      <c r="F16" s="214"/>
      <c r="G16" s="214">
        <v>2960</v>
      </c>
      <c r="H16" s="214"/>
    </row>
    <row r="17" spans="1:12" ht="24" customHeight="1">
      <c r="A17" s="202" t="s">
        <v>20</v>
      </c>
      <c r="B17" s="204"/>
      <c r="C17" s="213"/>
      <c r="D17" s="213"/>
      <c r="E17" s="214">
        <v>227062</v>
      </c>
      <c r="F17" s="218"/>
      <c r="G17" s="214">
        <v>226016</v>
      </c>
      <c r="H17" s="218"/>
      <c r="K17" s="215"/>
      <c r="L17" s="216"/>
    </row>
    <row r="18" spans="1:12" ht="24" customHeight="1">
      <c r="A18" s="202" t="s">
        <v>21</v>
      </c>
      <c r="B18" s="204"/>
      <c r="C18" s="213"/>
      <c r="D18" s="213"/>
      <c r="E18" s="214">
        <v>7598</v>
      </c>
      <c r="F18" s="218"/>
      <c r="G18" s="214">
        <v>7095</v>
      </c>
      <c r="H18" s="218"/>
      <c r="K18" s="215"/>
      <c r="L18" s="216"/>
    </row>
    <row r="19" spans="1:12" ht="24" customHeight="1">
      <c r="A19" s="202" t="s">
        <v>22</v>
      </c>
      <c r="B19" s="204"/>
      <c r="C19" s="213"/>
      <c r="D19" s="213"/>
      <c r="E19" s="214">
        <v>17379</v>
      </c>
      <c r="F19" s="218"/>
      <c r="G19" s="214">
        <v>5996</v>
      </c>
      <c r="H19" s="218"/>
      <c r="K19" s="215"/>
      <c r="L19" s="216"/>
    </row>
    <row r="20" spans="1:12" ht="24" customHeight="1">
      <c r="A20" s="202" t="s">
        <v>23</v>
      </c>
      <c r="B20" s="204"/>
      <c r="C20" s="204"/>
      <c r="D20" s="204"/>
      <c r="E20" s="214">
        <v>250</v>
      </c>
      <c r="F20" s="214"/>
      <c r="G20" s="214">
        <v>250</v>
      </c>
      <c r="H20" s="214"/>
      <c r="K20" s="215"/>
      <c r="L20" s="216"/>
    </row>
    <row r="21" spans="1:12" ht="24" customHeight="1">
      <c r="A21" s="211" t="s">
        <v>24</v>
      </c>
      <c r="B21" s="204"/>
      <c r="C21" s="204"/>
      <c r="D21" s="204"/>
      <c r="E21" s="219">
        <f>SUM(E16:E20)</f>
        <v>255187</v>
      </c>
      <c r="F21" s="214"/>
      <c r="G21" s="219">
        <f>SUM(G16:G20)</f>
        <v>242317</v>
      </c>
      <c r="H21" s="214"/>
    </row>
    <row r="22" spans="1:12" ht="24" customHeight="1" thickBot="1">
      <c r="A22" s="211" t="s">
        <v>25</v>
      </c>
      <c r="B22" s="204"/>
      <c r="C22" s="204"/>
      <c r="D22" s="204"/>
      <c r="E22" s="220">
        <f>SUM(E14,E21)</f>
        <v>2532352</v>
      </c>
      <c r="F22" s="214"/>
      <c r="G22" s="220">
        <f>SUM(G14,G21)</f>
        <v>1795147</v>
      </c>
      <c r="H22" s="214"/>
    </row>
    <row r="23" spans="1:12" ht="24" customHeight="1" thickTop="1">
      <c r="A23" s="204"/>
      <c r="B23" s="204"/>
      <c r="C23" s="204"/>
      <c r="D23" s="204"/>
      <c r="E23" s="204"/>
      <c r="F23" s="204"/>
      <c r="G23" s="204"/>
    </row>
    <row r="24" spans="1:12" ht="24" customHeight="1">
      <c r="A24" s="202" t="s">
        <v>26</v>
      </c>
      <c r="B24" s="204"/>
      <c r="C24" s="204"/>
      <c r="D24" s="204"/>
      <c r="E24" s="204"/>
      <c r="F24" s="204"/>
      <c r="G24" s="204"/>
    </row>
    <row r="25" spans="1:12" ht="24" customHeight="1">
      <c r="A25" s="196" t="s">
        <v>0</v>
      </c>
      <c r="B25" s="197"/>
      <c r="C25" s="197"/>
      <c r="D25" s="197"/>
      <c r="E25" s="198"/>
      <c r="F25" s="197"/>
      <c r="G25" s="198"/>
    </row>
    <row r="26" spans="1:12" ht="24" customHeight="1">
      <c r="A26" s="221" t="s">
        <v>27</v>
      </c>
      <c r="B26" s="197"/>
      <c r="C26" s="197"/>
      <c r="D26" s="197"/>
      <c r="E26" s="198"/>
      <c r="F26" s="197"/>
      <c r="G26" s="198"/>
    </row>
    <row r="27" spans="1:12" ht="24" customHeight="1">
      <c r="A27" s="196" t="s">
        <v>2</v>
      </c>
      <c r="B27" s="197"/>
      <c r="C27" s="197"/>
      <c r="D27" s="197"/>
      <c r="E27" s="198"/>
      <c r="F27" s="197"/>
      <c r="G27" s="198"/>
    </row>
    <row r="28" spans="1:12" ht="24" customHeight="1">
      <c r="B28" s="202"/>
      <c r="C28" s="202"/>
      <c r="D28" s="202"/>
      <c r="E28" s="202"/>
      <c r="F28" s="202"/>
      <c r="G28" s="203" t="s">
        <v>3</v>
      </c>
      <c r="H28" s="202"/>
    </row>
    <row r="29" spans="1:12" ht="24" customHeight="1">
      <c r="A29" s="204"/>
      <c r="B29" s="204"/>
      <c r="C29" s="205" t="s">
        <v>4</v>
      </c>
      <c r="D29" s="205"/>
      <c r="E29" s="206" t="s">
        <v>5</v>
      </c>
      <c r="F29" s="207"/>
      <c r="G29" s="206" t="s">
        <v>6</v>
      </c>
      <c r="H29" s="207"/>
    </row>
    <row r="30" spans="1:12" ht="24" customHeight="1">
      <c r="A30" s="204"/>
      <c r="B30" s="204"/>
      <c r="C30" s="205"/>
      <c r="D30" s="205"/>
      <c r="E30" s="208" t="s">
        <v>7</v>
      </c>
      <c r="F30" s="209"/>
      <c r="G30" s="208" t="s">
        <v>8</v>
      </c>
      <c r="H30" s="207"/>
    </row>
    <row r="31" spans="1:12" ht="24" customHeight="1">
      <c r="B31" s="204"/>
      <c r="C31" s="204"/>
      <c r="D31" s="204"/>
      <c r="E31" s="210" t="s">
        <v>9</v>
      </c>
      <c r="F31" s="204"/>
      <c r="G31" s="204"/>
    </row>
    <row r="32" spans="1:12" ht="24" customHeight="1">
      <c r="A32" s="211" t="s">
        <v>28</v>
      </c>
      <c r="B32" s="204"/>
      <c r="C32" s="204"/>
      <c r="D32" s="204"/>
      <c r="E32" s="204"/>
      <c r="F32" s="204"/>
      <c r="G32" s="204"/>
    </row>
    <row r="33" spans="1:12" ht="24" customHeight="1">
      <c r="A33" s="211" t="s">
        <v>29</v>
      </c>
      <c r="B33" s="204"/>
      <c r="C33" s="204"/>
      <c r="D33" s="204"/>
      <c r="E33" s="204"/>
      <c r="F33" s="204"/>
      <c r="G33" s="204"/>
    </row>
    <row r="34" spans="1:12" ht="24" customHeight="1">
      <c r="A34" s="202" t="s">
        <v>30</v>
      </c>
      <c r="B34" s="204"/>
      <c r="C34" s="213">
        <v>4</v>
      </c>
      <c r="D34" s="204"/>
      <c r="E34" s="222">
        <v>1335430</v>
      </c>
      <c r="F34" s="222"/>
      <c r="G34" s="222">
        <v>821588</v>
      </c>
      <c r="H34" s="222"/>
      <c r="K34" s="215"/>
      <c r="L34" s="216"/>
    </row>
    <row r="35" spans="1:12" ht="24" customHeight="1">
      <c r="A35" s="202" t="s">
        <v>31</v>
      </c>
      <c r="B35" s="204"/>
      <c r="C35" s="213">
        <v>5</v>
      </c>
      <c r="D35" s="204"/>
      <c r="E35" s="222">
        <v>308380</v>
      </c>
      <c r="F35" s="222"/>
      <c r="G35" s="222">
        <v>265692</v>
      </c>
      <c r="H35" s="222"/>
      <c r="I35" s="217"/>
      <c r="K35" s="215"/>
      <c r="L35" s="216"/>
    </row>
    <row r="36" spans="1:12" ht="24" customHeight="1">
      <c r="A36" s="223" t="s">
        <v>32</v>
      </c>
      <c r="B36" s="204"/>
      <c r="C36" s="213"/>
      <c r="D36" s="204"/>
      <c r="E36" s="222">
        <f>2711-1204+77-294</f>
        <v>1290</v>
      </c>
      <c r="F36" s="222"/>
      <c r="G36" s="222">
        <v>1105</v>
      </c>
      <c r="H36" s="222"/>
      <c r="K36" s="215"/>
      <c r="L36" s="216"/>
    </row>
    <row r="37" spans="1:12" ht="24" customHeight="1">
      <c r="A37" s="202" t="s">
        <v>33</v>
      </c>
      <c r="B37" s="204"/>
      <c r="C37" s="213"/>
      <c r="D37" s="213"/>
      <c r="E37" s="222">
        <v>69175</v>
      </c>
      <c r="F37" s="224"/>
      <c r="G37" s="222">
        <v>25056</v>
      </c>
      <c r="H37" s="224"/>
      <c r="I37" s="217"/>
      <c r="K37" s="215"/>
      <c r="L37" s="216"/>
    </row>
    <row r="38" spans="1:12" ht="24" customHeight="1">
      <c r="A38" s="202" t="s">
        <v>34</v>
      </c>
      <c r="B38" s="204"/>
      <c r="C38" s="213"/>
      <c r="D38" s="213"/>
      <c r="E38" s="225">
        <v>2890</v>
      </c>
      <c r="F38" s="224"/>
      <c r="G38" s="225">
        <v>2452</v>
      </c>
      <c r="H38" s="224"/>
      <c r="K38" s="215"/>
      <c r="L38" s="216"/>
    </row>
    <row r="39" spans="1:12" ht="24" customHeight="1">
      <c r="A39" s="211" t="s">
        <v>35</v>
      </c>
      <c r="B39" s="204"/>
      <c r="C39" s="202"/>
      <c r="D39" s="202"/>
      <c r="E39" s="225">
        <f>SUM(E34:E38)</f>
        <v>1717165</v>
      </c>
      <c r="F39" s="222"/>
      <c r="G39" s="225">
        <f>SUM(G34:G38)</f>
        <v>1115893</v>
      </c>
      <c r="H39" s="222"/>
    </row>
    <row r="40" spans="1:12" ht="24" customHeight="1">
      <c r="A40" s="211" t="s">
        <v>36</v>
      </c>
      <c r="B40" s="204"/>
      <c r="C40" s="202"/>
      <c r="D40" s="202"/>
      <c r="E40" s="226"/>
      <c r="F40" s="222"/>
      <c r="G40" s="226"/>
      <c r="H40" s="222"/>
      <c r="J40" s="227"/>
    </row>
    <row r="41" spans="1:12" ht="24" customHeight="1">
      <c r="A41" s="202" t="s">
        <v>37</v>
      </c>
      <c r="B41" s="204"/>
      <c r="C41" s="202"/>
      <c r="D41" s="202"/>
      <c r="E41" s="226"/>
      <c r="F41" s="222"/>
      <c r="G41" s="226"/>
      <c r="H41" s="222"/>
      <c r="J41" s="227"/>
    </row>
    <row r="42" spans="1:12" ht="24" customHeight="1">
      <c r="A42" s="199" t="s">
        <v>38</v>
      </c>
      <c r="B42" s="204"/>
      <c r="C42" s="213"/>
      <c r="D42" s="213"/>
      <c r="E42" s="226">
        <f>1204-77+294</f>
        <v>1421</v>
      </c>
      <c r="F42" s="224"/>
      <c r="G42" s="226">
        <v>762</v>
      </c>
      <c r="H42" s="224"/>
      <c r="I42" s="228"/>
      <c r="K42" s="215"/>
      <c r="L42" s="216"/>
    </row>
    <row r="43" spans="1:12" ht="24" customHeight="1">
      <c r="A43" s="202" t="s">
        <v>39</v>
      </c>
      <c r="B43" s="204"/>
      <c r="C43" s="213"/>
      <c r="D43" s="213"/>
      <c r="E43" s="225">
        <v>19342</v>
      </c>
      <c r="F43" s="224"/>
      <c r="G43" s="225">
        <v>18481</v>
      </c>
      <c r="H43" s="224"/>
      <c r="K43" s="215"/>
      <c r="L43" s="216"/>
    </row>
    <row r="44" spans="1:12" ht="24" customHeight="1">
      <c r="A44" s="211" t="s">
        <v>40</v>
      </c>
      <c r="B44" s="204"/>
      <c r="C44" s="204"/>
      <c r="D44" s="204"/>
      <c r="E44" s="225">
        <f>SUM(E42:E43)</f>
        <v>20763</v>
      </c>
      <c r="F44" s="222"/>
      <c r="G44" s="225">
        <f>SUM(G42:G43)</f>
        <v>19243</v>
      </c>
      <c r="H44" s="222"/>
    </row>
    <row r="45" spans="1:12" ht="24" customHeight="1">
      <c r="A45" s="211" t="s">
        <v>41</v>
      </c>
      <c r="B45" s="204"/>
      <c r="C45" s="204"/>
      <c r="D45" s="204"/>
      <c r="E45" s="225">
        <f>SUM(E39,E44)</f>
        <v>1737928</v>
      </c>
      <c r="F45" s="222"/>
      <c r="G45" s="225">
        <f>SUM(G39,G44)</f>
        <v>1135136</v>
      </c>
      <c r="H45" s="222"/>
    </row>
    <row r="46" spans="1:12" ht="24" customHeight="1">
      <c r="A46" s="204"/>
      <c r="B46" s="204"/>
      <c r="C46" s="204"/>
      <c r="D46" s="204"/>
      <c r="E46" s="229"/>
      <c r="F46" s="204"/>
      <c r="G46" s="229"/>
    </row>
    <row r="47" spans="1:12" ht="24" customHeight="1">
      <c r="A47" s="202" t="s">
        <v>26</v>
      </c>
      <c r="B47" s="230"/>
      <c r="C47" s="204"/>
      <c r="D47" s="204"/>
      <c r="E47" s="204"/>
      <c r="F47" s="204"/>
      <c r="G47" s="204"/>
    </row>
    <row r="48" spans="1:12" ht="24" customHeight="1">
      <c r="A48" s="196" t="s">
        <v>0</v>
      </c>
      <c r="B48" s="197"/>
      <c r="C48" s="197"/>
      <c r="D48" s="197"/>
      <c r="E48" s="198"/>
      <c r="F48" s="197"/>
      <c r="G48" s="198"/>
    </row>
    <row r="49" spans="1:11" ht="24" customHeight="1">
      <c r="A49" s="221" t="s">
        <v>27</v>
      </c>
      <c r="B49" s="197"/>
      <c r="C49" s="197"/>
      <c r="D49" s="197"/>
      <c r="E49" s="198"/>
      <c r="F49" s="197"/>
      <c r="G49" s="198"/>
    </row>
    <row r="50" spans="1:11" ht="24" customHeight="1">
      <c r="A50" s="196" t="s">
        <v>2</v>
      </c>
      <c r="B50" s="197"/>
      <c r="C50" s="197"/>
      <c r="D50" s="197"/>
      <c r="E50" s="198"/>
      <c r="F50" s="197"/>
      <c r="G50" s="198"/>
    </row>
    <row r="51" spans="1:11" ht="24" customHeight="1">
      <c r="B51" s="202"/>
      <c r="C51" s="202"/>
      <c r="D51" s="202"/>
      <c r="E51" s="202"/>
      <c r="F51" s="202"/>
      <c r="G51" s="203" t="s">
        <v>3</v>
      </c>
      <c r="H51" s="202"/>
    </row>
    <row r="52" spans="1:11" ht="24" customHeight="1">
      <c r="A52" s="204"/>
      <c r="B52" s="204"/>
      <c r="C52" s="205"/>
      <c r="D52" s="205"/>
      <c r="E52" s="206" t="s">
        <v>5</v>
      </c>
      <c r="F52" s="207"/>
      <c r="G52" s="206" t="s">
        <v>6</v>
      </c>
      <c r="H52" s="207"/>
    </row>
    <row r="53" spans="1:11" ht="24" customHeight="1">
      <c r="A53" s="204"/>
      <c r="B53" s="204"/>
      <c r="C53" s="205"/>
      <c r="D53" s="205"/>
      <c r="E53" s="208" t="s">
        <v>7</v>
      </c>
      <c r="F53" s="209"/>
      <c r="G53" s="208" t="s">
        <v>8</v>
      </c>
      <c r="H53" s="207"/>
    </row>
    <row r="54" spans="1:11" ht="24" customHeight="1">
      <c r="B54" s="204"/>
      <c r="C54" s="204"/>
      <c r="D54" s="204"/>
      <c r="E54" s="210" t="s">
        <v>9</v>
      </c>
      <c r="F54" s="204"/>
      <c r="G54" s="204"/>
    </row>
    <row r="55" spans="1:11" ht="24" customHeight="1">
      <c r="A55" s="211" t="s">
        <v>42</v>
      </c>
      <c r="B55" s="204"/>
      <c r="C55" s="204"/>
      <c r="D55" s="204"/>
      <c r="E55" s="210"/>
      <c r="F55" s="204"/>
      <c r="G55" s="204"/>
    </row>
    <row r="56" spans="1:11" ht="24" customHeight="1">
      <c r="A56" s="202" t="s">
        <v>43</v>
      </c>
      <c r="B56" s="204"/>
      <c r="C56" s="213"/>
      <c r="D56" s="204"/>
      <c r="E56" s="229"/>
      <c r="F56" s="204"/>
      <c r="G56" s="229"/>
    </row>
    <row r="57" spans="1:11" ht="24" customHeight="1">
      <c r="A57" s="231" t="s">
        <v>44</v>
      </c>
      <c r="B57" s="204"/>
      <c r="C57" s="204"/>
      <c r="D57" s="204"/>
      <c r="E57" s="229"/>
      <c r="F57" s="204"/>
      <c r="G57" s="229"/>
    </row>
    <row r="58" spans="1:11" ht="24" customHeight="1" thickBot="1">
      <c r="A58" s="231" t="s">
        <v>45</v>
      </c>
      <c r="B58" s="204"/>
      <c r="C58" s="213"/>
      <c r="D58" s="204"/>
      <c r="E58" s="232">
        <v>220000</v>
      </c>
      <c r="F58" s="204"/>
      <c r="G58" s="232">
        <v>220000</v>
      </c>
    </row>
    <row r="59" spans="1:11" ht="24" customHeight="1" thickTop="1">
      <c r="A59" s="231" t="s">
        <v>46</v>
      </c>
      <c r="B59" s="204"/>
      <c r="C59" s="204"/>
      <c r="D59" s="204"/>
      <c r="E59" s="229"/>
      <c r="F59" s="204"/>
      <c r="G59" s="229"/>
      <c r="H59" s="204"/>
    </row>
    <row r="60" spans="1:11" ht="24" customHeight="1">
      <c r="A60" s="231" t="s">
        <v>47</v>
      </c>
      <c r="B60" s="204"/>
      <c r="C60" s="213"/>
      <c r="D60" s="204"/>
      <c r="E60" s="229">
        <f>'statement of change'!D18</f>
        <v>220000</v>
      </c>
      <c r="F60" s="204"/>
      <c r="G60" s="229">
        <f>'statement of change'!D15</f>
        <v>220000</v>
      </c>
      <c r="H60" s="204"/>
    </row>
    <row r="61" spans="1:11" ht="24" customHeight="1">
      <c r="A61" s="202" t="s">
        <v>48</v>
      </c>
      <c r="B61" s="204"/>
      <c r="C61" s="204"/>
      <c r="D61" s="204"/>
      <c r="E61" s="229">
        <f>'statement of change'!F18</f>
        <v>56034</v>
      </c>
      <c r="F61" s="204"/>
      <c r="G61" s="229">
        <f>'statement of change'!F15</f>
        <v>56034</v>
      </c>
      <c r="H61" s="204"/>
    </row>
    <row r="62" spans="1:11" ht="24" customHeight="1">
      <c r="A62" s="202" t="s">
        <v>49</v>
      </c>
      <c r="B62" s="204"/>
      <c r="C62" s="204"/>
      <c r="D62" s="204"/>
      <c r="E62" s="229"/>
      <c r="F62" s="204"/>
      <c r="G62" s="229"/>
      <c r="H62" s="204"/>
    </row>
    <row r="63" spans="1:11" ht="24" customHeight="1">
      <c r="A63" s="202" t="s">
        <v>50</v>
      </c>
      <c r="B63" s="204"/>
      <c r="C63" s="213"/>
      <c r="D63" s="204"/>
      <c r="E63" s="229">
        <f>'statement of change'!H18</f>
        <v>24000</v>
      </c>
      <c r="F63" s="204"/>
      <c r="G63" s="229">
        <f>'statement of change'!H15</f>
        <v>24000</v>
      </c>
      <c r="H63" s="204"/>
    </row>
    <row r="64" spans="1:11" ht="24" customHeight="1">
      <c r="A64" s="202" t="s">
        <v>51</v>
      </c>
      <c r="B64" s="204"/>
      <c r="C64" s="204"/>
      <c r="D64" s="204"/>
      <c r="E64" s="233">
        <f>'statement of change'!J18</f>
        <v>494390</v>
      </c>
      <c r="F64" s="204"/>
      <c r="G64" s="233">
        <f>'statement of change'!J15</f>
        <v>359977</v>
      </c>
      <c r="H64" s="204"/>
      <c r="K64" s="215"/>
    </row>
    <row r="65" spans="1:8" ht="24" customHeight="1">
      <c r="A65" s="211" t="s">
        <v>52</v>
      </c>
      <c r="B65" s="204"/>
      <c r="C65" s="204"/>
      <c r="D65" s="204"/>
      <c r="E65" s="233">
        <f>SUM(E60:E64)</f>
        <v>794424</v>
      </c>
      <c r="F65" s="204"/>
      <c r="G65" s="233">
        <f>SUM(G60:G64)</f>
        <v>660011</v>
      </c>
      <c r="H65" s="204"/>
    </row>
    <row r="66" spans="1:8" ht="24" customHeight="1" thickBot="1">
      <c r="A66" s="211" t="s">
        <v>53</v>
      </c>
      <c r="B66" s="204"/>
      <c r="C66" s="204"/>
      <c r="D66" s="204"/>
      <c r="E66" s="232">
        <f>E65+E45</f>
        <v>2532352</v>
      </c>
      <c r="F66" s="204"/>
      <c r="G66" s="232">
        <f>G65+G45</f>
        <v>1795147</v>
      </c>
      <c r="H66" s="204"/>
    </row>
    <row r="67" spans="1:8" ht="24" customHeight="1" thickTop="1">
      <c r="A67" s="204"/>
      <c r="B67" s="204"/>
      <c r="C67" s="204"/>
      <c r="D67" s="204"/>
      <c r="E67" s="226">
        <f>E66-E22</f>
        <v>0</v>
      </c>
      <c r="F67" s="222"/>
      <c r="G67" s="226">
        <f>G66-G22</f>
        <v>0</v>
      </c>
      <c r="H67" s="204"/>
    </row>
    <row r="68" spans="1:8" ht="24" customHeight="1">
      <c r="A68" s="202" t="s">
        <v>26</v>
      </c>
      <c r="B68" s="230"/>
      <c r="C68" s="204"/>
      <c r="D68" s="204"/>
      <c r="E68" s="234"/>
      <c r="F68" s="204"/>
      <c r="G68" s="234"/>
    </row>
    <row r="69" spans="1:8" ht="24" customHeight="1">
      <c r="A69" s="204"/>
      <c r="B69" s="230"/>
      <c r="C69" s="204"/>
      <c r="D69" s="204"/>
      <c r="E69" s="204"/>
      <c r="F69" s="204"/>
      <c r="G69" s="204"/>
    </row>
    <row r="70" spans="1:8" ht="24" customHeight="1">
      <c r="A70" s="235"/>
      <c r="B70" s="204"/>
      <c r="C70" s="204"/>
      <c r="D70" s="204"/>
      <c r="E70" s="204"/>
      <c r="F70" s="204"/>
      <c r="G70" s="204"/>
    </row>
    <row r="71" spans="1:8" ht="24" customHeight="1">
      <c r="A71" s="202"/>
      <c r="B71" s="204"/>
      <c r="C71" s="204"/>
      <c r="D71" s="204"/>
      <c r="E71" s="204"/>
      <c r="F71" s="204"/>
      <c r="G71" s="204"/>
    </row>
    <row r="72" spans="1:8" ht="24" customHeight="1">
      <c r="A72" s="204"/>
      <c r="B72" s="204" t="s">
        <v>54</v>
      </c>
      <c r="C72" s="204"/>
      <c r="D72" s="204"/>
      <c r="E72" s="204"/>
      <c r="F72" s="204"/>
      <c r="G72" s="204"/>
    </row>
    <row r="73" spans="1:8" ht="24" customHeight="1">
      <c r="A73" s="235"/>
      <c r="B73" s="204"/>
      <c r="C73" s="204"/>
      <c r="D73" s="204"/>
      <c r="E73" s="204"/>
      <c r="F73" s="204"/>
      <c r="G73" s="204"/>
    </row>
    <row r="74" spans="1:8" ht="24" customHeight="1">
      <c r="B74" s="204"/>
    </row>
  </sheetData>
  <printOptions horizontalCentered="1" gridLinesSet="0"/>
  <pageMargins left="0.76" right="0.39370078740157499" top="0.78740157480314998" bottom="0.39370078740157499" header="0.196850393700787" footer="0.196850393700787"/>
  <pageSetup paperSize="9" scale="87" fitToHeight="3" orientation="portrait" r:id="rId1"/>
  <headerFooter alignWithMargins="0"/>
  <rowBreaks count="3" manualBreakCount="3">
    <brk id="24" max="7" man="1"/>
    <brk id="47" max="7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8"/>
  <sheetViews>
    <sheetView showGridLines="0" view="pageBreakPreview" zoomScaleNormal="100" zoomScaleSheetLayoutView="100" workbookViewId="0">
      <selection activeCell="K51" sqref="K51"/>
    </sheetView>
  </sheetViews>
  <sheetFormatPr defaultColWidth="10.6640625" defaultRowHeight="24" customHeight="1"/>
  <cols>
    <col min="1" max="1" width="42.5546875" style="13" customWidth="1"/>
    <col min="2" max="2" width="4.33203125" style="13" customWidth="1"/>
    <col min="3" max="3" width="5.44140625" style="13" customWidth="1"/>
    <col min="4" max="4" width="9.5546875" style="13" customWidth="1"/>
    <col min="5" max="5" width="1.44140625" style="13" customWidth="1"/>
    <col min="6" max="6" width="14.6640625" style="13" customWidth="1"/>
    <col min="7" max="7" width="1.44140625" style="19" customWidth="1"/>
    <col min="8" max="8" width="14.6640625" style="9" customWidth="1"/>
    <col min="9" max="9" width="2.88671875" style="9" customWidth="1"/>
    <col min="10" max="10" width="7.88671875" style="9" customWidth="1"/>
    <col min="11" max="11" width="11.6640625" style="9" bestFit="1" customWidth="1"/>
    <col min="12" max="12" width="13.33203125" style="9" customWidth="1"/>
    <col min="13" max="13" width="13.6640625" style="9" bestFit="1" customWidth="1"/>
    <col min="14" max="16384" width="10.6640625" style="9"/>
  </cols>
  <sheetData>
    <row r="1" spans="1:14" ht="24" customHeight="1">
      <c r="A1" s="4"/>
      <c r="B1" s="5"/>
      <c r="C1" s="5"/>
      <c r="D1" s="5"/>
      <c r="E1" s="5"/>
      <c r="F1" s="6"/>
      <c r="G1" s="7"/>
      <c r="H1" s="8" t="s">
        <v>55</v>
      </c>
    </row>
    <row r="2" spans="1:14" ht="24" customHeight="1">
      <c r="A2" s="10" t="s">
        <v>0</v>
      </c>
      <c r="B2" s="5"/>
      <c r="C2" s="5"/>
      <c r="D2" s="5"/>
      <c r="E2" s="5"/>
      <c r="F2" s="6"/>
      <c r="G2" s="7"/>
      <c r="H2" s="11"/>
    </row>
    <row r="3" spans="1:14" ht="24" customHeight="1">
      <c r="A3" s="10" t="s">
        <v>56</v>
      </c>
      <c r="B3" s="5"/>
      <c r="C3" s="5"/>
      <c r="D3" s="5"/>
      <c r="E3" s="5"/>
      <c r="F3" s="6"/>
      <c r="G3" s="7"/>
      <c r="H3" s="11"/>
    </row>
    <row r="4" spans="1:14" ht="24" customHeight="1">
      <c r="A4" s="10" t="s">
        <v>57</v>
      </c>
      <c r="B4" s="5"/>
      <c r="C4" s="5"/>
      <c r="D4" s="5"/>
      <c r="E4" s="5"/>
      <c r="F4" s="6"/>
      <c r="G4" s="7"/>
      <c r="H4" s="11"/>
    </row>
    <row r="5" spans="1:14" ht="24" customHeight="1">
      <c r="A5" s="236" t="s">
        <v>58</v>
      </c>
      <c r="B5" s="236"/>
      <c r="C5" s="236"/>
      <c r="D5" s="236"/>
      <c r="E5" s="236"/>
      <c r="F5" s="236"/>
      <c r="G5" s="236"/>
      <c r="H5" s="236"/>
    </row>
    <row r="6" spans="1:14" ht="24" customHeight="1">
      <c r="C6" s="14"/>
      <c r="D6" s="15"/>
      <c r="E6" s="15"/>
      <c r="F6" s="16">
        <v>2569</v>
      </c>
      <c r="G6" s="2"/>
      <c r="H6" s="16">
        <v>2568</v>
      </c>
    </row>
    <row r="7" spans="1:14" ht="24" customHeight="1">
      <c r="A7" s="17" t="s">
        <v>59</v>
      </c>
      <c r="C7" s="14"/>
      <c r="D7" s="15"/>
      <c r="E7" s="15"/>
      <c r="F7" s="16"/>
      <c r="G7" s="2"/>
      <c r="H7" s="18"/>
    </row>
    <row r="8" spans="1:14" ht="24" customHeight="1">
      <c r="A8" s="17" t="s">
        <v>60</v>
      </c>
      <c r="F8" s="19"/>
      <c r="G8" s="9"/>
      <c r="H8" s="19"/>
      <c r="K8" s="3"/>
      <c r="L8" s="3"/>
      <c r="M8" s="3"/>
      <c r="N8" s="3"/>
    </row>
    <row r="9" spans="1:14" ht="24" customHeight="1">
      <c r="A9" s="13" t="s">
        <v>61</v>
      </c>
      <c r="D9" s="14"/>
      <c r="E9" s="14"/>
      <c r="F9" s="20">
        <v>1973037</v>
      </c>
      <c r="G9" s="21"/>
      <c r="H9" s="20">
        <v>1400156</v>
      </c>
      <c r="K9" s="22"/>
      <c r="M9" s="22"/>
      <c r="N9" s="22"/>
    </row>
    <row r="10" spans="1:14" ht="24" customHeight="1">
      <c r="A10" s="13" t="s">
        <v>62</v>
      </c>
      <c r="D10" s="14"/>
      <c r="E10" s="14"/>
      <c r="F10" s="20">
        <v>12356</v>
      </c>
      <c r="G10" s="21"/>
      <c r="H10" s="20">
        <v>3482</v>
      </c>
      <c r="K10" s="22"/>
      <c r="M10" s="22"/>
      <c r="N10" s="22"/>
    </row>
    <row r="11" spans="1:14" ht="24" customHeight="1">
      <c r="A11" s="17" t="s">
        <v>63</v>
      </c>
      <c r="D11" s="14"/>
      <c r="E11" s="14"/>
      <c r="F11" s="23">
        <f>SUM(F9:F10)</f>
        <v>1985393</v>
      </c>
      <c r="G11" s="21"/>
      <c r="H11" s="23">
        <f>SUM(H9:H10)</f>
        <v>1403638</v>
      </c>
      <c r="K11" s="22"/>
      <c r="M11" s="22"/>
      <c r="N11" s="22"/>
    </row>
    <row r="12" spans="1:14" ht="24" customHeight="1">
      <c r="A12" s="17" t="s">
        <v>64</v>
      </c>
      <c r="D12" s="14"/>
      <c r="E12" s="14"/>
      <c r="F12" s="21"/>
      <c r="G12" s="21"/>
      <c r="H12" s="21"/>
      <c r="K12" s="22"/>
      <c r="M12" s="22"/>
      <c r="N12" s="22"/>
    </row>
    <row r="13" spans="1:14" ht="24" customHeight="1">
      <c r="A13" s="13" t="s">
        <v>65</v>
      </c>
      <c r="D13" s="14"/>
      <c r="E13" s="14"/>
      <c r="F13" s="24">
        <v>1694252</v>
      </c>
      <c r="G13" s="21"/>
      <c r="H13" s="24">
        <v>1295571</v>
      </c>
      <c r="K13" s="22"/>
      <c r="M13" s="22"/>
      <c r="N13" s="22"/>
    </row>
    <row r="14" spans="1:14" ht="24" customHeight="1">
      <c r="A14" s="9" t="s">
        <v>66</v>
      </c>
      <c r="B14" s="25"/>
      <c r="C14" s="25"/>
      <c r="D14" s="26"/>
      <c r="E14" s="25"/>
      <c r="F14" s="27">
        <f>57500+2300</f>
        <v>59800</v>
      </c>
      <c r="G14" s="28">
        <v>5</v>
      </c>
      <c r="H14" s="27">
        <v>3000</v>
      </c>
      <c r="K14" s="22"/>
      <c r="M14" s="22"/>
      <c r="N14" s="22"/>
    </row>
    <row r="15" spans="1:14" ht="24" customHeight="1">
      <c r="B15" s="25"/>
      <c r="C15" s="25"/>
      <c r="D15" s="26"/>
      <c r="E15" s="25"/>
      <c r="F15" s="20">
        <f>SUM(F13:F14)</f>
        <v>1754052</v>
      </c>
      <c r="G15" s="28"/>
      <c r="H15" s="20">
        <f>SUM(H13:H14)</f>
        <v>1298571</v>
      </c>
      <c r="K15" s="22"/>
      <c r="M15" s="22"/>
      <c r="N15" s="22"/>
    </row>
    <row r="16" spans="1:14" ht="24" customHeight="1">
      <c r="A16" s="13" t="s">
        <v>67</v>
      </c>
      <c r="D16" s="3"/>
      <c r="E16" s="14"/>
      <c r="F16" s="20">
        <v>11100</v>
      </c>
      <c r="G16" s="21"/>
      <c r="H16" s="20">
        <v>10965</v>
      </c>
      <c r="K16" s="22"/>
      <c r="M16" s="22"/>
      <c r="N16" s="22"/>
    </row>
    <row r="17" spans="1:14" ht="24" customHeight="1">
      <c r="A17" s="13" t="s">
        <v>68</v>
      </c>
      <c r="D17" s="3"/>
      <c r="E17" s="14"/>
      <c r="F17" s="20">
        <v>34440</v>
      </c>
      <c r="G17" s="21"/>
      <c r="H17" s="20">
        <v>31155</v>
      </c>
      <c r="K17" s="22"/>
      <c r="M17" s="22"/>
      <c r="N17" s="22"/>
    </row>
    <row r="18" spans="1:14" ht="24" customHeight="1">
      <c r="A18" s="17" t="s">
        <v>69</v>
      </c>
      <c r="D18" s="3"/>
      <c r="E18" s="14"/>
      <c r="F18" s="23">
        <f>SUM(F15:F17)</f>
        <v>1799592</v>
      </c>
      <c r="G18" s="21"/>
      <c r="H18" s="23">
        <f>SUM(H15:H17)</f>
        <v>1340691</v>
      </c>
      <c r="K18" s="22"/>
      <c r="M18" s="22"/>
      <c r="N18" s="22"/>
    </row>
    <row r="19" spans="1:14" ht="24" customHeight="1">
      <c r="A19" s="17" t="s">
        <v>70</v>
      </c>
      <c r="D19" s="3"/>
      <c r="E19" s="14"/>
      <c r="F19" s="21">
        <f>F11-F18</f>
        <v>185801</v>
      </c>
      <c r="G19" s="21"/>
      <c r="H19" s="21">
        <f>H11-H18</f>
        <v>62947</v>
      </c>
      <c r="K19" s="22"/>
      <c r="M19" s="22"/>
      <c r="N19" s="22"/>
    </row>
    <row r="20" spans="1:14" ht="24" customHeight="1">
      <c r="A20" s="13" t="s">
        <v>71</v>
      </c>
      <c r="D20" s="26"/>
      <c r="E20" s="28"/>
      <c r="F20" s="29">
        <v>-3614</v>
      </c>
      <c r="G20" s="30"/>
      <c r="H20" s="29">
        <v>-4832</v>
      </c>
      <c r="K20" s="22"/>
      <c r="M20" s="22"/>
      <c r="N20" s="22"/>
    </row>
    <row r="21" spans="1:14" ht="24" customHeight="1">
      <c r="A21" s="17" t="s">
        <v>72</v>
      </c>
      <c r="D21" s="26"/>
      <c r="E21" s="28"/>
      <c r="F21" s="21">
        <f>SUM(F19:F20)</f>
        <v>182187</v>
      </c>
      <c r="G21" s="30"/>
      <c r="H21" s="21">
        <f>SUM(H19:H20)</f>
        <v>58115</v>
      </c>
      <c r="K21" s="22"/>
      <c r="M21" s="22"/>
      <c r="N21" s="22"/>
    </row>
    <row r="22" spans="1:14" ht="24" customHeight="1">
      <c r="A22" s="13" t="s">
        <v>73</v>
      </c>
      <c r="D22" s="26"/>
      <c r="E22" s="28"/>
      <c r="F22" s="29">
        <v>-35762</v>
      </c>
      <c r="G22" s="30"/>
      <c r="H22" s="29">
        <v>-11617</v>
      </c>
      <c r="K22" s="22"/>
      <c r="M22" s="22"/>
      <c r="N22" s="22"/>
    </row>
    <row r="23" spans="1:14" ht="24" customHeight="1">
      <c r="A23" s="17" t="s">
        <v>74</v>
      </c>
      <c r="D23" s="28"/>
      <c r="E23" s="28"/>
      <c r="F23" s="23">
        <f>SUM(F21:F22)</f>
        <v>146425</v>
      </c>
      <c r="G23" s="30"/>
      <c r="H23" s="23">
        <f>SUM(H21:H22)</f>
        <v>46498</v>
      </c>
      <c r="K23" s="22"/>
      <c r="M23" s="22"/>
      <c r="N23" s="22"/>
    </row>
    <row r="24" spans="1:14" ht="24" customHeight="1">
      <c r="A24" s="17"/>
      <c r="D24" s="28"/>
      <c r="E24" s="28"/>
      <c r="F24" s="21"/>
      <c r="G24" s="30"/>
      <c r="H24" s="21"/>
      <c r="M24" s="22"/>
      <c r="N24" s="22"/>
    </row>
    <row r="25" spans="1:14" ht="24" customHeight="1">
      <c r="A25" s="17" t="s">
        <v>75</v>
      </c>
      <c r="D25" s="28"/>
      <c r="E25" s="28"/>
      <c r="F25" s="29">
        <v>0</v>
      </c>
      <c r="G25" s="30"/>
      <c r="H25" s="29">
        <v>0</v>
      </c>
      <c r="M25" s="22"/>
      <c r="N25" s="22"/>
    </row>
    <row r="26" spans="1:14" ht="24" customHeight="1">
      <c r="A26" s="17"/>
      <c r="D26" s="28"/>
      <c r="E26" s="28"/>
      <c r="F26" s="20"/>
      <c r="G26" s="30"/>
      <c r="H26" s="20"/>
      <c r="M26" s="22"/>
      <c r="N26" s="22"/>
    </row>
    <row r="27" spans="1:14" ht="24" customHeight="1" thickBot="1">
      <c r="A27" s="17" t="s">
        <v>76</v>
      </c>
      <c r="D27" s="28"/>
      <c r="E27" s="28"/>
      <c r="F27" s="31">
        <f>SUM(F23,F25)</f>
        <v>146425</v>
      </c>
      <c r="G27" s="30"/>
      <c r="H27" s="31">
        <f>SUM(H23,H25)</f>
        <v>46498</v>
      </c>
      <c r="M27" s="22"/>
      <c r="N27" s="22"/>
    </row>
    <row r="28" spans="1:14" ht="24" customHeight="1" thickTop="1">
      <c r="D28" s="28"/>
      <c r="E28" s="28"/>
      <c r="F28" s="19"/>
      <c r="G28" s="26"/>
      <c r="H28" s="19"/>
      <c r="M28" s="22"/>
    </row>
    <row r="29" spans="1:14" ht="24" customHeight="1">
      <c r="A29" s="32" t="s">
        <v>77</v>
      </c>
      <c r="D29" s="26"/>
      <c r="E29" s="28"/>
      <c r="F29" s="19"/>
      <c r="G29" s="33"/>
      <c r="H29" s="19"/>
      <c r="M29" s="22"/>
    </row>
    <row r="30" spans="1:14" ht="24" customHeight="1" thickBot="1">
      <c r="A30" s="13" t="s">
        <v>78</v>
      </c>
      <c r="C30" s="34"/>
      <c r="D30" s="9"/>
      <c r="E30" s="35"/>
      <c r="F30" s="36">
        <f>SUM(F23/440000)</f>
        <v>0.33278409090909089</v>
      </c>
      <c r="G30" s="33"/>
      <c r="H30" s="36">
        <f>SUM(H23/440000)</f>
        <v>0.10567727272727273</v>
      </c>
      <c r="M30" s="22"/>
    </row>
    <row r="31" spans="1:14" ht="24" customHeight="1" thickTop="1">
      <c r="F31" s="19"/>
      <c r="G31" s="9"/>
      <c r="H31" s="19"/>
    </row>
    <row r="32" spans="1:14" ht="24" customHeight="1">
      <c r="A32" s="13" t="s">
        <v>26</v>
      </c>
      <c r="F32" s="19"/>
      <c r="G32" s="9"/>
      <c r="H32" s="37"/>
    </row>
    <row r="33" spans="1:13" ht="24" customHeight="1">
      <c r="A33" s="4"/>
      <c r="B33" s="5"/>
      <c r="C33" s="5"/>
      <c r="D33" s="5"/>
      <c r="E33" s="5"/>
      <c r="F33" s="6"/>
      <c r="G33" s="7"/>
      <c r="H33" s="8" t="s">
        <v>55</v>
      </c>
    </row>
    <row r="34" spans="1:13" ht="24" customHeight="1">
      <c r="A34" s="10" t="s">
        <v>0</v>
      </c>
      <c r="B34" s="5"/>
      <c r="C34" s="5"/>
      <c r="D34" s="5"/>
      <c r="E34" s="5"/>
      <c r="F34" s="6"/>
      <c r="G34" s="7"/>
      <c r="H34" s="11"/>
    </row>
    <row r="35" spans="1:13" ht="24" customHeight="1">
      <c r="A35" s="10" t="s">
        <v>56</v>
      </c>
      <c r="B35" s="5"/>
      <c r="C35" s="5"/>
      <c r="D35" s="5"/>
      <c r="E35" s="5"/>
      <c r="F35" s="6"/>
      <c r="G35" s="7"/>
      <c r="H35" s="11"/>
    </row>
    <row r="36" spans="1:13" ht="24" customHeight="1">
      <c r="A36" s="10" t="s">
        <v>79</v>
      </c>
      <c r="B36" s="5"/>
      <c r="C36" s="5"/>
      <c r="D36" s="5"/>
      <c r="E36" s="5"/>
      <c r="F36" s="6"/>
      <c r="G36" s="7"/>
      <c r="H36" s="11"/>
    </row>
    <row r="37" spans="1:13" ht="24" customHeight="1">
      <c r="A37" s="236" t="s">
        <v>58</v>
      </c>
      <c r="B37" s="236"/>
      <c r="C37" s="236"/>
      <c r="D37" s="236"/>
      <c r="E37" s="236"/>
      <c r="F37" s="236"/>
      <c r="G37" s="236"/>
      <c r="H37" s="236"/>
    </row>
    <row r="38" spans="1:13" ht="24" customHeight="1">
      <c r="C38" s="14"/>
      <c r="D38" s="15"/>
      <c r="E38" s="15"/>
      <c r="F38" s="16">
        <v>2569</v>
      </c>
      <c r="G38" s="2"/>
      <c r="H38" s="16">
        <v>2568</v>
      </c>
    </row>
    <row r="39" spans="1:13" ht="24" customHeight="1">
      <c r="A39" s="17" t="s">
        <v>59</v>
      </c>
      <c r="C39" s="14"/>
      <c r="D39" s="15"/>
      <c r="E39" s="15"/>
      <c r="F39" s="16"/>
      <c r="G39" s="2"/>
      <c r="H39" s="18"/>
    </row>
    <row r="40" spans="1:13" ht="24" customHeight="1">
      <c r="A40" s="17" t="s">
        <v>60</v>
      </c>
      <c r="F40" s="19"/>
      <c r="G40" s="9"/>
      <c r="H40" s="19"/>
    </row>
    <row r="41" spans="1:13" ht="24" customHeight="1">
      <c r="A41" s="13" t="s">
        <v>61</v>
      </c>
      <c r="D41" s="14"/>
      <c r="E41" s="14"/>
      <c r="F41" s="20">
        <v>3248310</v>
      </c>
      <c r="G41" s="21"/>
      <c r="H41" s="20">
        <v>2740743</v>
      </c>
      <c r="M41" s="22"/>
    </row>
    <row r="42" spans="1:13" ht="24" customHeight="1">
      <c r="A42" s="13" t="s">
        <v>62</v>
      </c>
      <c r="D42" s="14"/>
      <c r="E42" s="14"/>
      <c r="F42" s="20">
        <v>15906</v>
      </c>
      <c r="G42" s="21"/>
      <c r="H42" s="20">
        <v>6496</v>
      </c>
      <c r="M42" s="22"/>
    </row>
    <row r="43" spans="1:13" ht="24" customHeight="1">
      <c r="A43" s="17" t="s">
        <v>63</v>
      </c>
      <c r="D43" s="14"/>
      <c r="E43" s="14"/>
      <c r="F43" s="23">
        <f>SUM(F41:F42)</f>
        <v>3264216</v>
      </c>
      <c r="G43" s="21"/>
      <c r="H43" s="23">
        <f>SUM(H41:H42)</f>
        <v>2747239</v>
      </c>
      <c r="M43" s="22"/>
    </row>
    <row r="44" spans="1:13" ht="24" customHeight="1">
      <c r="A44" s="17" t="s">
        <v>64</v>
      </c>
      <c r="D44" s="14"/>
      <c r="E44" s="14"/>
      <c r="F44" s="21"/>
      <c r="G44" s="21"/>
      <c r="H44" s="21"/>
      <c r="M44" s="22"/>
    </row>
    <row r="45" spans="1:13" ht="24" customHeight="1">
      <c r="A45" s="13" t="s">
        <v>65</v>
      </c>
      <c r="D45" s="14"/>
      <c r="E45" s="14"/>
      <c r="F45" s="24">
        <v>2823882</v>
      </c>
      <c r="G45" s="21"/>
      <c r="H45" s="24">
        <v>2530019</v>
      </c>
      <c r="M45" s="22"/>
    </row>
    <row r="46" spans="1:13" ht="24" customHeight="1">
      <c r="A46" s="9" t="s">
        <v>608</v>
      </c>
      <c r="B46" s="25"/>
      <c r="C46" s="25"/>
      <c r="D46" s="26"/>
      <c r="E46" s="25"/>
      <c r="F46" s="27">
        <v>57500</v>
      </c>
      <c r="G46" s="28">
        <v>5</v>
      </c>
      <c r="H46" s="27">
        <v>1800</v>
      </c>
      <c r="M46" s="22"/>
    </row>
    <row r="47" spans="1:13" ht="24" customHeight="1">
      <c r="B47" s="25"/>
      <c r="C47" s="25"/>
      <c r="D47" s="26"/>
      <c r="E47" s="25"/>
      <c r="F47" s="20">
        <f>SUM(F45:F46)</f>
        <v>2881382</v>
      </c>
      <c r="G47" s="28"/>
      <c r="H47" s="20">
        <f>SUM(H45:H46)</f>
        <v>2531819</v>
      </c>
      <c r="M47" s="22"/>
    </row>
    <row r="48" spans="1:13" ht="24" customHeight="1">
      <c r="A48" s="13" t="s">
        <v>67</v>
      </c>
      <c r="D48" s="3"/>
      <c r="E48" s="14"/>
      <c r="F48" s="38">
        <f>2859+18549</f>
        <v>21408</v>
      </c>
      <c r="G48" s="21"/>
      <c r="H48" s="38">
        <v>21469</v>
      </c>
      <c r="M48" s="22"/>
    </row>
    <row r="49" spans="1:13" ht="24" customHeight="1">
      <c r="A49" s="13" t="s">
        <v>68</v>
      </c>
      <c r="D49" s="3"/>
      <c r="E49" s="14"/>
      <c r="F49" s="38">
        <v>66306</v>
      </c>
      <c r="G49" s="21"/>
      <c r="H49" s="38">
        <v>62316</v>
      </c>
      <c r="M49" s="22"/>
    </row>
    <row r="50" spans="1:13" ht="24" customHeight="1">
      <c r="A50" s="17" t="s">
        <v>69</v>
      </c>
      <c r="D50" s="3"/>
      <c r="E50" s="14"/>
      <c r="F50" s="23">
        <f>SUM(F47:F49)</f>
        <v>2969096</v>
      </c>
      <c r="G50" s="21"/>
      <c r="H50" s="23">
        <f>SUM(H47:H49)</f>
        <v>2615604</v>
      </c>
      <c r="M50" s="22"/>
    </row>
    <row r="51" spans="1:13" ht="24" customHeight="1">
      <c r="A51" s="17" t="s">
        <v>70</v>
      </c>
      <c r="D51" s="3"/>
      <c r="E51" s="14"/>
      <c r="F51" s="21">
        <f>F43-F50</f>
        <v>295120</v>
      </c>
      <c r="G51" s="21"/>
      <c r="H51" s="21">
        <f>H43-H50</f>
        <v>131635</v>
      </c>
      <c r="M51" s="22"/>
    </row>
    <row r="52" spans="1:13" ht="24" customHeight="1">
      <c r="A52" s="13" t="s">
        <v>71</v>
      </c>
      <c r="D52" s="26"/>
      <c r="E52" s="28"/>
      <c r="F52" s="29">
        <v>-6049</v>
      </c>
      <c r="G52" s="30"/>
      <c r="H52" s="29">
        <v>-10210</v>
      </c>
      <c r="M52" s="22"/>
    </row>
    <row r="53" spans="1:13" ht="24" customHeight="1">
      <c r="A53" s="17" t="s">
        <v>72</v>
      </c>
      <c r="D53" s="26"/>
      <c r="E53" s="28"/>
      <c r="F53" s="21">
        <f>SUM(F51:F52)</f>
        <v>289071</v>
      </c>
      <c r="G53" s="30"/>
      <c r="H53" s="21">
        <f>SUM(H51:H52)</f>
        <v>121425</v>
      </c>
      <c r="M53" s="22"/>
    </row>
    <row r="54" spans="1:13" ht="24" customHeight="1">
      <c r="A54" s="13" t="s">
        <v>73</v>
      </c>
      <c r="D54" s="26"/>
      <c r="E54" s="28"/>
      <c r="F54" s="29">
        <v>-57858</v>
      </c>
      <c r="G54" s="30"/>
      <c r="H54" s="29">
        <v>-24325</v>
      </c>
      <c r="M54" s="22"/>
    </row>
    <row r="55" spans="1:13" ht="24" customHeight="1">
      <c r="A55" s="17" t="s">
        <v>74</v>
      </c>
      <c r="D55" s="28"/>
      <c r="E55" s="28"/>
      <c r="F55" s="23">
        <f>SUM(F53:F54)</f>
        <v>231213</v>
      </c>
      <c r="G55" s="30"/>
      <c r="H55" s="23">
        <f>SUM(H53:H54)</f>
        <v>97100</v>
      </c>
    </row>
    <row r="56" spans="1:13" ht="24" customHeight="1">
      <c r="A56" s="17"/>
      <c r="D56" s="28"/>
      <c r="E56" s="28"/>
      <c r="F56" s="21"/>
      <c r="G56" s="30"/>
      <c r="H56" s="21"/>
    </row>
    <row r="57" spans="1:13" ht="24" customHeight="1">
      <c r="A57" s="17" t="s">
        <v>75</v>
      </c>
      <c r="D57" s="28"/>
      <c r="E57" s="28"/>
      <c r="F57" s="29">
        <v>0</v>
      </c>
      <c r="G57" s="30"/>
      <c r="H57" s="29">
        <v>0</v>
      </c>
    </row>
    <row r="58" spans="1:13" ht="24" customHeight="1">
      <c r="A58" s="17"/>
      <c r="D58" s="28"/>
      <c r="E58" s="28"/>
      <c r="F58" s="20"/>
      <c r="G58" s="30"/>
      <c r="H58" s="20"/>
    </row>
    <row r="59" spans="1:13" ht="24" customHeight="1" thickBot="1">
      <c r="A59" s="17" t="s">
        <v>76</v>
      </c>
      <c r="D59" s="28"/>
      <c r="E59" s="28"/>
      <c r="F59" s="31">
        <f>SUM(F55,F57)</f>
        <v>231213</v>
      </c>
      <c r="G59" s="30"/>
      <c r="H59" s="31">
        <f>SUM(H55,H57)</f>
        <v>97100</v>
      </c>
    </row>
    <row r="60" spans="1:13" ht="24" customHeight="1" thickTop="1">
      <c r="D60" s="28"/>
      <c r="E60" s="28"/>
      <c r="F60" s="19"/>
      <c r="G60" s="26"/>
      <c r="H60" s="19"/>
    </row>
    <row r="61" spans="1:13" ht="24" customHeight="1">
      <c r="A61" s="32" t="s">
        <v>77</v>
      </c>
      <c r="D61" s="26"/>
      <c r="E61" s="28"/>
      <c r="F61" s="19"/>
      <c r="G61" s="33"/>
      <c r="H61" s="19"/>
    </row>
    <row r="62" spans="1:13" ht="24" customHeight="1" thickBot="1">
      <c r="A62" s="13" t="s">
        <v>78</v>
      </c>
      <c r="C62" s="34"/>
      <c r="D62" s="9"/>
      <c r="E62" s="35"/>
      <c r="F62" s="36">
        <f>SUM(F55/440000)</f>
        <v>0.52548409090909087</v>
      </c>
      <c r="G62" s="33"/>
      <c r="H62" s="36">
        <f>SUM(H55/440000)</f>
        <v>0.22068181818181817</v>
      </c>
    </row>
    <row r="63" spans="1:13" ht="24" customHeight="1" thickTop="1">
      <c r="F63" s="19"/>
      <c r="G63" s="9"/>
      <c r="H63" s="37"/>
    </row>
    <row r="64" spans="1:13" ht="24" customHeight="1">
      <c r="A64" s="13" t="s">
        <v>26</v>
      </c>
      <c r="F64" s="19"/>
      <c r="G64" s="9"/>
      <c r="H64" s="37"/>
    </row>
    <row r="65" spans="1:8" ht="24" customHeight="1">
      <c r="A65" s="25"/>
      <c r="B65" s="25"/>
      <c r="C65" s="25"/>
      <c r="D65" s="25"/>
      <c r="E65" s="25"/>
      <c r="F65" s="25"/>
      <c r="G65" s="25"/>
      <c r="H65" s="25"/>
    </row>
    <row r="66" spans="1:8" ht="24" customHeight="1">
      <c r="A66" s="25"/>
      <c r="B66" s="25"/>
      <c r="C66" s="25"/>
      <c r="D66" s="25"/>
      <c r="E66" s="25"/>
      <c r="F66" s="25"/>
      <c r="G66" s="25"/>
      <c r="H66" s="25"/>
    </row>
    <row r="67" spans="1:8" ht="24" customHeight="1">
      <c r="A67" s="25"/>
      <c r="B67" s="25"/>
      <c r="C67" s="25"/>
      <c r="D67" s="25"/>
      <c r="E67" s="25"/>
      <c r="F67" s="25"/>
      <c r="G67" s="25"/>
      <c r="H67" s="25"/>
    </row>
    <row r="68" spans="1:8" ht="24" customHeight="1">
      <c r="A68" s="25"/>
      <c r="B68" s="25"/>
      <c r="C68" s="25"/>
      <c r="D68" s="25"/>
      <c r="E68" s="25"/>
      <c r="F68" s="25"/>
      <c r="G68" s="25"/>
      <c r="H68" s="25"/>
    </row>
  </sheetData>
  <mergeCells count="2">
    <mergeCell ref="A5:H5"/>
    <mergeCell ref="A37:H37"/>
  </mergeCells>
  <phoneticPr fontId="0" type="noConversion"/>
  <printOptions horizontalCentered="1" gridLinesSet="0"/>
  <pageMargins left="0.72" right="0.37" top="0.78740157480314998" bottom="0.196850393700787" header="0.196850393700787" footer="0.196850393700787"/>
  <pageSetup paperSize="9" scale="93" fitToHeight="4" orientation="portrait" r:id="rId1"/>
  <headerFooter alignWithMargins="0"/>
  <rowBreaks count="1" manualBreakCount="1">
    <brk id="32" max="16383" man="1"/>
  </rowBreaks>
  <ignoredErrors>
    <ignoredError sqref="F1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showGridLines="0" view="pageBreakPreview" zoomScaleNormal="100" zoomScaleSheetLayoutView="100" workbookViewId="0">
      <selection activeCell="O7" sqref="O7"/>
    </sheetView>
  </sheetViews>
  <sheetFormatPr defaultColWidth="9.33203125" defaultRowHeight="24" customHeight="1"/>
  <cols>
    <col min="1" max="1" width="13.5546875" style="39" customWidth="1"/>
    <col min="2" max="2" width="20.33203125" style="39" customWidth="1"/>
    <col min="3" max="3" width="1.44140625" style="39" customWidth="1"/>
    <col min="4" max="4" width="14.33203125" style="39" customWidth="1"/>
    <col min="5" max="5" width="1.44140625" style="39" customWidth="1"/>
    <col min="6" max="6" width="14.33203125" style="39" customWidth="1"/>
    <col min="7" max="7" width="1.44140625" style="39" customWidth="1"/>
    <col min="8" max="8" width="14.33203125" style="39" customWidth="1"/>
    <col min="9" max="9" width="1.44140625" style="39" customWidth="1"/>
    <col min="10" max="10" width="14.33203125" style="39" customWidth="1"/>
    <col min="11" max="11" width="1.44140625" style="39" customWidth="1"/>
    <col min="12" max="12" width="14.33203125" style="39" customWidth="1"/>
    <col min="13" max="13" width="9.33203125" style="39"/>
    <col min="14" max="14" width="10.33203125" style="39" customWidth="1"/>
    <col min="15" max="16384" width="9.33203125" style="39"/>
  </cols>
  <sheetData>
    <row r="1" spans="1:12" ht="24" customHeight="1">
      <c r="L1" s="40" t="s">
        <v>55</v>
      </c>
    </row>
    <row r="2" spans="1:12" ht="24" customHeigh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24" customHeight="1">
      <c r="A3" s="239" t="s">
        <v>80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24" customHeight="1">
      <c r="A4" s="239" t="s">
        <v>79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2" ht="24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2" s="41" customFormat="1" ht="24" customHeight="1">
      <c r="D6" s="41" t="s">
        <v>81</v>
      </c>
      <c r="H6" s="237" t="s">
        <v>49</v>
      </c>
      <c r="I6" s="237"/>
      <c r="J6" s="237"/>
    </row>
    <row r="7" spans="1:12" s="41" customFormat="1" ht="24" customHeight="1">
      <c r="C7" s="43"/>
      <c r="D7" s="41" t="s">
        <v>82</v>
      </c>
      <c r="F7" s="41" t="s">
        <v>83</v>
      </c>
      <c r="H7" s="41" t="s">
        <v>84</v>
      </c>
    </row>
    <row r="8" spans="1:12" s="41" customFormat="1" ht="24" customHeight="1">
      <c r="C8" s="43"/>
      <c r="D8" s="42" t="s">
        <v>85</v>
      </c>
      <c r="F8" s="42" t="s">
        <v>86</v>
      </c>
      <c r="H8" s="42" t="s">
        <v>87</v>
      </c>
      <c r="J8" s="42" t="s">
        <v>88</v>
      </c>
      <c r="L8" s="42" t="s">
        <v>89</v>
      </c>
    </row>
    <row r="9" spans="1:12" ht="24" customHeight="1">
      <c r="A9" s="44"/>
      <c r="C9" s="45"/>
    </row>
    <row r="10" spans="1:12" ht="24" customHeight="1">
      <c r="A10" s="44" t="s">
        <v>90</v>
      </c>
      <c r="C10" s="45"/>
      <c r="D10" s="1">
        <v>220000</v>
      </c>
      <c r="E10" s="1"/>
      <c r="F10" s="1">
        <v>56034</v>
      </c>
      <c r="G10" s="1"/>
      <c r="H10" s="1">
        <v>24000</v>
      </c>
      <c r="I10" s="1"/>
      <c r="J10" s="1">
        <v>338687</v>
      </c>
      <c r="K10" s="1"/>
      <c r="L10" s="1">
        <f>SUM(D10:J10)</f>
        <v>638721</v>
      </c>
    </row>
    <row r="11" spans="1:12" ht="24" customHeight="1">
      <c r="A11" s="46" t="s">
        <v>91</v>
      </c>
      <c r="C11" s="45"/>
      <c r="D11" s="21">
        <v>0</v>
      </c>
      <c r="E11" s="21"/>
      <c r="F11" s="21">
        <v>0</v>
      </c>
      <c r="G11" s="21"/>
      <c r="H11" s="21">
        <v>0</v>
      </c>
      <c r="I11" s="21"/>
      <c r="J11" s="21">
        <v>97100</v>
      </c>
      <c r="K11" s="21"/>
      <c r="L11" s="21">
        <f>SUM(D11:K11)</f>
        <v>97100</v>
      </c>
    </row>
    <row r="12" spans="1:12" ht="24" customHeight="1">
      <c r="A12" s="46" t="s">
        <v>128</v>
      </c>
      <c r="C12" s="45"/>
      <c r="D12" s="21">
        <v>0</v>
      </c>
      <c r="E12" s="21"/>
      <c r="F12" s="21">
        <v>0</v>
      </c>
      <c r="G12" s="21"/>
      <c r="H12" s="21">
        <v>0</v>
      </c>
      <c r="I12" s="21"/>
      <c r="J12" s="21">
        <v>-87996</v>
      </c>
      <c r="K12" s="21"/>
      <c r="L12" s="21">
        <f>SUM(D12:K12)</f>
        <v>-87996</v>
      </c>
    </row>
    <row r="13" spans="1:12" ht="24" customHeight="1" thickBot="1">
      <c r="A13" s="44" t="s">
        <v>93</v>
      </c>
      <c r="D13" s="47">
        <f>SUM(D10:D12)</f>
        <v>220000</v>
      </c>
      <c r="E13" s="1"/>
      <c r="F13" s="47">
        <f>SUM(F10:F12)</f>
        <v>56034</v>
      </c>
      <c r="G13" s="1"/>
      <c r="H13" s="47">
        <f>SUM(H10:H12)</f>
        <v>24000</v>
      </c>
      <c r="I13" s="1"/>
      <c r="J13" s="47">
        <f>SUM(J10:J12)</f>
        <v>347791</v>
      </c>
      <c r="K13" s="1"/>
      <c r="L13" s="47">
        <f>SUM(L10:L12)</f>
        <v>647825</v>
      </c>
    </row>
    <row r="14" spans="1:12" ht="24" customHeight="1" thickTop="1">
      <c r="A14" s="46"/>
      <c r="D14" s="48"/>
      <c r="E14" s="48"/>
      <c r="F14" s="48"/>
      <c r="G14" s="48"/>
      <c r="H14" s="48"/>
      <c r="I14" s="48"/>
      <c r="J14" s="48"/>
      <c r="K14" s="48"/>
      <c r="L14" s="48"/>
    </row>
    <row r="15" spans="1:12" ht="24" customHeight="1">
      <c r="A15" s="44" t="s">
        <v>94</v>
      </c>
      <c r="C15" s="45"/>
      <c r="D15" s="1">
        <v>220000</v>
      </c>
      <c r="E15" s="1"/>
      <c r="F15" s="1">
        <v>56034</v>
      </c>
      <c r="G15" s="1"/>
      <c r="H15" s="1">
        <v>24000</v>
      </c>
      <c r="I15" s="1"/>
      <c r="J15" s="1">
        <v>359977</v>
      </c>
      <c r="K15" s="1"/>
      <c r="L15" s="1">
        <f>SUM(D15:J15)</f>
        <v>660011</v>
      </c>
    </row>
    <row r="16" spans="1:12" ht="24" customHeight="1">
      <c r="A16" s="46" t="s">
        <v>91</v>
      </c>
      <c r="C16" s="45"/>
      <c r="D16" s="21">
        <v>0</v>
      </c>
      <c r="E16" s="21"/>
      <c r="F16" s="21">
        <v>0</v>
      </c>
      <c r="G16" s="21"/>
      <c r="H16" s="21">
        <v>0</v>
      </c>
      <c r="I16" s="21"/>
      <c r="J16" s="21">
        <f>PL!F59</f>
        <v>231213</v>
      </c>
      <c r="K16" s="21"/>
      <c r="L16" s="21">
        <f>SUM(D16:K16)</f>
        <v>231213</v>
      </c>
    </row>
    <row r="17" spans="1:12" ht="24" customHeight="1">
      <c r="A17" s="46" t="s">
        <v>92</v>
      </c>
      <c r="C17" s="45"/>
      <c r="D17" s="21">
        <v>0</v>
      </c>
      <c r="E17" s="21"/>
      <c r="F17" s="21">
        <v>0</v>
      </c>
      <c r="G17" s="21"/>
      <c r="H17" s="21">
        <v>0</v>
      </c>
      <c r="I17" s="21"/>
      <c r="J17" s="21">
        <v>-96800</v>
      </c>
      <c r="K17" s="21"/>
      <c r="L17" s="21">
        <f>SUM(D17:K17)</f>
        <v>-96800</v>
      </c>
    </row>
    <row r="18" spans="1:12" ht="24" customHeight="1" thickBot="1">
      <c r="A18" s="44" t="s">
        <v>95</v>
      </c>
      <c r="D18" s="47">
        <f>SUM(D15:D17)</f>
        <v>220000</v>
      </c>
      <c r="E18" s="1"/>
      <c r="F18" s="47">
        <f>SUM(F15:F17)</f>
        <v>56034</v>
      </c>
      <c r="G18" s="1"/>
      <c r="H18" s="47">
        <f>SUM(H15:H17)</f>
        <v>24000</v>
      </c>
      <c r="I18" s="1"/>
      <c r="J18" s="47">
        <f>SUM(J15:J17)</f>
        <v>494390</v>
      </c>
      <c r="K18" s="1"/>
      <c r="L18" s="47">
        <f>SUM(L15:L17)</f>
        <v>794424</v>
      </c>
    </row>
    <row r="19" spans="1:12" ht="24" customHeight="1" thickTop="1">
      <c r="A19" s="46"/>
      <c r="D19" s="48"/>
      <c r="E19" s="48"/>
      <c r="F19" s="48"/>
      <c r="G19" s="48"/>
      <c r="H19" s="49"/>
      <c r="I19" s="48"/>
      <c r="J19" s="48"/>
      <c r="K19" s="48"/>
      <c r="L19" s="48">
        <f>SUM(L18-BS!E65)</f>
        <v>0</v>
      </c>
    </row>
    <row r="20" spans="1:12" ht="24" customHeight="1">
      <c r="A20" s="46" t="s">
        <v>26</v>
      </c>
    </row>
  </sheetData>
  <mergeCells count="5">
    <mergeCell ref="H6:J6"/>
    <mergeCell ref="A5:L5"/>
    <mergeCell ref="A2:L2"/>
    <mergeCell ref="A3:L3"/>
    <mergeCell ref="A4:L4"/>
  </mergeCells>
  <phoneticPr fontId="0" type="noConversion"/>
  <printOptions horizontalCentered="1"/>
  <pageMargins left="0.7" right="0.37" top="0.78740157480314998" bottom="0.39370078740157499" header="0.196850393700787" footer="0.196850393700787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9"/>
  <sheetViews>
    <sheetView showGridLines="0" view="pageBreakPreview" zoomScaleNormal="100" zoomScaleSheetLayoutView="100" workbookViewId="0">
      <selection activeCell="M10" sqref="M10"/>
    </sheetView>
  </sheetViews>
  <sheetFormatPr defaultColWidth="10.6640625" defaultRowHeight="24" customHeight="1"/>
  <cols>
    <col min="1" max="1" width="37" style="13" customWidth="1"/>
    <col min="2" max="2" width="10" style="13" customWidth="1"/>
    <col min="3" max="3" width="3" style="13" customWidth="1"/>
    <col min="4" max="4" width="5.5546875" style="13" customWidth="1"/>
    <col min="5" max="5" width="5.33203125" style="13" customWidth="1"/>
    <col min="6" max="6" width="15.6640625" style="19" customWidth="1"/>
    <col min="7" max="7" width="1.44140625" style="9" customWidth="1"/>
    <col min="8" max="8" width="15.6640625" style="37" customWidth="1"/>
    <col min="9" max="9" width="1.6640625" style="9" customWidth="1"/>
    <col min="10" max="10" width="10.6640625" style="9"/>
    <col min="11" max="11" width="10.6640625" style="22"/>
    <col min="12" max="16384" width="10.6640625" style="9"/>
  </cols>
  <sheetData>
    <row r="1" spans="1:8" ht="24" customHeight="1">
      <c r="A1" s="4"/>
      <c r="B1" s="5"/>
      <c r="C1" s="5"/>
      <c r="D1" s="50"/>
      <c r="E1" s="5"/>
      <c r="G1" s="7"/>
      <c r="H1" s="8" t="s">
        <v>55</v>
      </c>
    </row>
    <row r="2" spans="1:8" ht="24" customHeight="1">
      <c r="A2" s="10" t="s">
        <v>0</v>
      </c>
      <c r="B2" s="5"/>
      <c r="C2" s="5"/>
      <c r="D2" s="50"/>
      <c r="E2" s="5"/>
      <c r="F2" s="6"/>
      <c r="G2" s="7"/>
      <c r="H2" s="11"/>
    </row>
    <row r="3" spans="1:8" ht="24" customHeight="1">
      <c r="A3" s="51" t="s">
        <v>96</v>
      </c>
      <c r="B3" s="50"/>
      <c r="C3" s="50"/>
      <c r="D3" s="50"/>
      <c r="E3" s="50"/>
      <c r="F3" s="6"/>
      <c r="G3" s="52"/>
      <c r="H3" s="11"/>
    </row>
    <row r="4" spans="1:8" ht="24" customHeight="1">
      <c r="A4" s="10" t="s">
        <v>79</v>
      </c>
      <c r="B4" s="50"/>
      <c r="C4" s="50"/>
      <c r="D4" s="50"/>
      <c r="E4" s="50"/>
      <c r="F4" s="6"/>
      <c r="G4" s="52"/>
      <c r="H4" s="11"/>
    </row>
    <row r="5" spans="1:8" ht="24" customHeight="1">
      <c r="A5" s="240" t="s">
        <v>3</v>
      </c>
      <c r="B5" s="240"/>
      <c r="C5" s="240"/>
      <c r="D5" s="240"/>
      <c r="E5" s="240"/>
      <c r="F5" s="240"/>
      <c r="G5" s="240"/>
      <c r="H5" s="240"/>
    </row>
    <row r="6" spans="1:8" ht="24" customHeight="1">
      <c r="A6" s="53"/>
      <c r="B6" s="53"/>
      <c r="C6" s="53"/>
      <c r="D6" s="18"/>
      <c r="E6" s="53"/>
      <c r="F6" s="16">
        <v>2569</v>
      </c>
      <c r="G6" s="46"/>
      <c r="H6" s="16">
        <v>2568</v>
      </c>
    </row>
    <row r="7" spans="1:8" ht="24" customHeight="1">
      <c r="A7" s="54" t="s">
        <v>97</v>
      </c>
      <c r="B7" s="53"/>
      <c r="C7" s="53"/>
      <c r="D7" s="53"/>
      <c r="E7" s="53"/>
      <c r="G7" s="46"/>
      <c r="H7" s="19"/>
    </row>
    <row r="8" spans="1:8" ht="24" customHeight="1">
      <c r="A8" s="53" t="s">
        <v>98</v>
      </c>
      <c r="B8" s="53"/>
      <c r="C8" s="53"/>
      <c r="D8" s="53"/>
      <c r="E8" s="53"/>
      <c r="F8" s="55">
        <f>SUM(PL!F53)</f>
        <v>289071</v>
      </c>
      <c r="G8" s="48"/>
      <c r="H8" s="55">
        <f>PL!H53</f>
        <v>121425</v>
      </c>
    </row>
    <row r="9" spans="1:8" ht="24" customHeight="1">
      <c r="A9" s="53" t="s">
        <v>99</v>
      </c>
      <c r="B9" s="53"/>
      <c r="C9" s="53"/>
      <c r="D9" s="53"/>
      <c r="E9" s="53"/>
      <c r="F9" s="55"/>
      <c r="G9" s="48"/>
      <c r="H9" s="55"/>
    </row>
    <row r="10" spans="1:8" ht="24" customHeight="1">
      <c r="A10" s="53" t="s">
        <v>100</v>
      </c>
      <c r="B10" s="53"/>
      <c r="C10" s="53"/>
      <c r="D10" s="53"/>
      <c r="E10" s="53"/>
      <c r="F10" s="55"/>
      <c r="G10" s="48"/>
      <c r="H10" s="55"/>
    </row>
    <row r="11" spans="1:8" ht="24" customHeight="1">
      <c r="A11" s="46" t="s">
        <v>101</v>
      </c>
      <c r="B11" s="53"/>
      <c r="C11" s="53"/>
      <c r="D11" s="53"/>
      <c r="E11" s="53"/>
      <c r="F11" s="21">
        <v>6184</v>
      </c>
      <c r="G11" s="48"/>
      <c r="H11" s="21">
        <v>6591</v>
      </c>
    </row>
    <row r="12" spans="1:8" ht="24" customHeight="1">
      <c r="A12" s="9" t="s">
        <v>605</v>
      </c>
      <c r="B12" s="46"/>
      <c r="C12" s="46"/>
      <c r="D12" s="46"/>
      <c r="E12" s="46"/>
      <c r="F12" s="21">
        <v>57500</v>
      </c>
      <c r="G12" s="48"/>
      <c r="H12" s="21">
        <v>1800</v>
      </c>
    </row>
    <row r="13" spans="1:8" ht="24" customHeight="1">
      <c r="A13" s="46" t="s">
        <v>102</v>
      </c>
      <c r="B13" s="53"/>
      <c r="C13" s="53"/>
      <c r="D13" s="53"/>
      <c r="E13" s="53"/>
      <c r="F13" s="21">
        <v>451</v>
      </c>
      <c r="G13" s="48"/>
      <c r="H13" s="21">
        <v>-236</v>
      </c>
    </row>
    <row r="14" spans="1:8" ht="24" customHeight="1">
      <c r="A14" s="46" t="s">
        <v>132</v>
      </c>
      <c r="B14" s="53"/>
      <c r="C14" s="53"/>
      <c r="D14" s="53"/>
      <c r="E14" s="53"/>
      <c r="F14" s="21">
        <v>-1445</v>
      </c>
      <c r="G14" s="48"/>
      <c r="H14" s="21">
        <v>0</v>
      </c>
    </row>
    <row r="15" spans="1:8" ht="24" customHeight="1">
      <c r="A15" s="46" t="s">
        <v>103</v>
      </c>
      <c r="B15" s="53"/>
      <c r="C15" s="53"/>
      <c r="D15" s="53"/>
      <c r="E15" s="53"/>
      <c r="F15" s="21">
        <v>-825</v>
      </c>
      <c r="G15" s="48"/>
      <c r="H15" s="21">
        <v>-1</v>
      </c>
    </row>
    <row r="16" spans="1:8" ht="24" customHeight="1">
      <c r="A16" s="46" t="s">
        <v>104</v>
      </c>
      <c r="B16" s="53"/>
      <c r="C16" s="53"/>
      <c r="D16" s="53"/>
      <c r="E16" s="53"/>
      <c r="F16" s="21">
        <v>861</v>
      </c>
      <c r="G16" s="48"/>
      <c r="H16" s="21">
        <v>781</v>
      </c>
    </row>
    <row r="17" spans="1:8" ht="24" customHeight="1">
      <c r="A17" s="46" t="s">
        <v>105</v>
      </c>
      <c r="B17" s="53"/>
      <c r="C17" s="53"/>
      <c r="D17" s="53"/>
      <c r="E17" s="53"/>
      <c r="F17" s="56">
        <v>6049</v>
      </c>
      <c r="G17" s="48"/>
      <c r="H17" s="56">
        <v>10210</v>
      </c>
    </row>
    <row r="18" spans="1:8" ht="24" customHeight="1">
      <c r="A18" s="46" t="s">
        <v>106</v>
      </c>
      <c r="B18" s="53"/>
      <c r="C18" s="53"/>
      <c r="D18" s="53"/>
      <c r="E18" s="53"/>
      <c r="F18" s="21"/>
      <c r="G18" s="48"/>
      <c r="H18" s="21"/>
    </row>
    <row r="19" spans="1:8" ht="24" customHeight="1">
      <c r="A19" s="46" t="s">
        <v>107</v>
      </c>
      <c r="B19" s="46"/>
      <c r="C19" s="46"/>
      <c r="D19" s="46"/>
      <c r="E19" s="46"/>
      <c r="F19" s="21">
        <f>SUM(F8:F17)</f>
        <v>357846</v>
      </c>
      <c r="G19" s="48"/>
      <c r="H19" s="21">
        <f>SUM(H8:H17)</f>
        <v>140570</v>
      </c>
    </row>
    <row r="20" spans="1:8" ht="24" customHeight="1">
      <c r="A20" s="46" t="s">
        <v>108</v>
      </c>
      <c r="B20" s="46"/>
      <c r="C20" s="46"/>
      <c r="D20" s="46"/>
      <c r="E20" s="46"/>
      <c r="F20" s="21"/>
      <c r="G20" s="48"/>
      <c r="H20" s="21"/>
    </row>
    <row r="21" spans="1:8" ht="24" customHeight="1">
      <c r="A21" s="46" t="s">
        <v>109</v>
      </c>
      <c r="B21" s="46"/>
      <c r="C21" s="46"/>
      <c r="D21" s="46"/>
      <c r="E21" s="46"/>
      <c r="F21" s="21">
        <v>-411411</v>
      </c>
      <c r="G21" s="48"/>
      <c r="H21" s="21">
        <v>2847</v>
      </c>
    </row>
    <row r="22" spans="1:8" ht="24" customHeight="1">
      <c r="A22" s="46" t="s">
        <v>110</v>
      </c>
      <c r="B22" s="46"/>
      <c r="C22" s="46"/>
      <c r="D22" s="46"/>
      <c r="E22" s="46"/>
      <c r="F22" s="21">
        <v>-339863</v>
      </c>
      <c r="G22" s="48"/>
      <c r="H22" s="21">
        <v>8908</v>
      </c>
    </row>
    <row r="23" spans="1:8" ht="24" customHeight="1">
      <c r="A23" s="46" t="s">
        <v>111</v>
      </c>
      <c r="B23" s="46"/>
      <c r="C23" s="46"/>
      <c r="D23" s="46"/>
      <c r="E23" s="46"/>
      <c r="F23" s="21">
        <v>-7354</v>
      </c>
      <c r="G23" s="48"/>
      <c r="H23" s="21">
        <v>-4567</v>
      </c>
    </row>
    <row r="24" spans="1:8" ht="24" customHeight="1">
      <c r="A24" s="46" t="s">
        <v>112</v>
      </c>
      <c r="B24" s="46"/>
      <c r="C24" s="46"/>
      <c r="D24" s="46"/>
      <c r="E24" s="46"/>
      <c r="F24" s="21"/>
      <c r="G24" s="48"/>
      <c r="H24" s="21"/>
    </row>
    <row r="25" spans="1:8" ht="24" customHeight="1">
      <c r="A25" s="46" t="s">
        <v>113</v>
      </c>
      <c r="B25" s="46"/>
      <c r="C25" s="46"/>
      <c r="D25" s="46"/>
      <c r="E25" s="46"/>
      <c r="F25" s="21">
        <v>42092</v>
      </c>
      <c r="G25" s="48"/>
      <c r="H25" s="21">
        <v>80138</v>
      </c>
    </row>
    <row r="26" spans="1:8" ht="24" customHeight="1">
      <c r="A26" s="46" t="s">
        <v>114</v>
      </c>
      <c r="B26" s="46"/>
      <c r="C26" s="46"/>
      <c r="D26" s="46"/>
      <c r="E26" s="46"/>
      <c r="F26" s="21">
        <v>438</v>
      </c>
      <c r="G26" s="48"/>
      <c r="H26" s="21">
        <v>-8391</v>
      </c>
    </row>
    <row r="27" spans="1:8" ht="24" customHeight="1">
      <c r="A27" s="46" t="s">
        <v>115</v>
      </c>
      <c r="B27" s="46"/>
      <c r="C27" s="46"/>
      <c r="D27" s="46"/>
      <c r="E27" s="46"/>
      <c r="F27" s="56">
        <v>0</v>
      </c>
      <c r="G27" s="48"/>
      <c r="H27" s="56">
        <v>-171</v>
      </c>
    </row>
    <row r="28" spans="1:8" ht="24" customHeight="1">
      <c r="A28" s="46" t="s">
        <v>116</v>
      </c>
      <c r="B28" s="46"/>
      <c r="C28" s="46"/>
      <c r="D28" s="46"/>
      <c r="E28" s="46"/>
      <c r="F28" s="21">
        <f>SUM(F19:F27)</f>
        <v>-358252</v>
      </c>
      <c r="G28" s="48"/>
      <c r="H28" s="21">
        <f>SUM(H19:H27)</f>
        <v>219334</v>
      </c>
    </row>
    <row r="29" spans="1:8" ht="24" customHeight="1">
      <c r="A29" s="46" t="s">
        <v>117</v>
      </c>
      <c r="B29" s="46"/>
      <c r="C29" s="46"/>
      <c r="D29" s="46"/>
      <c r="E29" s="46"/>
      <c r="F29" s="21">
        <v>-6082</v>
      </c>
      <c r="G29" s="48"/>
      <c r="H29" s="21">
        <v>-10263</v>
      </c>
    </row>
    <row r="30" spans="1:8" ht="24" customHeight="1">
      <c r="A30" s="46" t="s">
        <v>118</v>
      </c>
      <c r="B30" s="46"/>
      <c r="C30" s="46"/>
      <c r="D30" s="46"/>
      <c r="E30" s="46"/>
      <c r="F30" s="56">
        <v>-25122</v>
      </c>
      <c r="G30" s="48"/>
      <c r="H30" s="56">
        <v>-22047</v>
      </c>
    </row>
    <row r="31" spans="1:8" ht="24" customHeight="1">
      <c r="A31" s="44" t="s">
        <v>119</v>
      </c>
      <c r="B31" s="46"/>
      <c r="C31" s="46"/>
      <c r="D31" s="46"/>
      <c r="E31" s="46"/>
      <c r="F31" s="56">
        <f>SUM(F28:F30)</f>
        <v>-389456</v>
      </c>
      <c r="G31" s="48"/>
      <c r="H31" s="56">
        <f>SUM(H28:H30)</f>
        <v>187024</v>
      </c>
    </row>
    <row r="32" spans="1:8" ht="24" customHeight="1">
      <c r="A32" s="44"/>
      <c r="B32" s="46"/>
      <c r="C32" s="46"/>
      <c r="D32" s="46"/>
      <c r="E32" s="46"/>
      <c r="F32" s="21"/>
      <c r="G32" s="48"/>
      <c r="H32" s="21"/>
    </row>
    <row r="33" spans="1:8" ht="24" customHeight="1">
      <c r="A33" s="46" t="s">
        <v>26</v>
      </c>
      <c r="B33" s="9"/>
      <c r="C33" s="9"/>
      <c r="D33" s="9"/>
      <c r="E33" s="9"/>
      <c r="F33" s="37"/>
    </row>
    <row r="34" spans="1:8" ht="24" customHeight="1">
      <c r="A34" s="12"/>
      <c r="B34" s="7"/>
      <c r="C34" s="7"/>
      <c r="D34" s="52"/>
      <c r="E34" s="7"/>
      <c r="F34" s="37"/>
      <c r="G34" s="7"/>
      <c r="H34" s="57" t="s">
        <v>55</v>
      </c>
    </row>
    <row r="35" spans="1:8" ht="24" customHeight="1">
      <c r="A35" s="58" t="s">
        <v>0</v>
      </c>
      <c r="B35" s="7"/>
      <c r="C35" s="7"/>
      <c r="D35" s="52"/>
      <c r="E35" s="7"/>
      <c r="F35" s="11"/>
      <c r="G35" s="7"/>
      <c r="H35" s="11"/>
    </row>
    <row r="36" spans="1:8" ht="24" customHeight="1">
      <c r="A36" s="59" t="s">
        <v>120</v>
      </c>
      <c r="B36" s="52"/>
      <c r="C36" s="52"/>
      <c r="D36" s="52"/>
      <c r="E36" s="52"/>
      <c r="F36" s="11"/>
      <c r="G36" s="52"/>
      <c r="H36" s="11"/>
    </row>
    <row r="37" spans="1:8" ht="24" customHeight="1">
      <c r="A37" s="58" t="s">
        <v>79</v>
      </c>
      <c r="B37" s="52"/>
      <c r="C37" s="52"/>
      <c r="D37" s="52"/>
      <c r="E37" s="52"/>
      <c r="F37" s="11"/>
      <c r="G37" s="52"/>
      <c r="H37" s="11"/>
    </row>
    <row r="38" spans="1:8" ht="24" customHeight="1">
      <c r="A38" s="240" t="s">
        <v>3</v>
      </c>
      <c r="B38" s="240"/>
      <c r="C38" s="240"/>
      <c r="D38" s="240"/>
      <c r="E38" s="240"/>
      <c r="F38" s="240"/>
      <c r="G38" s="240"/>
      <c r="H38" s="240"/>
    </row>
    <row r="39" spans="1:8" ht="24" customHeight="1">
      <c r="A39" s="46"/>
      <c r="B39" s="46"/>
      <c r="C39" s="46"/>
      <c r="D39" s="60"/>
      <c r="E39" s="46"/>
      <c r="F39" s="43">
        <v>2569</v>
      </c>
      <c r="G39" s="46"/>
      <c r="H39" s="43">
        <v>2568</v>
      </c>
    </row>
    <row r="40" spans="1:8" ht="24" customHeight="1">
      <c r="A40" s="44" t="s">
        <v>121</v>
      </c>
      <c r="B40" s="46"/>
      <c r="C40" s="46"/>
      <c r="D40" s="46"/>
      <c r="E40" s="46"/>
      <c r="F40" s="37"/>
      <c r="G40" s="46"/>
    </row>
    <row r="41" spans="1:8" ht="24" customHeight="1">
      <c r="A41" s="46" t="s">
        <v>122</v>
      </c>
      <c r="B41" s="46"/>
      <c r="C41" s="46"/>
      <c r="D41" s="46"/>
      <c r="E41" s="46"/>
      <c r="F41" s="21">
        <v>-5076</v>
      </c>
      <c r="G41" s="48"/>
      <c r="H41" s="21">
        <v>-2577</v>
      </c>
    </row>
    <row r="42" spans="1:8" ht="24" customHeight="1">
      <c r="A42" s="46" t="s">
        <v>123</v>
      </c>
      <c r="B42" s="46"/>
      <c r="C42" s="46"/>
      <c r="D42" s="46"/>
      <c r="E42" s="46"/>
      <c r="F42" s="21">
        <v>825</v>
      </c>
      <c r="G42" s="48"/>
      <c r="H42" s="21">
        <v>1</v>
      </c>
    </row>
    <row r="43" spans="1:8" ht="24" customHeight="1">
      <c r="A43" s="46" t="s">
        <v>133</v>
      </c>
      <c r="B43" s="46"/>
      <c r="C43" s="46"/>
      <c r="D43" s="46"/>
      <c r="E43" s="46"/>
      <c r="F43" s="56">
        <v>-899</v>
      </c>
      <c r="G43" s="48"/>
      <c r="H43" s="56">
        <v>0</v>
      </c>
    </row>
    <row r="44" spans="1:8" ht="24" customHeight="1">
      <c r="A44" s="44" t="s">
        <v>124</v>
      </c>
      <c r="B44" s="46"/>
      <c r="C44" s="46"/>
      <c r="D44" s="46"/>
      <c r="E44" s="46"/>
      <c r="F44" s="56">
        <f>SUM(F41:F43)</f>
        <v>-5150</v>
      </c>
      <c r="G44" s="48"/>
      <c r="H44" s="56">
        <f>SUM(H41:H43)</f>
        <v>-2576</v>
      </c>
    </row>
    <row r="45" spans="1:8" ht="24" customHeight="1">
      <c r="A45" s="44" t="s">
        <v>125</v>
      </c>
      <c r="B45" s="46"/>
      <c r="C45" s="46"/>
      <c r="D45" s="46"/>
      <c r="E45" s="46"/>
      <c r="F45" s="21"/>
      <c r="G45" s="48"/>
      <c r="H45" s="21"/>
    </row>
    <row r="46" spans="1:8" ht="24" customHeight="1">
      <c r="A46" s="46" t="s">
        <v>126</v>
      </c>
      <c r="B46" s="46"/>
      <c r="C46" s="46"/>
      <c r="D46" s="46"/>
      <c r="E46" s="46"/>
      <c r="F46" s="21">
        <v>513842</v>
      </c>
      <c r="G46" s="48"/>
      <c r="H46" s="21">
        <v>-135040</v>
      </c>
    </row>
    <row r="47" spans="1:8" ht="24" customHeight="1">
      <c r="A47" s="46" t="s">
        <v>127</v>
      </c>
      <c r="B47" s="46"/>
      <c r="C47" s="46"/>
      <c r="D47" s="46"/>
      <c r="E47" s="46"/>
      <c r="F47" s="21">
        <v>-674</v>
      </c>
      <c r="G47" s="48"/>
      <c r="H47" s="21">
        <v>-673</v>
      </c>
    </row>
    <row r="48" spans="1:8" ht="24" customHeight="1">
      <c r="A48" s="46" t="s">
        <v>128</v>
      </c>
      <c r="B48" s="46"/>
      <c r="C48" s="46"/>
      <c r="D48" s="46"/>
      <c r="E48" s="46"/>
      <c r="F48" s="56">
        <v>-96800</v>
      </c>
      <c r="G48" s="48"/>
      <c r="H48" s="56">
        <v>-87996</v>
      </c>
    </row>
    <row r="49" spans="1:8" ht="24" customHeight="1">
      <c r="A49" s="44" t="s">
        <v>129</v>
      </c>
      <c r="B49" s="46"/>
      <c r="C49" s="46"/>
      <c r="D49" s="46"/>
      <c r="E49" s="46"/>
      <c r="F49" s="56">
        <f>SUM(F46:F48)</f>
        <v>416368</v>
      </c>
      <c r="G49" s="48"/>
      <c r="H49" s="56">
        <f>SUM(H46:H48)</f>
        <v>-223709</v>
      </c>
    </row>
    <row r="50" spans="1:8" ht="24" customHeight="1">
      <c r="A50" s="44" t="s">
        <v>609</v>
      </c>
      <c r="B50" s="46"/>
      <c r="C50" s="46"/>
      <c r="D50" s="46"/>
      <c r="E50" s="46"/>
      <c r="F50" s="21">
        <f>F31+F44+F49</f>
        <v>21762</v>
      </c>
      <c r="G50" s="48"/>
      <c r="H50" s="21">
        <f>H31+H44+H49</f>
        <v>-39261</v>
      </c>
    </row>
    <row r="51" spans="1:8" ht="24" customHeight="1">
      <c r="A51" s="46" t="s">
        <v>130</v>
      </c>
      <c r="B51" s="46"/>
      <c r="C51" s="46"/>
      <c r="D51" s="46"/>
      <c r="E51" s="46"/>
      <c r="F51" s="56">
        <f>BS!G10</f>
        <v>29341</v>
      </c>
      <c r="G51" s="48"/>
      <c r="H51" s="56">
        <v>90495</v>
      </c>
    </row>
    <row r="52" spans="1:8" ht="24" customHeight="1" thickBot="1">
      <c r="A52" s="44" t="s">
        <v>131</v>
      </c>
      <c r="B52" s="46"/>
      <c r="C52" s="46"/>
      <c r="D52" s="46"/>
      <c r="E52" s="46"/>
      <c r="F52" s="61">
        <f>SUM(F50:F51)</f>
        <v>51103</v>
      </c>
      <c r="G52" s="48"/>
      <c r="H52" s="61">
        <f>SUM(H50:H51)</f>
        <v>51234</v>
      </c>
    </row>
    <row r="53" spans="1:8" ht="24" customHeight="1" thickTop="1">
      <c r="A53" s="46"/>
      <c r="B53" s="46"/>
      <c r="C53" s="46"/>
      <c r="D53" s="46"/>
      <c r="E53" s="46"/>
      <c r="F53" s="21"/>
      <c r="G53" s="48"/>
      <c r="H53" s="21"/>
    </row>
    <row r="54" spans="1:8" ht="24" customHeight="1">
      <c r="A54" s="194" t="s">
        <v>606</v>
      </c>
      <c r="B54" s="46"/>
      <c r="C54" s="46"/>
      <c r="D54" s="46"/>
      <c r="E54" s="46"/>
      <c r="F54" s="21"/>
      <c r="G54" s="48"/>
      <c r="H54" s="21"/>
    </row>
    <row r="55" spans="1:8" ht="24" customHeight="1">
      <c r="A55" s="195" t="s">
        <v>607</v>
      </c>
      <c r="B55" s="46"/>
      <c r="C55" s="46"/>
      <c r="D55" s="46"/>
      <c r="E55" s="46"/>
      <c r="F55" s="21"/>
      <c r="G55" s="48"/>
      <c r="H55" s="21"/>
    </row>
    <row r="56" spans="1:8" ht="24" customHeight="1">
      <c r="A56" s="195" t="s">
        <v>610</v>
      </c>
      <c r="B56" s="46"/>
      <c r="C56" s="46"/>
      <c r="D56" s="46"/>
      <c r="E56" s="46"/>
      <c r="F56" s="21">
        <v>186</v>
      </c>
      <c r="G56" s="48"/>
      <c r="H56" s="21">
        <v>0</v>
      </c>
    </row>
    <row r="57" spans="1:8" ht="24" customHeight="1">
      <c r="A57" s="195" t="s">
        <v>611</v>
      </c>
      <c r="B57" s="46"/>
      <c r="C57" s="46"/>
      <c r="D57" s="46"/>
      <c r="E57" s="46"/>
      <c r="F57" s="21">
        <v>1510</v>
      </c>
      <c r="G57" s="48"/>
      <c r="H57" s="21">
        <v>0</v>
      </c>
    </row>
    <row r="58" spans="1:8" ht="24" customHeight="1">
      <c r="A58" s="195"/>
      <c r="B58" s="46"/>
      <c r="C58" s="46"/>
      <c r="D58" s="46"/>
      <c r="E58" s="46"/>
      <c r="F58" s="21"/>
      <c r="G58" s="48"/>
      <c r="H58" s="21"/>
    </row>
    <row r="59" spans="1:8" ht="24" customHeight="1">
      <c r="A59" s="53" t="s">
        <v>26</v>
      </c>
    </row>
  </sheetData>
  <mergeCells count="2">
    <mergeCell ref="A5:H5"/>
    <mergeCell ref="A38:H38"/>
  </mergeCells>
  <printOptions horizontalCentered="1" gridLinesSet="0"/>
  <pageMargins left="0.75" right="0.39370078740157499" top="0.78740157480314998" bottom="0.39370078740157499" header="0.196850393700787" footer="0.196850393700787"/>
  <pageSetup paperSize="9" scale="89" fitToHeight="4" orientation="portrait" r:id="rId1"/>
  <headerFooter alignWithMargins="0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EFBC-4CBD-46D1-960E-ACE9AE19C0B9}">
  <dimension ref="A1:P190"/>
  <sheetViews>
    <sheetView zoomScale="70" zoomScaleNormal="70" workbookViewId="0">
      <selection activeCell="E33" sqref="E33"/>
    </sheetView>
  </sheetViews>
  <sheetFormatPr defaultColWidth="8.88671875" defaultRowHeight="14.4"/>
  <cols>
    <col min="1" max="1" width="13.44140625" style="65" bestFit="1" customWidth="1"/>
    <col min="2" max="2" width="13.88671875" style="65" customWidth="1"/>
    <col min="3" max="3" width="44.33203125" style="65" customWidth="1"/>
    <col min="4" max="4" width="32" style="65" bestFit="1" customWidth="1"/>
    <col min="5" max="5" width="36.5546875" style="65" customWidth="1"/>
    <col min="6" max="8" width="22.44140625" style="66" bestFit="1" customWidth="1"/>
    <col min="9" max="11" width="8.88671875" style="65"/>
    <col min="12" max="12" width="54.44140625" style="65" bestFit="1" customWidth="1"/>
    <col min="13" max="13" width="20.88671875" style="67" bestFit="1" customWidth="1"/>
    <col min="14" max="14" width="8.88671875" style="67"/>
    <col min="15" max="15" width="18.33203125" style="67" bestFit="1" customWidth="1"/>
    <col min="16" max="16" width="8.88671875" style="67"/>
    <col min="17" max="16384" width="8.88671875" style="65"/>
  </cols>
  <sheetData>
    <row r="1" spans="1:16" s="62" customFormat="1" ht="15">
      <c r="A1" s="62" t="s">
        <v>134</v>
      </c>
      <c r="B1" s="62" t="s">
        <v>135</v>
      </c>
      <c r="C1" s="62" t="s">
        <v>136</v>
      </c>
      <c r="D1" s="62" t="s">
        <v>137</v>
      </c>
      <c r="E1" s="62" t="s">
        <v>138</v>
      </c>
      <c r="F1" s="63" t="s">
        <v>139</v>
      </c>
      <c r="G1" s="63" t="s">
        <v>140</v>
      </c>
      <c r="H1" s="63" t="s">
        <v>141</v>
      </c>
      <c r="L1" s="72" t="s">
        <v>142</v>
      </c>
      <c r="M1" t="s">
        <v>143</v>
      </c>
      <c r="N1" s="64"/>
      <c r="O1" s="64"/>
      <c r="P1" s="64"/>
    </row>
    <row r="2" spans="1:16">
      <c r="A2" s="65" t="s">
        <v>144</v>
      </c>
      <c r="B2" s="65" t="s">
        <v>145</v>
      </c>
      <c r="C2" s="65" t="s">
        <v>146</v>
      </c>
      <c r="D2" s="65" t="s">
        <v>147</v>
      </c>
      <c r="E2" s="65" t="s">
        <v>13</v>
      </c>
      <c r="F2" s="66">
        <v>60000</v>
      </c>
      <c r="G2" s="66">
        <v>0</v>
      </c>
      <c r="H2" s="66">
        <f t="shared" ref="H2:H33" si="0">SUM(F2:G2)</f>
        <v>60000</v>
      </c>
      <c r="L2" s="73" t="s">
        <v>145</v>
      </c>
      <c r="M2" s="74">
        <v>2532352565.3199997</v>
      </c>
    </row>
    <row r="3" spans="1:16">
      <c r="A3" s="65" t="s">
        <v>148</v>
      </c>
      <c r="C3" s="65" t="s">
        <v>149</v>
      </c>
      <c r="F3" s="66">
        <v>0</v>
      </c>
      <c r="G3" s="66">
        <v>0</v>
      </c>
      <c r="H3" s="66">
        <f t="shared" si="0"/>
        <v>0</v>
      </c>
      <c r="L3" s="75" t="s">
        <v>13</v>
      </c>
      <c r="M3" s="74">
        <v>51102693.530000046</v>
      </c>
      <c r="O3" s="67">
        <f>M3</f>
        <v>51102693.530000046</v>
      </c>
    </row>
    <row r="4" spans="1:16">
      <c r="A4" s="65" t="s">
        <v>150</v>
      </c>
      <c r="B4" s="65" t="s">
        <v>145</v>
      </c>
      <c r="C4" s="65" t="s">
        <v>151</v>
      </c>
      <c r="D4" s="65" t="s">
        <v>147</v>
      </c>
      <c r="E4" s="65" t="s">
        <v>13</v>
      </c>
      <c r="F4" s="66">
        <v>88589.370000000112</v>
      </c>
      <c r="G4" s="66">
        <v>0</v>
      </c>
      <c r="H4" s="66">
        <f t="shared" si="0"/>
        <v>88589.370000000112</v>
      </c>
      <c r="L4" s="75" t="s">
        <v>14</v>
      </c>
      <c r="M4" s="74">
        <v>1129345759.8100002</v>
      </c>
      <c r="O4" s="67">
        <f t="shared" ref="O4:O28" si="1">M4</f>
        <v>1129345759.8100002</v>
      </c>
    </row>
    <row r="5" spans="1:16">
      <c r="A5" s="65" t="s">
        <v>152</v>
      </c>
      <c r="C5" s="65" t="s">
        <v>153</v>
      </c>
      <c r="F5" s="66">
        <v>0</v>
      </c>
      <c r="G5" s="66">
        <v>0</v>
      </c>
      <c r="H5" s="66">
        <f t="shared" si="0"/>
        <v>0</v>
      </c>
      <c r="L5" s="75" t="s">
        <v>15</v>
      </c>
      <c r="M5" s="74">
        <v>1074701093.1200001</v>
      </c>
      <c r="O5" s="67">
        <f t="shared" si="1"/>
        <v>1074701093.1200001</v>
      </c>
    </row>
    <row r="6" spans="1:16" s="68" customFormat="1">
      <c r="A6" s="68" t="s">
        <v>154</v>
      </c>
      <c r="B6" s="68" t="s">
        <v>145</v>
      </c>
      <c r="C6" s="68" t="s">
        <v>155</v>
      </c>
      <c r="D6" s="68" t="s">
        <v>147</v>
      </c>
      <c r="E6" s="68" t="s">
        <v>13</v>
      </c>
      <c r="F6" s="66">
        <v>8321045.7700000219</v>
      </c>
      <c r="G6" s="69">
        <v>0</v>
      </c>
      <c r="H6" s="69">
        <f t="shared" si="0"/>
        <v>8321045.7700000219</v>
      </c>
      <c r="L6" s="75" t="s">
        <v>16</v>
      </c>
      <c r="M6" s="74">
        <v>22014894.079999976</v>
      </c>
      <c r="N6" s="70"/>
      <c r="O6" s="67">
        <f t="shared" si="1"/>
        <v>22014894.079999976</v>
      </c>
      <c r="P6" s="70"/>
    </row>
    <row r="7" spans="1:16">
      <c r="A7" s="65" t="s">
        <v>156</v>
      </c>
      <c r="B7" s="65" t="s">
        <v>145</v>
      </c>
      <c r="C7" s="65" t="s">
        <v>157</v>
      </c>
      <c r="D7" s="65" t="s">
        <v>147</v>
      </c>
      <c r="E7" s="65" t="s">
        <v>13</v>
      </c>
      <c r="F7" s="66">
        <v>4000000</v>
      </c>
      <c r="G7" s="71">
        <v>0</v>
      </c>
      <c r="H7" s="71">
        <f t="shared" si="0"/>
        <v>4000000</v>
      </c>
      <c r="L7" s="75" t="s">
        <v>19</v>
      </c>
      <c r="M7" s="74">
        <v>2898591.64</v>
      </c>
      <c r="O7" s="67">
        <f t="shared" si="1"/>
        <v>2898591.64</v>
      </c>
    </row>
    <row r="8" spans="1:16" s="68" customFormat="1">
      <c r="A8" s="68" t="s">
        <v>158</v>
      </c>
      <c r="B8" s="68" t="s">
        <v>145</v>
      </c>
      <c r="C8" s="68" t="s">
        <v>159</v>
      </c>
      <c r="D8" s="68" t="s">
        <v>147</v>
      </c>
      <c r="E8" s="68" t="s">
        <v>13</v>
      </c>
      <c r="F8" s="66">
        <v>37782.29</v>
      </c>
      <c r="G8" s="69">
        <v>0</v>
      </c>
      <c r="H8" s="69">
        <f t="shared" si="0"/>
        <v>37782.29</v>
      </c>
      <c r="L8" s="75" t="s">
        <v>20</v>
      </c>
      <c r="M8" s="74">
        <v>227061893.16000003</v>
      </c>
      <c r="N8" s="70"/>
      <c r="O8" s="67">
        <f t="shared" si="1"/>
        <v>227061893.16000003</v>
      </c>
      <c r="P8" s="70"/>
    </row>
    <row r="9" spans="1:16" s="68" customFormat="1">
      <c r="A9" s="68" t="s">
        <v>160</v>
      </c>
      <c r="B9" s="68" t="s">
        <v>145</v>
      </c>
      <c r="C9" s="68" t="s">
        <v>161</v>
      </c>
      <c r="D9" s="68" t="s">
        <v>147</v>
      </c>
      <c r="E9" s="68" t="s">
        <v>13</v>
      </c>
      <c r="F9" s="66">
        <v>2372</v>
      </c>
      <c r="G9" s="69">
        <v>0</v>
      </c>
      <c r="H9" s="69">
        <f t="shared" si="0"/>
        <v>2372</v>
      </c>
      <c r="L9" s="75" t="s">
        <v>21</v>
      </c>
      <c r="M9" s="74">
        <v>7597830.0599999996</v>
      </c>
      <c r="N9" s="70"/>
      <c r="O9" s="67">
        <f t="shared" si="1"/>
        <v>7597830.0599999996</v>
      </c>
      <c r="P9" s="70"/>
    </row>
    <row r="10" spans="1:16">
      <c r="A10" s="65" t="s">
        <v>162</v>
      </c>
      <c r="B10" s="65" t="s">
        <v>145</v>
      </c>
      <c r="C10" s="65" t="s">
        <v>163</v>
      </c>
      <c r="D10" s="65" t="s">
        <v>147</v>
      </c>
      <c r="E10" s="65" t="s">
        <v>13</v>
      </c>
      <c r="F10" s="66">
        <v>11970906.969999999</v>
      </c>
      <c r="G10" s="71">
        <v>0</v>
      </c>
      <c r="H10" s="71">
        <f t="shared" si="0"/>
        <v>11970906.969999999</v>
      </c>
      <c r="L10" s="75" t="s">
        <v>22</v>
      </c>
      <c r="M10" s="74">
        <v>17379309.920000002</v>
      </c>
      <c r="O10" s="67">
        <f t="shared" si="1"/>
        <v>17379309.920000002</v>
      </c>
    </row>
    <row r="11" spans="1:16">
      <c r="A11" s="65" t="s">
        <v>164</v>
      </c>
      <c r="B11" s="65" t="s">
        <v>145</v>
      </c>
      <c r="C11" s="65" t="s">
        <v>165</v>
      </c>
      <c r="D11" s="65" t="s">
        <v>147</v>
      </c>
      <c r="E11" s="65" t="s">
        <v>13</v>
      </c>
      <c r="F11" s="66">
        <v>339976.9100000239</v>
      </c>
      <c r="G11" s="71">
        <v>0</v>
      </c>
      <c r="H11" s="71">
        <f t="shared" si="0"/>
        <v>339976.9100000239</v>
      </c>
      <c r="L11" s="75" t="s">
        <v>23</v>
      </c>
      <c r="M11" s="74">
        <v>250500</v>
      </c>
      <c r="O11" s="67">
        <f t="shared" si="1"/>
        <v>250500</v>
      </c>
    </row>
    <row r="12" spans="1:16">
      <c r="A12" s="65" t="s">
        <v>166</v>
      </c>
      <c r="B12" s="65" t="s">
        <v>145</v>
      </c>
      <c r="C12" s="65" t="s">
        <v>167</v>
      </c>
      <c r="D12" s="65" t="s">
        <v>147</v>
      </c>
      <c r="E12" s="65" t="s">
        <v>13</v>
      </c>
      <c r="F12" s="66">
        <v>29151.91</v>
      </c>
      <c r="G12" s="71">
        <v>0</v>
      </c>
      <c r="H12" s="71">
        <f t="shared" si="0"/>
        <v>29151.91</v>
      </c>
      <c r="L12" s="73" t="s">
        <v>168</v>
      </c>
      <c r="M12" s="74">
        <v>-1737928372.72</v>
      </c>
      <c r="O12" s="67">
        <f t="shared" si="1"/>
        <v>-1737928372.72</v>
      </c>
    </row>
    <row r="13" spans="1:16" s="68" customFormat="1">
      <c r="A13" s="68" t="s">
        <v>169</v>
      </c>
      <c r="B13" s="68" t="s">
        <v>145</v>
      </c>
      <c r="C13" s="68" t="s">
        <v>170</v>
      </c>
      <c r="D13" s="68" t="s">
        <v>147</v>
      </c>
      <c r="E13" s="68" t="s">
        <v>13</v>
      </c>
      <c r="F13" s="66">
        <v>56696.339999999705</v>
      </c>
      <c r="G13" s="69">
        <v>0</v>
      </c>
      <c r="H13" s="69">
        <f t="shared" si="0"/>
        <v>56696.339999999705</v>
      </c>
      <c r="L13" s="75" t="s">
        <v>30</v>
      </c>
      <c r="M13" s="74">
        <v>-1335430360.9300001</v>
      </c>
      <c r="N13" s="70"/>
      <c r="O13" s="67">
        <f t="shared" si="1"/>
        <v>-1335430360.9300001</v>
      </c>
      <c r="P13" s="70"/>
    </row>
    <row r="14" spans="1:16" s="68" customFormat="1">
      <c r="A14" s="68" t="s">
        <v>171</v>
      </c>
      <c r="B14" s="68" t="s">
        <v>145</v>
      </c>
      <c r="C14" s="68" t="s">
        <v>172</v>
      </c>
      <c r="D14" s="68" t="s">
        <v>147</v>
      </c>
      <c r="E14" s="68" t="s">
        <v>13</v>
      </c>
      <c r="F14" s="66">
        <v>12239259.559999991</v>
      </c>
      <c r="G14" s="69">
        <v>0</v>
      </c>
      <c r="H14" s="69">
        <f t="shared" si="0"/>
        <v>12239259.559999991</v>
      </c>
      <c r="L14" s="75" t="s">
        <v>31</v>
      </c>
      <c r="M14" s="74">
        <v>-308380031.43000007</v>
      </c>
      <c r="N14" s="70"/>
      <c r="O14" s="67">
        <f t="shared" si="1"/>
        <v>-308380031.43000007</v>
      </c>
      <c r="P14" s="70"/>
    </row>
    <row r="15" spans="1:16" s="68" customFormat="1">
      <c r="A15" s="68" t="s">
        <v>173</v>
      </c>
      <c r="B15" s="68" t="s">
        <v>145</v>
      </c>
      <c r="C15" s="68" t="s">
        <v>174</v>
      </c>
      <c r="D15" s="68" t="s">
        <v>147</v>
      </c>
      <c r="E15" s="68" t="s">
        <v>13</v>
      </c>
      <c r="F15" s="66">
        <v>7944185.9300000072</v>
      </c>
      <c r="G15" s="69">
        <v>0</v>
      </c>
      <c r="H15" s="69">
        <f t="shared" si="0"/>
        <v>7944185.9300000072</v>
      </c>
      <c r="L15" s="75" t="s">
        <v>32</v>
      </c>
      <c r="M15" s="74">
        <v>-2711232.76</v>
      </c>
      <c r="N15" s="70"/>
      <c r="O15" s="67">
        <f t="shared" si="1"/>
        <v>-2711232.76</v>
      </c>
      <c r="P15" s="70"/>
    </row>
    <row r="16" spans="1:16" s="68" customFormat="1">
      <c r="A16" s="68" t="s">
        <v>175</v>
      </c>
      <c r="B16" s="68" t="s">
        <v>145</v>
      </c>
      <c r="C16" s="68" t="s">
        <v>176</v>
      </c>
      <c r="D16" s="68" t="s">
        <v>147</v>
      </c>
      <c r="E16" s="68" t="s">
        <v>13</v>
      </c>
      <c r="F16" s="66">
        <v>6012726.4800000004</v>
      </c>
      <c r="G16" s="69">
        <v>0</v>
      </c>
      <c r="H16" s="69">
        <f t="shared" si="0"/>
        <v>6012726.4800000004</v>
      </c>
      <c r="L16" s="75" t="s">
        <v>33</v>
      </c>
      <c r="M16" s="74">
        <v>-69175044.999999985</v>
      </c>
      <c r="N16" s="70"/>
      <c r="O16" s="67">
        <f t="shared" si="1"/>
        <v>-69175044.999999985</v>
      </c>
      <c r="P16" s="70"/>
    </row>
    <row r="17" spans="1:15">
      <c r="A17" s="65" t="s">
        <v>177</v>
      </c>
      <c r="B17" s="65" t="s">
        <v>145</v>
      </c>
      <c r="C17" s="65" t="s">
        <v>178</v>
      </c>
      <c r="D17" s="65" t="s">
        <v>179</v>
      </c>
      <c r="E17" s="65" t="s">
        <v>14</v>
      </c>
      <c r="F17" s="66">
        <v>1144424084.75</v>
      </c>
      <c r="G17" s="66">
        <v>0</v>
      </c>
      <c r="H17" s="66">
        <f t="shared" si="0"/>
        <v>1144424084.75</v>
      </c>
      <c r="L17" s="75" t="s">
        <v>34</v>
      </c>
      <c r="M17" s="74">
        <v>-2889673.5999999964</v>
      </c>
      <c r="O17" s="67">
        <f t="shared" si="1"/>
        <v>-2889673.5999999964</v>
      </c>
    </row>
    <row r="18" spans="1:15">
      <c r="A18" s="65" t="s">
        <v>180</v>
      </c>
      <c r="B18" s="65" t="s">
        <v>145</v>
      </c>
      <c r="C18" s="65" t="s">
        <v>181</v>
      </c>
      <c r="D18" s="65" t="s">
        <v>179</v>
      </c>
      <c r="E18" s="65" t="s">
        <v>14</v>
      </c>
      <c r="F18" s="66">
        <v>6200523.1799999997</v>
      </c>
      <c r="G18" s="66">
        <v>0</v>
      </c>
      <c r="H18" s="66">
        <f t="shared" si="0"/>
        <v>6200523.1799999997</v>
      </c>
      <c r="L18" s="75" t="s">
        <v>39</v>
      </c>
      <c r="M18" s="74">
        <v>-19342029</v>
      </c>
      <c r="O18" s="67">
        <f t="shared" si="1"/>
        <v>-19342029</v>
      </c>
    </row>
    <row r="19" spans="1:15">
      <c r="A19" s="65" t="s">
        <v>182</v>
      </c>
      <c r="B19" s="65" t="s">
        <v>145</v>
      </c>
      <c r="C19" s="65" t="s">
        <v>183</v>
      </c>
      <c r="D19" s="65" t="s">
        <v>179</v>
      </c>
      <c r="E19" s="65" t="s">
        <v>14</v>
      </c>
      <c r="F19" s="66">
        <v>-22000000</v>
      </c>
      <c r="G19" s="66">
        <v>0</v>
      </c>
      <c r="H19" s="66">
        <f t="shared" si="0"/>
        <v>-22000000</v>
      </c>
      <c r="L19" s="73" t="s">
        <v>184</v>
      </c>
      <c r="M19" s="74">
        <v>-231213186.41000003</v>
      </c>
      <c r="O19" s="67">
        <f t="shared" si="1"/>
        <v>-231213186.41000003</v>
      </c>
    </row>
    <row r="20" spans="1:15">
      <c r="A20" s="65" t="s">
        <v>185</v>
      </c>
      <c r="B20" s="65" t="s">
        <v>145</v>
      </c>
      <c r="C20" s="65" t="s">
        <v>186</v>
      </c>
      <c r="D20" s="65" t="s">
        <v>179</v>
      </c>
      <c r="E20" s="65" t="s">
        <v>14</v>
      </c>
      <c r="F20" s="66">
        <v>130285.97999999998</v>
      </c>
      <c r="G20" s="66">
        <v>0</v>
      </c>
      <c r="H20" s="66">
        <f t="shared" si="0"/>
        <v>130285.97999999998</v>
      </c>
      <c r="L20" s="75" t="s">
        <v>61</v>
      </c>
      <c r="M20" s="74">
        <v>-3248309874.5599999</v>
      </c>
      <c r="O20" s="67">
        <f t="shared" si="1"/>
        <v>-3248309874.5599999</v>
      </c>
    </row>
    <row r="21" spans="1:15">
      <c r="A21" s="65" t="s">
        <v>187</v>
      </c>
      <c r="B21" s="65" t="s">
        <v>145</v>
      </c>
      <c r="C21" s="65" t="s">
        <v>188</v>
      </c>
      <c r="D21" s="65" t="s">
        <v>179</v>
      </c>
      <c r="E21" s="65" t="s">
        <v>14</v>
      </c>
      <c r="F21" s="66">
        <v>590865.9</v>
      </c>
      <c r="G21" s="66">
        <v>0</v>
      </c>
      <c r="H21" s="66">
        <f t="shared" si="0"/>
        <v>590865.9</v>
      </c>
      <c r="L21" s="75" t="s">
        <v>62</v>
      </c>
      <c r="M21" s="74">
        <v>-4356618.3599999994</v>
      </c>
      <c r="O21" s="67">
        <f t="shared" si="1"/>
        <v>-4356618.3599999994</v>
      </c>
    </row>
    <row r="22" spans="1:15">
      <c r="A22" s="65" t="s">
        <v>189</v>
      </c>
      <c r="C22" s="65" t="s">
        <v>190</v>
      </c>
      <c r="F22" s="66">
        <v>0</v>
      </c>
      <c r="G22" s="66">
        <v>0</v>
      </c>
      <c r="H22" s="66">
        <f t="shared" si="0"/>
        <v>0</v>
      </c>
      <c r="L22" s="75" t="s">
        <v>65</v>
      </c>
      <c r="M22" s="74">
        <v>2823882203.96</v>
      </c>
      <c r="O22" s="67">
        <f t="shared" si="1"/>
        <v>2823882203.96</v>
      </c>
    </row>
    <row r="23" spans="1:15">
      <c r="A23" s="65" t="s">
        <v>191</v>
      </c>
      <c r="B23" s="65" t="s">
        <v>145</v>
      </c>
      <c r="C23" s="65" t="s">
        <v>192</v>
      </c>
      <c r="D23" s="65" t="s">
        <v>179</v>
      </c>
      <c r="E23" s="65" t="s">
        <v>14</v>
      </c>
      <c r="F23" s="66">
        <v>0</v>
      </c>
      <c r="G23" s="66">
        <v>0</v>
      </c>
      <c r="H23" s="66">
        <f t="shared" si="0"/>
        <v>0</v>
      </c>
      <c r="L23" s="75" t="s">
        <v>193</v>
      </c>
      <c r="M23" s="74">
        <v>57500000</v>
      </c>
      <c r="O23" s="67">
        <f t="shared" si="1"/>
        <v>57500000</v>
      </c>
    </row>
    <row r="24" spans="1:15">
      <c r="A24" s="65" t="s">
        <v>194</v>
      </c>
      <c r="B24" s="65" t="s">
        <v>145</v>
      </c>
      <c r="C24" s="65" t="s">
        <v>195</v>
      </c>
      <c r="D24" s="65" t="s">
        <v>196</v>
      </c>
      <c r="E24" s="65" t="s">
        <v>15</v>
      </c>
      <c r="F24" s="66">
        <v>816651123.41000009</v>
      </c>
      <c r="G24" s="66">
        <v>0</v>
      </c>
      <c r="H24" s="66">
        <f t="shared" si="0"/>
        <v>816651123.41000009</v>
      </c>
      <c r="L24" s="75" t="s">
        <v>67</v>
      </c>
      <c r="M24" s="74">
        <v>2859378.9899999998</v>
      </c>
      <c r="O24" s="67">
        <f t="shared" si="1"/>
        <v>2859378.9899999998</v>
      </c>
    </row>
    <row r="25" spans="1:15">
      <c r="A25" s="65" t="s">
        <v>197</v>
      </c>
      <c r="B25" s="65" t="s">
        <v>145</v>
      </c>
      <c r="C25" s="65" t="s">
        <v>198</v>
      </c>
      <c r="D25" s="65" t="s">
        <v>196</v>
      </c>
      <c r="E25" s="65" t="s">
        <v>15</v>
      </c>
      <c r="F25" s="66">
        <v>327049969.70999998</v>
      </c>
      <c r="G25" s="66">
        <v>0</v>
      </c>
      <c r="H25" s="66">
        <f t="shared" si="0"/>
        <v>327049969.70999998</v>
      </c>
      <c r="L25" s="75" t="s">
        <v>68</v>
      </c>
      <c r="M25" s="74">
        <v>73305088.87000002</v>
      </c>
      <c r="O25" s="67">
        <f t="shared" si="1"/>
        <v>73305088.87000002</v>
      </c>
    </row>
    <row r="26" spans="1:15">
      <c r="A26" s="65" t="s">
        <v>199</v>
      </c>
      <c r="B26" s="65" t="s">
        <v>145</v>
      </c>
      <c r="C26" s="65" t="s">
        <v>200</v>
      </c>
      <c r="D26" s="65" t="s">
        <v>196</v>
      </c>
      <c r="E26" s="65" t="s">
        <v>15</v>
      </c>
      <c r="F26" s="66">
        <v>-69000000</v>
      </c>
      <c r="G26" s="66">
        <v>0</v>
      </c>
      <c r="H26" s="66">
        <f t="shared" si="0"/>
        <v>-69000000</v>
      </c>
      <c r="L26" s="75" t="s">
        <v>71</v>
      </c>
      <c r="M26" s="74">
        <v>6049019.4299999997</v>
      </c>
      <c r="O26" s="67">
        <f t="shared" si="1"/>
        <v>6049019.4299999997</v>
      </c>
    </row>
    <row r="27" spans="1:15">
      <c r="A27" s="65" t="s">
        <v>201</v>
      </c>
      <c r="B27" s="65" t="s">
        <v>145</v>
      </c>
      <c r="C27" s="65" t="s">
        <v>202</v>
      </c>
      <c r="D27" s="65" t="s">
        <v>203</v>
      </c>
      <c r="E27" s="65" t="s">
        <v>16</v>
      </c>
      <c r="F27" s="66">
        <v>2532717.7399999998</v>
      </c>
      <c r="G27" s="66">
        <v>0</v>
      </c>
      <c r="H27" s="66">
        <f t="shared" si="0"/>
        <v>2532717.7399999998</v>
      </c>
      <c r="L27" s="75" t="s">
        <v>73</v>
      </c>
      <c r="M27" s="74">
        <v>57857615.260000005</v>
      </c>
      <c r="O27" s="67">
        <f t="shared" si="1"/>
        <v>57857615.260000005</v>
      </c>
    </row>
    <row r="28" spans="1:15">
      <c r="A28" s="65" t="s">
        <v>204</v>
      </c>
      <c r="C28" s="65" t="s">
        <v>205</v>
      </c>
      <c r="F28" s="66">
        <v>0</v>
      </c>
      <c r="G28" s="66">
        <v>0</v>
      </c>
      <c r="H28" s="66">
        <f t="shared" si="0"/>
        <v>0</v>
      </c>
      <c r="L28" s="73" t="s">
        <v>206</v>
      </c>
      <c r="M28" s="74">
        <v>563211006.18999946</v>
      </c>
      <c r="O28" s="67">
        <f t="shared" si="1"/>
        <v>563211006.18999946</v>
      </c>
    </row>
    <row r="29" spans="1:15">
      <c r="A29" s="65" t="s">
        <v>207</v>
      </c>
      <c r="C29" s="65" t="s">
        <v>208</v>
      </c>
      <c r="F29" s="66">
        <v>0</v>
      </c>
      <c r="G29" s="66">
        <v>0</v>
      </c>
      <c r="H29" s="66">
        <f t="shared" si="0"/>
        <v>0</v>
      </c>
    </row>
    <row r="30" spans="1:15">
      <c r="A30" s="65" t="s">
        <v>209</v>
      </c>
      <c r="B30" s="65" t="s">
        <v>145</v>
      </c>
      <c r="C30" s="65" t="s">
        <v>210</v>
      </c>
      <c r="D30" s="65" t="s">
        <v>203</v>
      </c>
      <c r="E30" s="65" t="s">
        <v>16</v>
      </c>
      <c r="F30" s="66">
        <v>145048.72</v>
      </c>
      <c r="G30" s="66">
        <v>0</v>
      </c>
      <c r="H30" s="66">
        <f t="shared" si="0"/>
        <v>145048.72</v>
      </c>
      <c r="M30" s="67">
        <f>SUM(M20:M26)</f>
        <v>-289070801.67000002</v>
      </c>
      <c r="O30" s="67">
        <f>SUM(O20:O27)</f>
        <v>-231213186.41000003</v>
      </c>
    </row>
    <row r="31" spans="1:15">
      <c r="A31" s="65" t="s">
        <v>211</v>
      </c>
      <c r="B31" s="65" t="s">
        <v>168</v>
      </c>
      <c r="C31" s="65" t="s">
        <v>212</v>
      </c>
      <c r="D31" s="65" t="s">
        <v>344</v>
      </c>
      <c r="E31" s="65" t="s">
        <v>32</v>
      </c>
      <c r="F31" s="66">
        <v>135990.24</v>
      </c>
      <c r="G31" s="66">
        <v>0</v>
      </c>
      <c r="H31" s="66">
        <f t="shared" si="0"/>
        <v>135990.24</v>
      </c>
    </row>
    <row r="32" spans="1:15">
      <c r="A32" s="65" t="s">
        <v>213</v>
      </c>
      <c r="C32" s="65" t="s">
        <v>214</v>
      </c>
      <c r="F32" s="66">
        <v>0</v>
      </c>
      <c r="G32" s="66">
        <v>0</v>
      </c>
      <c r="H32" s="66">
        <f t="shared" si="0"/>
        <v>0</v>
      </c>
    </row>
    <row r="33" spans="1:8">
      <c r="A33" s="65" t="s">
        <v>215</v>
      </c>
      <c r="B33" s="65" t="s">
        <v>145</v>
      </c>
      <c r="C33" s="65" t="s">
        <v>216</v>
      </c>
      <c r="D33" s="65" t="s">
        <v>203</v>
      </c>
      <c r="E33" s="65" t="s">
        <v>16</v>
      </c>
      <c r="F33" s="66">
        <v>17160612.239999972</v>
      </c>
      <c r="G33" s="66">
        <v>0</v>
      </c>
      <c r="H33" s="66">
        <f t="shared" si="0"/>
        <v>17160612.239999972</v>
      </c>
    </row>
    <row r="34" spans="1:8">
      <c r="A34" s="65" t="s">
        <v>217</v>
      </c>
      <c r="B34" s="65" t="s">
        <v>145</v>
      </c>
      <c r="C34" s="65" t="s">
        <v>218</v>
      </c>
      <c r="D34" s="65" t="s">
        <v>203</v>
      </c>
      <c r="E34" s="65" t="s">
        <v>16</v>
      </c>
      <c r="F34" s="66">
        <v>0</v>
      </c>
      <c r="G34" s="66">
        <f>-G95</f>
        <v>731030.78</v>
      </c>
      <c r="H34" s="66">
        <f t="shared" ref="H34:H65" si="2">SUM(F34:G34)</f>
        <v>731030.78</v>
      </c>
    </row>
    <row r="35" spans="1:8">
      <c r="A35" s="65" t="s">
        <v>219</v>
      </c>
      <c r="C35" s="65" t="s">
        <v>220</v>
      </c>
      <c r="F35" s="66">
        <v>0</v>
      </c>
      <c r="G35" s="66">
        <v>0</v>
      </c>
      <c r="H35" s="66">
        <f t="shared" si="2"/>
        <v>0</v>
      </c>
    </row>
    <row r="36" spans="1:8">
      <c r="A36" s="65" t="s">
        <v>221</v>
      </c>
      <c r="B36" s="65" t="s">
        <v>145</v>
      </c>
      <c r="C36" s="65" t="s">
        <v>222</v>
      </c>
      <c r="D36" s="65" t="s">
        <v>203</v>
      </c>
      <c r="E36" s="65" t="s">
        <v>16</v>
      </c>
      <c r="F36" s="66">
        <v>-17402.450000000201</v>
      </c>
      <c r="G36" s="66">
        <v>17402.45</v>
      </c>
      <c r="H36" s="66">
        <f t="shared" si="2"/>
        <v>-2.0008883439004421E-10</v>
      </c>
    </row>
    <row r="37" spans="1:8">
      <c r="A37" s="65" t="s">
        <v>223</v>
      </c>
      <c r="B37" s="65" t="s">
        <v>145</v>
      </c>
      <c r="C37" s="65" t="s">
        <v>224</v>
      </c>
      <c r="D37" s="65" t="s">
        <v>203</v>
      </c>
      <c r="E37" s="65" t="s">
        <v>16</v>
      </c>
      <c r="F37" s="66">
        <v>1445484.6</v>
      </c>
      <c r="G37" s="66">
        <v>0</v>
      </c>
      <c r="H37" s="66">
        <f t="shared" si="2"/>
        <v>1445484.6</v>
      </c>
    </row>
    <row r="38" spans="1:8">
      <c r="A38" s="65" t="s">
        <v>225</v>
      </c>
      <c r="B38" s="65" t="s">
        <v>145</v>
      </c>
      <c r="C38" s="65" t="s">
        <v>226</v>
      </c>
      <c r="D38" s="65" t="s">
        <v>227</v>
      </c>
      <c r="E38" s="65" t="s">
        <v>20</v>
      </c>
      <c r="F38" s="66">
        <v>131000000</v>
      </c>
      <c r="G38" s="66">
        <v>0</v>
      </c>
      <c r="H38" s="66">
        <f t="shared" si="2"/>
        <v>131000000</v>
      </c>
    </row>
    <row r="39" spans="1:8">
      <c r="A39" s="65" t="s">
        <v>228</v>
      </c>
      <c r="B39" s="65" t="s">
        <v>145</v>
      </c>
      <c r="C39" s="65" t="s">
        <v>229</v>
      </c>
      <c r="D39" s="65" t="s">
        <v>227</v>
      </c>
      <c r="E39" s="65" t="s">
        <v>20</v>
      </c>
      <c r="F39" s="66">
        <v>8315046.7300000004</v>
      </c>
      <c r="G39" s="66">
        <v>0</v>
      </c>
      <c r="H39" s="66">
        <f t="shared" si="2"/>
        <v>8315046.7300000004</v>
      </c>
    </row>
    <row r="40" spans="1:8">
      <c r="A40" s="65" t="s">
        <v>230</v>
      </c>
      <c r="B40" s="65" t="s">
        <v>145</v>
      </c>
      <c r="C40" s="65" t="s">
        <v>231</v>
      </c>
      <c r="D40" s="65" t="s">
        <v>227</v>
      </c>
      <c r="E40" s="65" t="s">
        <v>20</v>
      </c>
      <c r="F40" s="66">
        <v>332000</v>
      </c>
      <c r="G40" s="66">
        <v>0</v>
      </c>
      <c r="H40" s="66">
        <f t="shared" si="2"/>
        <v>332000</v>
      </c>
    </row>
    <row r="41" spans="1:8">
      <c r="A41" s="65" t="s">
        <v>232</v>
      </c>
      <c r="B41" s="65" t="s">
        <v>145</v>
      </c>
      <c r="C41" s="65" t="s">
        <v>233</v>
      </c>
      <c r="D41" s="65" t="s">
        <v>227</v>
      </c>
      <c r="E41" s="65" t="s">
        <v>20</v>
      </c>
      <c r="F41" s="66">
        <v>146629927.72</v>
      </c>
      <c r="G41" s="66">
        <v>0</v>
      </c>
      <c r="H41" s="66">
        <f t="shared" si="2"/>
        <v>146629927.72</v>
      </c>
    </row>
    <row r="42" spans="1:8">
      <c r="A42" s="65" t="s">
        <v>234</v>
      </c>
      <c r="B42" s="65" t="s">
        <v>145</v>
      </c>
      <c r="C42" s="65" t="s">
        <v>235</v>
      </c>
      <c r="D42" s="65" t="s">
        <v>227</v>
      </c>
      <c r="E42" s="65" t="s">
        <v>20</v>
      </c>
      <c r="F42" s="66">
        <v>11712774.729999999</v>
      </c>
      <c r="G42" s="66">
        <v>0</v>
      </c>
      <c r="H42" s="66">
        <f t="shared" si="2"/>
        <v>11712774.729999999</v>
      </c>
    </row>
    <row r="43" spans="1:8">
      <c r="A43" s="65" t="s">
        <v>236</v>
      </c>
      <c r="C43" s="65" t="s">
        <v>237</v>
      </c>
      <c r="F43" s="66">
        <v>0</v>
      </c>
      <c r="G43" s="66">
        <v>0</v>
      </c>
      <c r="H43" s="66">
        <f t="shared" si="2"/>
        <v>0</v>
      </c>
    </row>
    <row r="44" spans="1:8">
      <c r="A44" s="65" t="s">
        <v>238</v>
      </c>
      <c r="B44" s="65" t="s">
        <v>145</v>
      </c>
      <c r="C44" s="65" t="s">
        <v>239</v>
      </c>
      <c r="D44" s="65" t="s">
        <v>240</v>
      </c>
      <c r="E44" s="65" t="s">
        <v>21</v>
      </c>
      <c r="F44" s="66">
        <v>7994257.5899999999</v>
      </c>
      <c r="G44" s="66">
        <v>0</v>
      </c>
      <c r="H44" s="66">
        <f t="shared" si="2"/>
        <v>7994257.5899999999</v>
      </c>
    </row>
    <row r="45" spans="1:8">
      <c r="A45" s="65" t="s">
        <v>241</v>
      </c>
      <c r="B45" s="65" t="s">
        <v>145</v>
      </c>
      <c r="C45" s="65" t="s">
        <v>242</v>
      </c>
      <c r="D45" s="65" t="s">
        <v>227</v>
      </c>
      <c r="E45" s="65" t="s">
        <v>20</v>
      </c>
      <c r="F45" s="66">
        <v>18454039.449999999</v>
      </c>
      <c r="G45" s="66">
        <v>0</v>
      </c>
      <c r="H45" s="66">
        <f t="shared" si="2"/>
        <v>18454039.449999999</v>
      </c>
    </row>
    <row r="46" spans="1:8">
      <c r="A46" s="65" t="s">
        <v>243</v>
      </c>
      <c r="B46" s="65" t="s">
        <v>145</v>
      </c>
      <c r="C46" s="65" t="s">
        <v>244</v>
      </c>
      <c r="D46" s="65" t="s">
        <v>227</v>
      </c>
      <c r="E46" s="65" t="s">
        <v>20</v>
      </c>
      <c r="F46" s="66">
        <v>26889672.870000001</v>
      </c>
      <c r="G46" s="66">
        <v>0</v>
      </c>
      <c r="H46" s="66">
        <f t="shared" si="2"/>
        <v>26889672.870000001</v>
      </c>
    </row>
    <row r="47" spans="1:8">
      <c r="A47" s="65" t="s">
        <v>245</v>
      </c>
      <c r="B47" s="65" t="s">
        <v>145</v>
      </c>
      <c r="C47" s="65" t="s">
        <v>246</v>
      </c>
      <c r="D47" s="65" t="s">
        <v>227</v>
      </c>
      <c r="E47" s="65" t="s">
        <v>20</v>
      </c>
      <c r="F47" s="66">
        <v>18308304.530000001</v>
      </c>
      <c r="G47" s="66">
        <v>0</v>
      </c>
      <c r="H47" s="66">
        <f t="shared" si="2"/>
        <v>18308304.530000001</v>
      </c>
    </row>
    <row r="48" spans="1:8">
      <c r="A48" s="65" t="s">
        <v>247</v>
      </c>
      <c r="B48" s="65" t="s">
        <v>145</v>
      </c>
      <c r="C48" s="65" t="s">
        <v>248</v>
      </c>
      <c r="D48" s="65" t="s">
        <v>227</v>
      </c>
      <c r="E48" s="65" t="s">
        <v>20</v>
      </c>
      <c r="F48" s="66">
        <v>10737926.630000001</v>
      </c>
      <c r="G48" s="66">
        <v>0</v>
      </c>
      <c r="H48" s="66">
        <f t="shared" si="2"/>
        <v>10737926.630000001</v>
      </c>
    </row>
    <row r="49" spans="1:16">
      <c r="A49" s="65" t="s">
        <v>249</v>
      </c>
      <c r="B49" s="65" t="s">
        <v>145</v>
      </c>
      <c r="C49" s="65" t="s">
        <v>250</v>
      </c>
      <c r="D49" s="65" t="s">
        <v>251</v>
      </c>
      <c r="E49" s="65" t="s">
        <v>19</v>
      </c>
      <c r="F49" s="66">
        <v>3700000</v>
      </c>
      <c r="G49" s="66">
        <v>0</v>
      </c>
      <c r="H49" s="66">
        <f t="shared" si="2"/>
        <v>3700000</v>
      </c>
    </row>
    <row r="50" spans="1:16">
      <c r="A50" s="65" t="s">
        <v>252</v>
      </c>
      <c r="B50" s="65" t="s">
        <v>145</v>
      </c>
      <c r="C50" s="65" t="s">
        <v>253</v>
      </c>
      <c r="D50" s="65" t="s">
        <v>227</v>
      </c>
      <c r="E50" s="65" t="s">
        <v>20</v>
      </c>
      <c r="F50" s="66">
        <v>3403534.36</v>
      </c>
      <c r="G50" s="66">
        <v>0</v>
      </c>
      <c r="H50" s="66">
        <f t="shared" si="2"/>
        <v>3403534.36</v>
      </c>
    </row>
    <row r="51" spans="1:16">
      <c r="A51" s="65" t="s">
        <v>254</v>
      </c>
      <c r="C51" s="65" t="s">
        <v>255</v>
      </c>
      <c r="F51" s="66">
        <v>0</v>
      </c>
      <c r="G51" s="66">
        <v>0</v>
      </c>
      <c r="H51" s="66">
        <f t="shared" si="2"/>
        <v>0</v>
      </c>
    </row>
    <row r="52" spans="1:16">
      <c r="A52" s="65" t="s">
        <v>256</v>
      </c>
      <c r="B52" s="65" t="s">
        <v>145</v>
      </c>
      <c r="C52" s="65" t="s">
        <v>257</v>
      </c>
      <c r="D52" s="65" t="s">
        <v>227</v>
      </c>
      <c r="E52" s="65" t="s">
        <v>20</v>
      </c>
      <c r="F52" s="66">
        <v>8450000</v>
      </c>
      <c r="G52" s="66">
        <v>0</v>
      </c>
      <c r="H52" s="66">
        <f t="shared" si="2"/>
        <v>8450000</v>
      </c>
    </row>
    <row r="53" spans="1:16" s="68" customFormat="1">
      <c r="A53" s="68" t="s">
        <v>258</v>
      </c>
      <c r="B53" s="68" t="s">
        <v>145</v>
      </c>
      <c r="C53" s="68" t="s">
        <v>259</v>
      </c>
      <c r="D53" s="68" t="s">
        <v>240</v>
      </c>
      <c r="E53" s="68" t="s">
        <v>21</v>
      </c>
      <c r="F53" s="66">
        <v>0</v>
      </c>
      <c r="G53" s="69">
        <v>0</v>
      </c>
      <c r="H53" s="69">
        <f t="shared" si="2"/>
        <v>0</v>
      </c>
      <c r="M53" s="70"/>
      <c r="N53" s="70"/>
      <c r="O53" s="70"/>
      <c r="P53" s="70"/>
    </row>
    <row r="54" spans="1:16">
      <c r="A54" s="65" t="s">
        <v>260</v>
      </c>
      <c r="B54" s="65" t="s">
        <v>145</v>
      </c>
      <c r="C54" s="65" t="s">
        <v>261</v>
      </c>
      <c r="D54" s="65" t="s">
        <v>227</v>
      </c>
      <c r="E54" s="65" t="s">
        <v>20</v>
      </c>
      <c r="F54" s="66">
        <v>-88807455.120000005</v>
      </c>
      <c r="G54" s="66">
        <v>0</v>
      </c>
      <c r="H54" s="66">
        <f t="shared" si="2"/>
        <v>-88807455.120000005</v>
      </c>
    </row>
    <row r="55" spans="1:16">
      <c r="A55" s="65" t="s">
        <v>262</v>
      </c>
      <c r="B55" s="65" t="s">
        <v>145</v>
      </c>
      <c r="C55" s="65" t="s">
        <v>263</v>
      </c>
      <c r="D55" s="65" t="s">
        <v>227</v>
      </c>
      <c r="E55" s="65" t="s">
        <v>20</v>
      </c>
      <c r="F55" s="66">
        <v>-9654807.0700000003</v>
      </c>
      <c r="G55" s="66">
        <v>0</v>
      </c>
      <c r="H55" s="66">
        <f t="shared" si="2"/>
        <v>-9654807.0700000003</v>
      </c>
    </row>
    <row r="56" spans="1:16">
      <c r="A56" s="65" t="s">
        <v>264</v>
      </c>
      <c r="C56" s="65" t="s">
        <v>265</v>
      </c>
      <c r="F56" s="66">
        <v>0</v>
      </c>
      <c r="G56" s="66">
        <v>0</v>
      </c>
      <c r="H56" s="66">
        <f t="shared" si="2"/>
        <v>0</v>
      </c>
    </row>
    <row r="57" spans="1:16">
      <c r="A57" s="65" t="s">
        <v>266</v>
      </c>
      <c r="B57" s="65" t="s">
        <v>145</v>
      </c>
      <c r="C57" s="65" t="s">
        <v>267</v>
      </c>
      <c r="D57" s="65" t="s">
        <v>240</v>
      </c>
      <c r="E57" s="65" t="s">
        <v>21</v>
      </c>
      <c r="F57" s="66">
        <v>-396427.53</v>
      </c>
      <c r="G57" s="66">
        <v>0</v>
      </c>
      <c r="H57" s="66">
        <f t="shared" si="2"/>
        <v>-396427.53</v>
      </c>
    </row>
    <row r="58" spans="1:16">
      <c r="A58" s="65" t="s">
        <v>268</v>
      </c>
      <c r="B58" s="65" t="s">
        <v>145</v>
      </c>
      <c r="C58" s="65" t="s">
        <v>269</v>
      </c>
      <c r="D58" s="65" t="s">
        <v>227</v>
      </c>
      <c r="E58" s="65" t="s">
        <v>20</v>
      </c>
      <c r="F58" s="66">
        <v>-11966619.779999999</v>
      </c>
      <c r="G58" s="66">
        <v>0</v>
      </c>
      <c r="H58" s="66">
        <f t="shared" si="2"/>
        <v>-11966619.779999999</v>
      </c>
    </row>
    <row r="59" spans="1:16">
      <c r="A59" s="65" t="s">
        <v>270</v>
      </c>
      <c r="B59" s="65" t="s">
        <v>145</v>
      </c>
      <c r="C59" s="65" t="s">
        <v>271</v>
      </c>
      <c r="D59" s="65" t="s">
        <v>227</v>
      </c>
      <c r="E59" s="65" t="s">
        <v>20</v>
      </c>
      <c r="F59" s="66">
        <v>-16499605.66</v>
      </c>
      <c r="G59" s="66">
        <v>0</v>
      </c>
      <c r="H59" s="66">
        <f t="shared" si="2"/>
        <v>-16499605.66</v>
      </c>
    </row>
    <row r="60" spans="1:16">
      <c r="A60" s="65" t="s">
        <v>272</v>
      </c>
      <c r="B60" s="65" t="s">
        <v>145</v>
      </c>
      <c r="C60" s="65" t="s">
        <v>273</v>
      </c>
      <c r="D60" s="65" t="s">
        <v>227</v>
      </c>
      <c r="E60" s="65" t="s">
        <v>20</v>
      </c>
      <c r="F60" s="66">
        <v>-16991261.430000003</v>
      </c>
      <c r="G60" s="66">
        <v>0</v>
      </c>
      <c r="H60" s="66">
        <f t="shared" si="2"/>
        <v>-16991261.430000003</v>
      </c>
    </row>
    <row r="61" spans="1:16">
      <c r="A61" s="65" t="s">
        <v>274</v>
      </c>
      <c r="B61" s="65" t="s">
        <v>145</v>
      </c>
      <c r="C61" s="65" t="s">
        <v>275</v>
      </c>
      <c r="D61" s="65" t="s">
        <v>227</v>
      </c>
      <c r="E61" s="65" t="s">
        <v>20</v>
      </c>
      <c r="F61" s="66">
        <v>-8105775.6299999999</v>
      </c>
      <c r="G61" s="66">
        <v>0</v>
      </c>
      <c r="H61" s="66">
        <f t="shared" si="2"/>
        <v>-8105775.6299999999</v>
      </c>
    </row>
    <row r="62" spans="1:16">
      <c r="A62" s="65" t="s">
        <v>276</v>
      </c>
      <c r="B62" s="65" t="s">
        <v>145</v>
      </c>
      <c r="C62" s="65" t="s">
        <v>277</v>
      </c>
      <c r="D62" s="65" t="s">
        <v>251</v>
      </c>
      <c r="E62" s="65" t="s">
        <v>19</v>
      </c>
      <c r="F62" s="66">
        <v>-801408.36</v>
      </c>
      <c r="G62" s="66">
        <v>0</v>
      </c>
      <c r="H62" s="66">
        <f t="shared" si="2"/>
        <v>-801408.36</v>
      </c>
    </row>
    <row r="63" spans="1:16">
      <c r="A63" s="65" t="s">
        <v>278</v>
      </c>
      <c r="B63" s="65" t="s">
        <v>145</v>
      </c>
      <c r="C63" s="65" t="s">
        <v>279</v>
      </c>
      <c r="D63" s="65" t="s">
        <v>227</v>
      </c>
      <c r="E63" s="65" t="s">
        <v>20</v>
      </c>
      <c r="F63" s="66">
        <v>-3375546.7600000002</v>
      </c>
      <c r="G63" s="66">
        <v>0</v>
      </c>
      <c r="H63" s="66">
        <f t="shared" si="2"/>
        <v>-3375546.7600000002</v>
      </c>
    </row>
    <row r="64" spans="1:16">
      <c r="A64" s="65" t="s">
        <v>280</v>
      </c>
      <c r="B64" s="65" t="s">
        <v>145</v>
      </c>
      <c r="C64" s="65" t="s">
        <v>281</v>
      </c>
      <c r="D64" s="65" t="s">
        <v>227</v>
      </c>
      <c r="E64" s="65" t="s">
        <v>20</v>
      </c>
      <c r="F64" s="66">
        <v>-3000262.41</v>
      </c>
      <c r="G64" s="66">
        <v>0</v>
      </c>
      <c r="H64" s="66">
        <f t="shared" si="2"/>
        <v>-3000262.41</v>
      </c>
    </row>
    <row r="65" spans="1:16">
      <c r="A65" s="65" t="s">
        <v>282</v>
      </c>
      <c r="C65" s="65" t="s">
        <v>283</v>
      </c>
      <c r="F65" s="66">
        <v>0</v>
      </c>
      <c r="G65" s="66">
        <v>0</v>
      </c>
      <c r="H65" s="66">
        <f t="shared" si="2"/>
        <v>0</v>
      </c>
    </row>
    <row r="66" spans="1:16">
      <c r="A66" s="65" t="s">
        <v>284</v>
      </c>
      <c r="C66" s="65" t="s">
        <v>285</v>
      </c>
      <c r="F66" s="66">
        <v>0</v>
      </c>
      <c r="G66" s="66">
        <v>0</v>
      </c>
      <c r="H66" s="66">
        <f t="shared" ref="H66:H97" si="3">SUM(F66:G66)</f>
        <v>0</v>
      </c>
    </row>
    <row r="67" spans="1:16">
      <c r="A67" s="65" t="s">
        <v>286</v>
      </c>
      <c r="C67" s="65" t="s">
        <v>21</v>
      </c>
      <c r="F67" s="66">
        <v>0</v>
      </c>
      <c r="G67" s="66">
        <v>0</v>
      </c>
      <c r="H67" s="66">
        <f t="shared" si="3"/>
        <v>0</v>
      </c>
    </row>
    <row r="68" spans="1:16">
      <c r="A68" s="65" t="s">
        <v>287</v>
      </c>
      <c r="C68" s="65" t="s">
        <v>288</v>
      </c>
      <c r="F68" s="66">
        <v>0</v>
      </c>
      <c r="G68" s="66">
        <v>0</v>
      </c>
      <c r="H68" s="66">
        <f t="shared" si="3"/>
        <v>0</v>
      </c>
    </row>
    <row r="69" spans="1:16">
      <c r="A69" s="65" t="s">
        <v>289</v>
      </c>
      <c r="B69" s="65" t="s">
        <v>145</v>
      </c>
      <c r="C69" s="65" t="s">
        <v>290</v>
      </c>
      <c r="D69" s="65" t="s">
        <v>291</v>
      </c>
      <c r="E69" s="65" t="s">
        <v>23</v>
      </c>
      <c r="F69" s="66">
        <v>250500</v>
      </c>
      <c r="G69" s="66">
        <v>0</v>
      </c>
      <c r="H69" s="66">
        <f t="shared" si="3"/>
        <v>250500</v>
      </c>
    </row>
    <row r="70" spans="1:16">
      <c r="A70" s="65" t="s">
        <v>292</v>
      </c>
      <c r="C70" s="65" t="s">
        <v>293</v>
      </c>
      <c r="F70" s="66">
        <v>0</v>
      </c>
      <c r="G70" s="66">
        <v>0</v>
      </c>
      <c r="H70" s="66">
        <f t="shared" si="3"/>
        <v>0</v>
      </c>
    </row>
    <row r="71" spans="1:16">
      <c r="A71" s="65" t="s">
        <v>294</v>
      </c>
      <c r="B71" s="65" t="s">
        <v>145</v>
      </c>
      <c r="C71" s="65" t="s">
        <v>22</v>
      </c>
      <c r="D71" s="65" t="s">
        <v>295</v>
      </c>
      <c r="E71" s="65" t="s">
        <v>22</v>
      </c>
      <c r="F71" s="66">
        <v>17379309.920000002</v>
      </c>
      <c r="G71" s="66">
        <v>0</v>
      </c>
      <c r="H71" s="66">
        <f t="shared" si="3"/>
        <v>17379309.920000002</v>
      </c>
    </row>
    <row r="72" spans="1:16">
      <c r="A72" s="65" t="s">
        <v>296</v>
      </c>
      <c r="B72" s="65" t="s">
        <v>145</v>
      </c>
      <c r="C72" s="65" t="s">
        <v>297</v>
      </c>
      <c r="D72" s="65" t="s">
        <v>227</v>
      </c>
      <c r="E72" s="65" t="s">
        <v>20</v>
      </c>
      <c r="F72" s="66">
        <v>1230000</v>
      </c>
      <c r="G72" s="66">
        <v>0</v>
      </c>
      <c r="H72" s="66">
        <f t="shared" si="3"/>
        <v>1230000</v>
      </c>
    </row>
    <row r="73" spans="1:16">
      <c r="A73" s="65" t="s">
        <v>298</v>
      </c>
      <c r="B73" s="65" t="s">
        <v>168</v>
      </c>
      <c r="C73" s="65" t="s">
        <v>299</v>
      </c>
      <c r="D73" s="65" t="s">
        <v>300</v>
      </c>
      <c r="E73" s="65" t="s">
        <v>30</v>
      </c>
      <c r="F73" s="66">
        <v>-230714166.50000006</v>
      </c>
      <c r="G73" s="66">
        <v>0</v>
      </c>
      <c r="H73" s="66">
        <f t="shared" si="3"/>
        <v>-230714166.50000006</v>
      </c>
    </row>
    <row r="74" spans="1:16" s="68" customFormat="1">
      <c r="A74" s="68" t="s">
        <v>301</v>
      </c>
      <c r="B74" s="68" t="s">
        <v>168</v>
      </c>
      <c r="C74" s="68" t="s">
        <v>302</v>
      </c>
      <c r="D74" s="68" t="s">
        <v>300</v>
      </c>
      <c r="E74" s="68" t="s">
        <v>30</v>
      </c>
      <c r="F74" s="66">
        <v>-373672521.36000001</v>
      </c>
      <c r="G74" s="69">
        <v>0</v>
      </c>
      <c r="H74" s="69">
        <f t="shared" si="3"/>
        <v>-373672521.36000001</v>
      </c>
      <c r="M74" s="70"/>
      <c r="N74" s="70"/>
      <c r="O74" s="70"/>
      <c r="P74" s="70"/>
    </row>
    <row r="75" spans="1:16" s="68" customFormat="1">
      <c r="A75" s="68" t="s">
        <v>303</v>
      </c>
      <c r="B75" s="68" t="s">
        <v>168</v>
      </c>
      <c r="C75" s="68" t="s">
        <v>304</v>
      </c>
      <c r="D75" s="68" t="s">
        <v>300</v>
      </c>
      <c r="E75" s="68" t="s">
        <v>30</v>
      </c>
      <c r="F75" s="66">
        <v>-649831513.77999997</v>
      </c>
      <c r="G75" s="69">
        <v>0</v>
      </c>
      <c r="H75" s="69">
        <f t="shared" si="3"/>
        <v>-649831513.77999997</v>
      </c>
      <c r="M75" s="70"/>
      <c r="N75" s="70"/>
      <c r="O75" s="70"/>
      <c r="P75" s="70"/>
    </row>
    <row r="76" spans="1:16">
      <c r="A76" s="65" t="s">
        <v>305</v>
      </c>
      <c r="C76" s="65" t="s">
        <v>306</v>
      </c>
      <c r="F76" s="66">
        <v>0</v>
      </c>
      <c r="G76" s="66">
        <v>0</v>
      </c>
      <c r="H76" s="66">
        <f t="shared" si="3"/>
        <v>0</v>
      </c>
    </row>
    <row r="77" spans="1:16" s="68" customFormat="1">
      <c r="A77" s="68" t="s">
        <v>307</v>
      </c>
      <c r="B77" s="68" t="s">
        <v>168</v>
      </c>
      <c r="C77" s="68" t="s">
        <v>308</v>
      </c>
      <c r="D77" s="68" t="s">
        <v>300</v>
      </c>
      <c r="E77" s="68" t="s">
        <v>30</v>
      </c>
      <c r="F77" s="66">
        <v>-81212159.289999992</v>
      </c>
      <c r="G77" s="69">
        <v>0</v>
      </c>
      <c r="H77" s="69">
        <f t="shared" si="3"/>
        <v>-81212159.289999992</v>
      </c>
      <c r="M77" s="70"/>
      <c r="N77" s="70"/>
      <c r="O77" s="70"/>
      <c r="P77" s="70"/>
    </row>
    <row r="78" spans="1:16">
      <c r="A78" s="65" t="s">
        <v>309</v>
      </c>
      <c r="C78" s="65" t="s">
        <v>310</v>
      </c>
      <c r="F78" s="66">
        <v>0</v>
      </c>
      <c r="G78" s="66">
        <v>0</v>
      </c>
      <c r="H78" s="66">
        <f t="shared" si="3"/>
        <v>0</v>
      </c>
    </row>
    <row r="79" spans="1:16">
      <c r="A79" s="65" t="s">
        <v>311</v>
      </c>
      <c r="B79" s="65" t="s">
        <v>168</v>
      </c>
      <c r="C79" s="65" t="s">
        <v>312</v>
      </c>
      <c r="D79" s="65" t="s">
        <v>313</v>
      </c>
      <c r="E79" s="65" t="s">
        <v>31</v>
      </c>
      <c r="F79" s="66">
        <v>-52538432.840000004</v>
      </c>
      <c r="G79" s="66">
        <v>0</v>
      </c>
      <c r="H79" s="66">
        <f t="shared" si="3"/>
        <v>-52538432.840000004</v>
      </c>
    </row>
    <row r="80" spans="1:16">
      <c r="A80" s="65" t="s">
        <v>314</v>
      </c>
      <c r="B80" s="65" t="s">
        <v>168</v>
      </c>
      <c r="C80" s="65" t="s">
        <v>315</v>
      </c>
      <c r="D80" s="65" t="s">
        <v>313</v>
      </c>
      <c r="E80" s="65" t="s">
        <v>31</v>
      </c>
      <c r="F80" s="66">
        <v>-221314604.89000002</v>
      </c>
      <c r="G80" s="66">
        <v>0</v>
      </c>
      <c r="H80" s="66">
        <f t="shared" si="3"/>
        <v>-221314604.89000002</v>
      </c>
    </row>
    <row r="81" spans="1:16">
      <c r="A81" s="65" t="s">
        <v>316</v>
      </c>
      <c r="B81" s="65" t="s">
        <v>168</v>
      </c>
      <c r="C81" s="65" t="s">
        <v>317</v>
      </c>
      <c r="D81" s="65" t="s">
        <v>313</v>
      </c>
      <c r="E81" s="65" t="s">
        <v>31</v>
      </c>
      <c r="F81" s="66">
        <v>-187612.34999999998</v>
      </c>
      <c r="G81" s="66">
        <f>-G36</f>
        <v>-17402.45</v>
      </c>
      <c r="H81" s="66">
        <f t="shared" si="3"/>
        <v>-205014.8</v>
      </c>
    </row>
    <row r="82" spans="1:16">
      <c r="A82" s="65" t="s">
        <v>318</v>
      </c>
      <c r="B82" s="65" t="s">
        <v>168</v>
      </c>
      <c r="C82" s="65" t="s">
        <v>319</v>
      </c>
      <c r="D82" s="65" t="s">
        <v>313</v>
      </c>
      <c r="E82" s="65" t="s">
        <v>31</v>
      </c>
      <c r="F82" s="66">
        <v>-16525881.100000001</v>
      </c>
      <c r="G82" s="66">
        <v>0</v>
      </c>
      <c r="H82" s="66">
        <f t="shared" si="3"/>
        <v>-16525881.100000001</v>
      </c>
    </row>
    <row r="83" spans="1:16" s="68" customFormat="1">
      <c r="A83" s="68" t="s">
        <v>320</v>
      </c>
      <c r="B83" s="68" t="s">
        <v>168</v>
      </c>
      <c r="C83" s="68" t="s">
        <v>321</v>
      </c>
      <c r="D83" s="68" t="s">
        <v>313</v>
      </c>
      <c r="E83" s="68" t="s">
        <v>31</v>
      </c>
      <c r="F83" s="66">
        <v>-16082039.059999999</v>
      </c>
      <c r="G83" s="69">
        <v>0</v>
      </c>
      <c r="H83" s="69">
        <f t="shared" si="3"/>
        <v>-16082039.059999999</v>
      </c>
      <c r="M83" s="70"/>
      <c r="N83" s="70"/>
      <c r="O83" s="70"/>
      <c r="P83" s="70"/>
    </row>
    <row r="84" spans="1:16" s="68" customFormat="1">
      <c r="A84" s="68" t="s">
        <v>322</v>
      </c>
      <c r="B84" s="68" t="s">
        <v>168</v>
      </c>
      <c r="C84" s="68" t="s">
        <v>323</v>
      </c>
      <c r="D84" s="68" t="s">
        <v>313</v>
      </c>
      <c r="E84" s="68" t="s">
        <v>31</v>
      </c>
      <c r="F84" s="66">
        <v>-1497058.74</v>
      </c>
      <c r="G84" s="69">
        <v>0</v>
      </c>
      <c r="H84" s="69">
        <f t="shared" si="3"/>
        <v>-1497058.74</v>
      </c>
      <c r="M84" s="70"/>
      <c r="N84" s="70"/>
      <c r="O84" s="70"/>
      <c r="P84" s="70"/>
    </row>
    <row r="85" spans="1:16" s="68" customFormat="1">
      <c r="A85" s="68" t="s">
        <v>324</v>
      </c>
      <c r="B85" s="68" t="s">
        <v>168</v>
      </c>
      <c r="C85" s="68" t="s">
        <v>325</v>
      </c>
      <c r="D85" s="68" t="s">
        <v>313</v>
      </c>
      <c r="E85" s="68" t="s">
        <v>31</v>
      </c>
      <c r="F85" s="66">
        <v>-97500</v>
      </c>
      <c r="G85" s="69">
        <v>0</v>
      </c>
      <c r="H85" s="69">
        <f t="shared" si="3"/>
        <v>-97500</v>
      </c>
      <c r="M85" s="70"/>
      <c r="N85" s="70"/>
      <c r="O85" s="70"/>
      <c r="P85" s="70"/>
    </row>
    <row r="86" spans="1:16" s="68" customFormat="1">
      <c r="A86" s="68" t="s">
        <v>326</v>
      </c>
      <c r="B86" s="68" t="s">
        <v>168</v>
      </c>
      <c r="C86" s="68" t="s">
        <v>327</v>
      </c>
      <c r="D86" s="68" t="s">
        <v>313</v>
      </c>
      <c r="E86" s="68" t="s">
        <v>31</v>
      </c>
      <c r="F86" s="66">
        <v>-119500</v>
      </c>
      <c r="G86" s="69">
        <v>0</v>
      </c>
      <c r="H86" s="69">
        <f t="shared" si="3"/>
        <v>-119500</v>
      </c>
      <c r="M86" s="70"/>
      <c r="N86" s="70"/>
      <c r="O86" s="70"/>
      <c r="P86" s="70"/>
    </row>
    <row r="87" spans="1:16">
      <c r="A87" s="65" t="s">
        <v>328</v>
      </c>
      <c r="B87" s="65" t="s">
        <v>168</v>
      </c>
      <c r="C87" s="65" t="s">
        <v>33</v>
      </c>
      <c r="D87" s="65" t="s">
        <v>329</v>
      </c>
      <c r="E87" s="65" t="s">
        <v>33</v>
      </c>
      <c r="F87" s="66">
        <v>-69240719.179999992</v>
      </c>
      <c r="G87" s="66">
        <v>0</v>
      </c>
      <c r="H87" s="66">
        <f t="shared" si="3"/>
        <v>-69240719.179999992</v>
      </c>
    </row>
    <row r="88" spans="1:16">
      <c r="A88" s="65" t="s">
        <v>330</v>
      </c>
      <c r="B88" s="65" t="s">
        <v>168</v>
      </c>
      <c r="C88" s="65" t="s">
        <v>205</v>
      </c>
      <c r="D88" s="65" t="s">
        <v>329</v>
      </c>
      <c r="E88" s="65" t="s">
        <v>33</v>
      </c>
      <c r="F88" s="66">
        <v>65674.179999999993</v>
      </c>
      <c r="G88" s="66">
        <v>0</v>
      </c>
      <c r="H88" s="66">
        <f t="shared" si="3"/>
        <v>65674.179999999993</v>
      </c>
    </row>
    <row r="89" spans="1:16">
      <c r="A89" s="65" t="s">
        <v>331</v>
      </c>
      <c r="B89" s="65" t="s">
        <v>168</v>
      </c>
      <c r="C89" s="65" t="s">
        <v>332</v>
      </c>
      <c r="D89" s="65" t="s">
        <v>333</v>
      </c>
      <c r="E89" s="65" t="s">
        <v>34</v>
      </c>
      <c r="F89" s="66">
        <v>-516542.14</v>
      </c>
      <c r="G89" s="66">
        <v>0</v>
      </c>
      <c r="H89" s="66">
        <f t="shared" si="3"/>
        <v>-516542.14</v>
      </c>
    </row>
    <row r="90" spans="1:16">
      <c r="A90" s="65" t="s">
        <v>334</v>
      </c>
      <c r="B90" s="65" t="s">
        <v>168</v>
      </c>
      <c r="C90" s="65" t="s">
        <v>335</v>
      </c>
      <c r="D90" s="65" t="s">
        <v>333</v>
      </c>
      <c r="E90" s="65" t="s">
        <v>34</v>
      </c>
      <c r="F90" s="66">
        <v>-176341.21</v>
      </c>
      <c r="G90" s="66">
        <v>0</v>
      </c>
      <c r="H90" s="66">
        <f t="shared" si="3"/>
        <v>-176341.21</v>
      </c>
    </row>
    <row r="91" spans="1:16">
      <c r="A91" s="65" t="s">
        <v>336</v>
      </c>
      <c r="C91" s="65" t="s">
        <v>337</v>
      </c>
      <c r="F91" s="66">
        <v>0</v>
      </c>
      <c r="G91" s="66">
        <v>0</v>
      </c>
      <c r="H91" s="66">
        <f t="shared" si="3"/>
        <v>0</v>
      </c>
    </row>
    <row r="92" spans="1:16">
      <c r="A92" s="65" t="s">
        <v>338</v>
      </c>
      <c r="C92" s="65" t="s">
        <v>339</v>
      </c>
      <c r="F92" s="66">
        <v>0</v>
      </c>
      <c r="G92" s="66">
        <v>0</v>
      </c>
      <c r="H92" s="66">
        <f t="shared" si="3"/>
        <v>0</v>
      </c>
    </row>
    <row r="93" spans="1:16">
      <c r="A93" s="65" t="s">
        <v>340</v>
      </c>
      <c r="B93" s="65" t="s">
        <v>168</v>
      </c>
      <c r="C93" s="65" t="s">
        <v>341</v>
      </c>
      <c r="D93" s="65" t="s">
        <v>333</v>
      </c>
      <c r="E93" s="65" t="s">
        <v>34</v>
      </c>
      <c r="F93" s="66">
        <v>-2196790.2499999963</v>
      </c>
      <c r="G93" s="66">
        <v>0</v>
      </c>
      <c r="H93" s="66">
        <f t="shared" si="3"/>
        <v>-2196790.2499999963</v>
      </c>
    </row>
    <row r="94" spans="1:16">
      <c r="A94" s="65" t="s">
        <v>342</v>
      </c>
      <c r="B94" s="65" t="s">
        <v>168</v>
      </c>
      <c r="C94" s="65" t="s">
        <v>343</v>
      </c>
      <c r="D94" s="65" t="s">
        <v>344</v>
      </c>
      <c r="E94" s="65" t="s">
        <v>32</v>
      </c>
      <c r="F94" s="66">
        <v>-1617223</v>
      </c>
      <c r="G94" s="66">
        <v>0</v>
      </c>
      <c r="H94" s="66">
        <f t="shared" si="3"/>
        <v>-1617223</v>
      </c>
    </row>
    <row r="95" spans="1:16">
      <c r="A95" s="65" t="s">
        <v>345</v>
      </c>
      <c r="B95" s="65" t="s">
        <v>168</v>
      </c>
      <c r="C95" s="65" t="s">
        <v>346</v>
      </c>
      <c r="D95" s="65" t="s">
        <v>333</v>
      </c>
      <c r="E95" s="65" t="s">
        <v>34</v>
      </c>
      <c r="F95" s="66">
        <v>731030.78</v>
      </c>
      <c r="G95" s="66">
        <f>-F95</f>
        <v>-731030.78</v>
      </c>
      <c r="H95" s="66">
        <f t="shared" si="3"/>
        <v>0</v>
      </c>
    </row>
    <row r="96" spans="1:16">
      <c r="A96" s="65" t="s">
        <v>347</v>
      </c>
      <c r="B96" s="65" t="s">
        <v>168</v>
      </c>
      <c r="C96" s="65" t="s">
        <v>348</v>
      </c>
      <c r="D96" s="65" t="s">
        <v>344</v>
      </c>
      <c r="E96" s="65" t="s">
        <v>32</v>
      </c>
      <c r="F96" s="66">
        <v>-1230000</v>
      </c>
      <c r="G96" s="66">
        <v>0</v>
      </c>
      <c r="H96" s="66">
        <f t="shared" si="3"/>
        <v>-1230000</v>
      </c>
    </row>
    <row r="97" spans="1:8">
      <c r="A97" s="65" t="s">
        <v>349</v>
      </c>
      <c r="C97" s="65" t="s">
        <v>350</v>
      </c>
      <c r="F97" s="66">
        <v>0</v>
      </c>
      <c r="G97" s="66">
        <v>0</v>
      </c>
      <c r="H97" s="66">
        <f t="shared" si="3"/>
        <v>0</v>
      </c>
    </row>
    <row r="98" spans="1:8">
      <c r="A98" s="65" t="s">
        <v>351</v>
      </c>
      <c r="C98" s="65" t="s">
        <v>352</v>
      </c>
      <c r="F98" s="66">
        <v>0</v>
      </c>
      <c r="G98" s="66">
        <v>0</v>
      </c>
      <c r="H98" s="66">
        <f t="shared" ref="H98:H129" si="4">SUM(F98:G98)</f>
        <v>0</v>
      </c>
    </row>
    <row r="99" spans="1:8">
      <c r="A99" s="65" t="s">
        <v>353</v>
      </c>
      <c r="B99" s="65" t="s">
        <v>168</v>
      </c>
      <c r="C99" s="65" t="s">
        <v>354</v>
      </c>
      <c r="D99" s="65" t="s">
        <v>355</v>
      </c>
      <c r="E99" s="65" t="s">
        <v>39</v>
      </c>
      <c r="F99" s="66">
        <v>-19342029</v>
      </c>
      <c r="G99" s="66">
        <v>0</v>
      </c>
      <c r="H99" s="66">
        <f t="shared" si="4"/>
        <v>-19342029</v>
      </c>
    </row>
    <row r="100" spans="1:8">
      <c r="A100" s="65" t="s">
        <v>356</v>
      </c>
      <c r="C100" s="65" t="s">
        <v>357</v>
      </c>
      <c r="F100" s="66">
        <v>-5000000</v>
      </c>
      <c r="G100" s="66">
        <v>0</v>
      </c>
      <c r="H100" s="66">
        <f t="shared" si="4"/>
        <v>-5000000</v>
      </c>
    </row>
    <row r="101" spans="1:8">
      <c r="A101" s="65" t="s">
        <v>358</v>
      </c>
      <c r="C101" s="65" t="s">
        <v>359</v>
      </c>
      <c r="F101" s="66">
        <v>-214999932</v>
      </c>
      <c r="G101" s="66">
        <v>0</v>
      </c>
      <c r="H101" s="66">
        <f t="shared" si="4"/>
        <v>-214999932</v>
      </c>
    </row>
    <row r="102" spans="1:8">
      <c r="A102" s="65" t="s">
        <v>360</v>
      </c>
      <c r="C102" s="65" t="s">
        <v>48</v>
      </c>
      <c r="F102" s="66">
        <v>-56034035</v>
      </c>
      <c r="G102" s="66">
        <v>0</v>
      </c>
      <c r="H102" s="66">
        <f t="shared" si="4"/>
        <v>-56034035</v>
      </c>
    </row>
    <row r="103" spans="1:8">
      <c r="A103" s="65" t="s">
        <v>361</v>
      </c>
      <c r="C103" s="65" t="s">
        <v>87</v>
      </c>
      <c r="F103" s="66">
        <v>-24000000</v>
      </c>
      <c r="G103" s="66">
        <v>0</v>
      </c>
      <c r="H103" s="66">
        <f t="shared" si="4"/>
        <v>-24000000</v>
      </c>
    </row>
    <row r="104" spans="1:8">
      <c r="A104" s="65" t="s">
        <v>362</v>
      </c>
      <c r="C104" s="65" t="s">
        <v>363</v>
      </c>
      <c r="F104" s="66">
        <v>-263177039.19</v>
      </c>
      <c r="G104" s="66">
        <v>0</v>
      </c>
      <c r="H104" s="66">
        <f t="shared" si="4"/>
        <v>-263177039.19</v>
      </c>
    </row>
    <row r="105" spans="1:8">
      <c r="A105" s="65" t="s">
        <v>364</v>
      </c>
      <c r="B105" s="65" t="s">
        <v>184</v>
      </c>
      <c r="C105" s="65" t="s">
        <v>365</v>
      </c>
      <c r="D105" s="65" t="s">
        <v>366</v>
      </c>
      <c r="E105" s="65" t="s">
        <v>61</v>
      </c>
      <c r="F105" s="66">
        <v>-3233323068.1599998</v>
      </c>
      <c r="G105" s="66">
        <v>0</v>
      </c>
      <c r="H105" s="66">
        <f t="shared" si="4"/>
        <v>-3233323068.1599998</v>
      </c>
    </row>
    <row r="106" spans="1:8">
      <c r="A106" s="65" t="s">
        <v>367</v>
      </c>
      <c r="B106" s="65" t="s">
        <v>184</v>
      </c>
      <c r="C106" s="65" t="s">
        <v>368</v>
      </c>
      <c r="D106" s="65" t="s">
        <v>366</v>
      </c>
      <c r="E106" s="65" t="s">
        <v>61</v>
      </c>
      <c r="F106" s="66">
        <v>-12957006.4</v>
      </c>
      <c r="G106" s="66">
        <v>0</v>
      </c>
      <c r="H106" s="66">
        <f t="shared" si="4"/>
        <v>-12957006.4</v>
      </c>
    </row>
    <row r="107" spans="1:8">
      <c r="A107" s="65" t="s">
        <v>369</v>
      </c>
      <c r="B107" s="65" t="s">
        <v>184</v>
      </c>
      <c r="C107" s="65" t="s">
        <v>370</v>
      </c>
      <c r="D107" s="65" t="s">
        <v>371</v>
      </c>
      <c r="E107" s="65" t="s">
        <v>62</v>
      </c>
      <c r="F107" s="66">
        <v>-1756701.43</v>
      </c>
      <c r="G107" s="66">
        <v>0</v>
      </c>
      <c r="H107" s="66">
        <f t="shared" si="4"/>
        <v>-1756701.43</v>
      </c>
    </row>
    <row r="108" spans="1:8">
      <c r="A108" s="65" t="s">
        <v>372</v>
      </c>
      <c r="B108" s="65" t="s">
        <v>184</v>
      </c>
      <c r="C108" s="65" t="s">
        <v>373</v>
      </c>
      <c r="D108" s="65" t="s">
        <v>371</v>
      </c>
      <c r="E108" s="65" t="s">
        <v>62</v>
      </c>
      <c r="F108" s="66">
        <v>0</v>
      </c>
      <c r="G108" s="66">
        <v>0</v>
      </c>
      <c r="H108" s="66">
        <f t="shared" si="4"/>
        <v>0</v>
      </c>
    </row>
    <row r="109" spans="1:8">
      <c r="A109" s="65" t="s">
        <v>374</v>
      </c>
      <c r="B109" s="65" t="s">
        <v>184</v>
      </c>
      <c r="C109" s="65" t="s">
        <v>375</v>
      </c>
      <c r="D109" s="65" t="s">
        <v>366</v>
      </c>
      <c r="E109" s="65" t="s">
        <v>61</v>
      </c>
      <c r="F109" s="66">
        <v>-2029800</v>
      </c>
      <c r="G109" s="66">
        <v>0</v>
      </c>
      <c r="H109" s="66">
        <f t="shared" si="4"/>
        <v>-2029800</v>
      </c>
    </row>
    <row r="110" spans="1:8">
      <c r="A110" s="65" t="s">
        <v>376</v>
      </c>
      <c r="B110" s="65" t="s">
        <v>184</v>
      </c>
      <c r="C110" s="65" t="s">
        <v>377</v>
      </c>
      <c r="D110" s="65" t="s">
        <v>371</v>
      </c>
      <c r="E110" s="65" t="s">
        <v>62</v>
      </c>
      <c r="F110" s="66">
        <v>-14863.53</v>
      </c>
      <c r="G110" s="66">
        <v>0</v>
      </c>
      <c r="H110" s="66">
        <f t="shared" si="4"/>
        <v>-14863.53</v>
      </c>
    </row>
    <row r="111" spans="1:8">
      <c r="A111" s="65" t="s">
        <v>378</v>
      </c>
      <c r="B111" s="65" t="s">
        <v>184</v>
      </c>
      <c r="C111" s="65" t="s">
        <v>62</v>
      </c>
      <c r="D111" s="65" t="s">
        <v>371</v>
      </c>
      <c r="E111" s="65" t="s">
        <v>62</v>
      </c>
      <c r="F111" s="66">
        <v>-1124483.75</v>
      </c>
      <c r="G111" s="66">
        <v>0</v>
      </c>
      <c r="H111" s="66">
        <f t="shared" si="4"/>
        <v>-1124483.75</v>
      </c>
    </row>
    <row r="112" spans="1:8">
      <c r="A112" s="65" t="s">
        <v>379</v>
      </c>
      <c r="B112" s="65" t="s">
        <v>184</v>
      </c>
      <c r="C112" s="65" t="s">
        <v>380</v>
      </c>
      <c r="D112" s="65" t="s">
        <v>371</v>
      </c>
      <c r="E112" s="65" t="s">
        <v>62</v>
      </c>
      <c r="F112" s="66">
        <v>-635350</v>
      </c>
      <c r="G112" s="66">
        <v>0</v>
      </c>
      <c r="H112" s="66">
        <f t="shared" si="4"/>
        <v>-635350</v>
      </c>
    </row>
    <row r="113" spans="1:8">
      <c r="A113" s="65" t="s">
        <v>381</v>
      </c>
      <c r="B113" s="65" t="s">
        <v>184</v>
      </c>
      <c r="C113" s="65" t="s">
        <v>65</v>
      </c>
      <c r="D113" s="65" t="s">
        <v>382</v>
      </c>
      <c r="E113" s="65" t="s">
        <v>65</v>
      </c>
      <c r="F113" s="66">
        <v>2803761011.4300003</v>
      </c>
      <c r="G113" s="66">
        <v>0</v>
      </c>
      <c r="H113" s="66">
        <f t="shared" si="4"/>
        <v>2803761011.4300003</v>
      </c>
    </row>
    <row r="114" spans="1:8">
      <c r="A114" s="65" t="s">
        <v>383</v>
      </c>
      <c r="B114" s="65" t="s">
        <v>184</v>
      </c>
      <c r="C114" s="65" t="s">
        <v>384</v>
      </c>
      <c r="D114" s="65" t="s">
        <v>382</v>
      </c>
      <c r="E114" s="65" t="s">
        <v>65</v>
      </c>
      <c r="F114" s="66">
        <v>4960629.04</v>
      </c>
      <c r="G114" s="66">
        <v>0</v>
      </c>
      <c r="H114" s="66">
        <f t="shared" si="4"/>
        <v>4960629.04</v>
      </c>
    </row>
    <row r="115" spans="1:8">
      <c r="A115" s="65" t="s">
        <v>385</v>
      </c>
      <c r="B115" s="65" t="s">
        <v>184</v>
      </c>
      <c r="C115" s="65" t="s">
        <v>386</v>
      </c>
      <c r="D115" s="65" t="s">
        <v>382</v>
      </c>
      <c r="E115" s="65" t="s">
        <v>65</v>
      </c>
      <c r="F115" s="66">
        <v>3187462.81</v>
      </c>
      <c r="G115" s="66">
        <v>0</v>
      </c>
      <c r="H115" s="66">
        <f t="shared" si="4"/>
        <v>3187462.81</v>
      </c>
    </row>
    <row r="116" spans="1:8">
      <c r="A116" s="65" t="s">
        <v>387</v>
      </c>
      <c r="B116" s="65" t="s">
        <v>184</v>
      </c>
      <c r="C116" s="65" t="s">
        <v>388</v>
      </c>
      <c r="D116" s="65" t="s">
        <v>382</v>
      </c>
      <c r="E116" s="65" t="s">
        <v>65</v>
      </c>
      <c r="F116" s="66">
        <v>9440634.8000000007</v>
      </c>
      <c r="G116" s="66">
        <v>0</v>
      </c>
      <c r="H116" s="66">
        <f t="shared" si="4"/>
        <v>9440634.8000000007</v>
      </c>
    </row>
    <row r="117" spans="1:8">
      <c r="A117" s="65" t="s">
        <v>389</v>
      </c>
      <c r="B117" s="65" t="s">
        <v>184</v>
      </c>
      <c r="C117" s="65" t="s">
        <v>390</v>
      </c>
      <c r="D117" s="65" t="s">
        <v>382</v>
      </c>
      <c r="E117" s="65" t="s">
        <v>65</v>
      </c>
      <c r="F117" s="66">
        <v>1059521.0900000001</v>
      </c>
      <c r="G117" s="66">
        <v>0</v>
      </c>
      <c r="H117" s="66">
        <f t="shared" si="4"/>
        <v>1059521.0900000001</v>
      </c>
    </row>
    <row r="118" spans="1:8">
      <c r="A118" s="65" t="s">
        <v>391</v>
      </c>
      <c r="B118" s="65" t="s">
        <v>184</v>
      </c>
      <c r="C118" s="65" t="s">
        <v>392</v>
      </c>
      <c r="D118" s="65" t="s">
        <v>382</v>
      </c>
      <c r="E118" s="65" t="s">
        <v>65</v>
      </c>
      <c r="F118" s="66">
        <v>187736.22</v>
      </c>
      <c r="G118" s="66">
        <v>0</v>
      </c>
      <c r="H118" s="66">
        <f t="shared" si="4"/>
        <v>187736.22</v>
      </c>
    </row>
    <row r="119" spans="1:8">
      <c r="A119" s="65" t="s">
        <v>393</v>
      </c>
      <c r="B119" s="65" t="s">
        <v>184</v>
      </c>
      <c r="C119" s="65" t="s">
        <v>394</v>
      </c>
      <c r="D119" s="65" t="s">
        <v>382</v>
      </c>
      <c r="E119" s="65" t="s">
        <v>65</v>
      </c>
      <c r="F119" s="66">
        <v>-49068.709999999963</v>
      </c>
      <c r="G119" s="66">
        <v>0</v>
      </c>
      <c r="H119" s="66">
        <f t="shared" si="4"/>
        <v>-49068.709999999963</v>
      </c>
    </row>
    <row r="120" spans="1:8">
      <c r="A120" s="65" t="s">
        <v>395</v>
      </c>
      <c r="B120" s="65" t="s">
        <v>184</v>
      </c>
      <c r="C120" s="65" t="s">
        <v>396</v>
      </c>
      <c r="D120" s="65" t="s">
        <v>382</v>
      </c>
      <c r="E120" s="65" t="s">
        <v>65</v>
      </c>
      <c r="F120" s="66">
        <v>1213619.9300000002</v>
      </c>
      <c r="G120" s="66">
        <v>0</v>
      </c>
      <c r="H120" s="66">
        <f t="shared" si="4"/>
        <v>1213619.9300000002</v>
      </c>
    </row>
    <row r="121" spans="1:8">
      <c r="A121" s="65" t="s">
        <v>397</v>
      </c>
      <c r="B121" s="65" t="s">
        <v>184</v>
      </c>
      <c r="C121" s="65" t="s">
        <v>398</v>
      </c>
      <c r="D121" s="65" t="s">
        <v>382</v>
      </c>
      <c r="E121" s="65" t="s">
        <v>65</v>
      </c>
      <c r="F121" s="66">
        <v>120657.35</v>
      </c>
      <c r="G121" s="66">
        <v>0</v>
      </c>
      <c r="H121" s="66">
        <f t="shared" si="4"/>
        <v>120657.35</v>
      </c>
    </row>
    <row r="122" spans="1:8">
      <c r="A122" s="65" t="s">
        <v>399</v>
      </c>
      <c r="B122" s="65" t="s">
        <v>184</v>
      </c>
      <c r="C122" s="65" t="s">
        <v>400</v>
      </c>
      <c r="D122" s="65" t="s">
        <v>401</v>
      </c>
      <c r="E122" s="65" t="s">
        <v>67</v>
      </c>
      <c r="F122" s="66">
        <v>204564.88999999998</v>
      </c>
      <c r="G122" s="66">
        <v>0</v>
      </c>
      <c r="H122" s="66">
        <f t="shared" si="4"/>
        <v>204564.88999999998</v>
      </c>
    </row>
    <row r="123" spans="1:8">
      <c r="A123" s="65" t="s">
        <v>402</v>
      </c>
      <c r="B123" s="65" t="s">
        <v>184</v>
      </c>
      <c r="C123" s="65" t="s">
        <v>403</v>
      </c>
      <c r="D123" s="65" t="s">
        <v>401</v>
      </c>
      <c r="E123" s="65" t="s">
        <v>67</v>
      </c>
      <c r="F123" s="66">
        <v>1910846.51</v>
      </c>
      <c r="G123" s="66">
        <v>0</v>
      </c>
      <c r="H123" s="66">
        <f t="shared" si="4"/>
        <v>1910846.51</v>
      </c>
    </row>
    <row r="124" spans="1:8">
      <c r="A124" s="65" t="s">
        <v>404</v>
      </c>
      <c r="B124" s="65" t="s">
        <v>184</v>
      </c>
      <c r="C124" s="65" t="s">
        <v>405</v>
      </c>
      <c r="D124" s="65" t="s">
        <v>401</v>
      </c>
      <c r="E124" s="65" t="s">
        <v>67</v>
      </c>
      <c r="F124" s="66">
        <v>27527.940000000002</v>
      </c>
      <c r="G124" s="66">
        <v>0</v>
      </c>
      <c r="H124" s="66">
        <f t="shared" si="4"/>
        <v>27527.940000000002</v>
      </c>
    </row>
    <row r="125" spans="1:8">
      <c r="A125" s="65" t="s">
        <v>406</v>
      </c>
      <c r="B125" s="65" t="s">
        <v>184</v>
      </c>
      <c r="C125" s="65" t="s">
        <v>407</v>
      </c>
      <c r="D125" s="65" t="s">
        <v>401</v>
      </c>
      <c r="E125" s="65" t="s">
        <v>67</v>
      </c>
      <c r="F125" s="66">
        <v>0</v>
      </c>
      <c r="G125" s="66">
        <v>0</v>
      </c>
      <c r="H125" s="66">
        <f t="shared" si="4"/>
        <v>0</v>
      </c>
    </row>
    <row r="126" spans="1:8">
      <c r="A126" s="65" t="s">
        <v>408</v>
      </c>
      <c r="B126" s="65" t="s">
        <v>184</v>
      </c>
      <c r="C126" s="65" t="s">
        <v>409</v>
      </c>
      <c r="D126" s="65" t="s">
        <v>401</v>
      </c>
      <c r="E126" s="65" t="s">
        <v>67</v>
      </c>
      <c r="F126" s="66">
        <v>0</v>
      </c>
      <c r="G126" s="66">
        <v>0</v>
      </c>
      <c r="H126" s="66">
        <f t="shared" si="4"/>
        <v>0</v>
      </c>
    </row>
    <row r="127" spans="1:8">
      <c r="A127" s="65" t="s">
        <v>410</v>
      </c>
      <c r="B127" s="65" t="s">
        <v>184</v>
      </c>
      <c r="C127" s="65" t="s">
        <v>411</v>
      </c>
      <c r="D127" s="65" t="s">
        <v>401</v>
      </c>
      <c r="E127" s="65" t="s">
        <v>67</v>
      </c>
      <c r="F127" s="66">
        <v>463740.41000000003</v>
      </c>
      <c r="G127" s="66">
        <v>0</v>
      </c>
      <c r="H127" s="66">
        <f t="shared" si="4"/>
        <v>463740.41000000003</v>
      </c>
    </row>
    <row r="128" spans="1:8">
      <c r="A128" s="65" t="s">
        <v>412</v>
      </c>
      <c r="B128" s="65" t="s">
        <v>184</v>
      </c>
      <c r="C128" s="65" t="s">
        <v>413</v>
      </c>
      <c r="D128" s="65" t="s">
        <v>401</v>
      </c>
      <c r="E128" s="65" t="s">
        <v>67</v>
      </c>
      <c r="F128" s="66">
        <v>88664.3</v>
      </c>
      <c r="G128" s="66">
        <v>0</v>
      </c>
      <c r="H128" s="66">
        <f t="shared" si="4"/>
        <v>88664.3</v>
      </c>
    </row>
    <row r="129" spans="1:8">
      <c r="A129" s="65" t="s">
        <v>414</v>
      </c>
      <c r="B129" s="65" t="s">
        <v>184</v>
      </c>
      <c r="C129" s="65" t="s">
        <v>415</v>
      </c>
      <c r="D129" s="65" t="s">
        <v>401</v>
      </c>
      <c r="E129" s="65" t="s">
        <v>67</v>
      </c>
      <c r="F129" s="66">
        <v>164034.94</v>
      </c>
      <c r="G129" s="66">
        <v>0</v>
      </c>
      <c r="H129" s="66">
        <f t="shared" si="4"/>
        <v>164034.94</v>
      </c>
    </row>
    <row r="130" spans="1:8">
      <c r="A130" s="65" t="s">
        <v>416</v>
      </c>
      <c r="C130" s="65" t="s">
        <v>417</v>
      </c>
      <c r="F130" s="66">
        <v>0</v>
      </c>
      <c r="G130" s="66">
        <v>0</v>
      </c>
      <c r="H130" s="66">
        <f t="shared" ref="H130:H161" si="5">SUM(F130:G130)</f>
        <v>0</v>
      </c>
    </row>
    <row r="131" spans="1:8">
      <c r="A131" s="65" t="s">
        <v>418</v>
      </c>
      <c r="B131" s="65" t="s">
        <v>184</v>
      </c>
      <c r="C131" s="65" t="s">
        <v>419</v>
      </c>
      <c r="D131" s="65" t="s">
        <v>420</v>
      </c>
      <c r="E131" s="65" t="s">
        <v>68</v>
      </c>
      <c r="F131" s="66">
        <v>38091405.259999998</v>
      </c>
      <c r="G131" s="66">
        <v>0</v>
      </c>
      <c r="H131" s="66">
        <f t="shared" si="5"/>
        <v>38091405.259999998</v>
      </c>
    </row>
    <row r="132" spans="1:8">
      <c r="A132" s="65" t="s">
        <v>421</v>
      </c>
      <c r="B132" s="65" t="s">
        <v>184</v>
      </c>
      <c r="C132" s="65" t="s">
        <v>422</v>
      </c>
      <c r="D132" s="65" t="s">
        <v>420</v>
      </c>
      <c r="E132" s="65" t="s">
        <v>68</v>
      </c>
      <c r="F132" s="66">
        <v>3113045.21</v>
      </c>
      <c r="G132" s="66">
        <v>0</v>
      </c>
      <c r="H132" s="66">
        <f t="shared" si="5"/>
        <v>3113045.21</v>
      </c>
    </row>
    <row r="133" spans="1:8">
      <c r="A133" s="65" t="s">
        <v>423</v>
      </c>
      <c r="B133" s="65" t="s">
        <v>184</v>
      </c>
      <c r="C133" s="65" t="s">
        <v>424</v>
      </c>
      <c r="D133" s="65" t="s">
        <v>420</v>
      </c>
      <c r="E133" s="65" t="s">
        <v>68</v>
      </c>
      <c r="F133" s="66">
        <v>9705600</v>
      </c>
      <c r="G133" s="66">
        <v>0</v>
      </c>
      <c r="H133" s="66">
        <f t="shared" si="5"/>
        <v>9705600</v>
      </c>
    </row>
    <row r="134" spans="1:8">
      <c r="A134" s="65" t="s">
        <v>425</v>
      </c>
      <c r="B134" s="65" t="s">
        <v>184</v>
      </c>
      <c r="C134" s="65" t="s">
        <v>426</v>
      </c>
      <c r="D134" s="65" t="s">
        <v>420</v>
      </c>
      <c r="E134" s="65" t="s">
        <v>68</v>
      </c>
      <c r="F134" s="66">
        <v>4874707.84</v>
      </c>
      <c r="G134" s="66">
        <v>0</v>
      </c>
      <c r="H134" s="66">
        <f t="shared" si="5"/>
        <v>4874707.84</v>
      </c>
    </row>
    <row r="135" spans="1:8">
      <c r="A135" s="65" t="s">
        <v>427</v>
      </c>
      <c r="B135" s="65" t="s">
        <v>184</v>
      </c>
      <c r="C135" s="65" t="s">
        <v>428</v>
      </c>
      <c r="D135" s="65" t="s">
        <v>420</v>
      </c>
      <c r="E135" s="65" t="s">
        <v>68</v>
      </c>
      <c r="F135" s="66">
        <v>2037114.3699999999</v>
      </c>
      <c r="G135" s="66">
        <v>0</v>
      </c>
      <c r="H135" s="66">
        <f t="shared" si="5"/>
        <v>2037114.3699999999</v>
      </c>
    </row>
    <row r="136" spans="1:8">
      <c r="A136" s="65" t="s">
        <v>429</v>
      </c>
      <c r="B136" s="65" t="s">
        <v>184</v>
      </c>
      <c r="C136" s="65" t="s">
        <v>430</v>
      </c>
      <c r="D136" s="65" t="s">
        <v>420</v>
      </c>
      <c r="E136" s="65" t="s">
        <v>68</v>
      </c>
      <c r="F136" s="66">
        <v>711202</v>
      </c>
      <c r="G136" s="66">
        <v>0</v>
      </c>
      <c r="H136" s="66">
        <f t="shared" si="5"/>
        <v>711202</v>
      </c>
    </row>
    <row r="137" spans="1:8">
      <c r="A137" s="65" t="s">
        <v>431</v>
      </c>
      <c r="B137" s="65" t="s">
        <v>184</v>
      </c>
      <c r="C137" s="65" t="s">
        <v>432</v>
      </c>
      <c r="D137" s="65" t="s">
        <v>420</v>
      </c>
      <c r="E137" s="65" t="s">
        <v>68</v>
      </c>
      <c r="F137" s="66">
        <v>395449.55</v>
      </c>
      <c r="G137" s="66">
        <v>0</v>
      </c>
      <c r="H137" s="66">
        <f t="shared" si="5"/>
        <v>395449.55</v>
      </c>
    </row>
    <row r="138" spans="1:8">
      <c r="A138" s="65" t="s">
        <v>433</v>
      </c>
      <c r="B138" s="65" t="s">
        <v>184</v>
      </c>
      <c r="C138" s="65" t="s">
        <v>434</v>
      </c>
      <c r="D138" s="65" t="s">
        <v>420</v>
      </c>
      <c r="E138" s="65" t="s">
        <v>68</v>
      </c>
      <c r="F138" s="66">
        <v>27584.77</v>
      </c>
      <c r="G138" s="66">
        <v>0</v>
      </c>
      <c r="H138" s="66">
        <f t="shared" si="5"/>
        <v>27584.77</v>
      </c>
    </row>
    <row r="139" spans="1:8">
      <c r="A139" s="65" t="s">
        <v>435</v>
      </c>
      <c r="B139" s="65" t="s">
        <v>184</v>
      </c>
      <c r="C139" s="65" t="s">
        <v>436</v>
      </c>
      <c r="D139" s="65" t="s">
        <v>420</v>
      </c>
      <c r="E139" s="65" t="s">
        <v>68</v>
      </c>
      <c r="F139" s="66">
        <v>1703995.44</v>
      </c>
      <c r="G139" s="66">
        <v>0</v>
      </c>
      <c r="H139" s="66">
        <f t="shared" si="5"/>
        <v>1703995.44</v>
      </c>
    </row>
    <row r="140" spans="1:8">
      <c r="A140" s="65" t="s">
        <v>437</v>
      </c>
      <c r="B140" s="65" t="s">
        <v>184</v>
      </c>
      <c r="C140" s="65" t="s">
        <v>438</v>
      </c>
      <c r="D140" s="65" t="s">
        <v>420</v>
      </c>
      <c r="E140" s="65" t="s">
        <v>68</v>
      </c>
      <c r="F140" s="66">
        <v>94990</v>
      </c>
      <c r="G140" s="66">
        <v>0</v>
      </c>
      <c r="H140" s="66">
        <f t="shared" si="5"/>
        <v>94990</v>
      </c>
    </row>
    <row r="141" spans="1:8">
      <c r="A141" s="65" t="s">
        <v>439</v>
      </c>
      <c r="B141" s="65" t="s">
        <v>184</v>
      </c>
      <c r="C141" s="65" t="s">
        <v>440</v>
      </c>
      <c r="D141" s="65" t="s">
        <v>420</v>
      </c>
      <c r="E141" s="65" t="s">
        <v>68</v>
      </c>
      <c r="F141" s="66">
        <v>861000</v>
      </c>
      <c r="G141" s="66">
        <v>0</v>
      </c>
      <c r="H141" s="66">
        <f t="shared" si="5"/>
        <v>861000</v>
      </c>
    </row>
    <row r="142" spans="1:8">
      <c r="A142" s="65" t="s">
        <v>441</v>
      </c>
      <c r="C142" s="65" t="s">
        <v>442</v>
      </c>
      <c r="F142" s="66">
        <v>0</v>
      </c>
      <c r="G142" s="66">
        <v>0</v>
      </c>
      <c r="H142" s="66">
        <f t="shared" si="5"/>
        <v>0</v>
      </c>
    </row>
    <row r="143" spans="1:8">
      <c r="A143" s="65" t="s">
        <v>443</v>
      </c>
      <c r="B143" s="65" t="s">
        <v>184</v>
      </c>
      <c r="C143" s="65" t="s">
        <v>444</v>
      </c>
      <c r="D143" s="65" t="s">
        <v>420</v>
      </c>
      <c r="E143" s="65" t="s">
        <v>68</v>
      </c>
      <c r="F143" s="66">
        <v>708540</v>
      </c>
      <c r="G143" s="66">
        <v>0</v>
      </c>
      <c r="H143" s="66">
        <f t="shared" si="5"/>
        <v>708540</v>
      </c>
    </row>
    <row r="144" spans="1:8">
      <c r="A144" s="65" t="s">
        <v>445</v>
      </c>
      <c r="B144" s="65" t="s">
        <v>184</v>
      </c>
      <c r="C144" s="65" t="s">
        <v>446</v>
      </c>
      <c r="D144" s="65" t="s">
        <v>420</v>
      </c>
      <c r="E144" s="65" t="s">
        <v>68</v>
      </c>
      <c r="F144" s="66">
        <v>413406.03</v>
      </c>
      <c r="G144" s="66">
        <v>0</v>
      </c>
      <c r="H144" s="66">
        <f t="shared" si="5"/>
        <v>413406.03</v>
      </c>
    </row>
    <row r="145" spans="1:8">
      <c r="A145" s="65" t="s">
        <v>447</v>
      </c>
      <c r="B145" s="65" t="s">
        <v>184</v>
      </c>
      <c r="C145" s="65" t="s">
        <v>448</v>
      </c>
      <c r="D145" s="65" t="s">
        <v>420</v>
      </c>
      <c r="E145" s="65" t="s">
        <v>68</v>
      </c>
      <c r="F145" s="66">
        <v>538843.26</v>
      </c>
      <c r="G145" s="66">
        <v>0</v>
      </c>
      <c r="H145" s="66">
        <f t="shared" si="5"/>
        <v>538843.26</v>
      </c>
    </row>
    <row r="146" spans="1:8">
      <c r="A146" s="65" t="s">
        <v>449</v>
      </c>
      <c r="B146" s="65" t="s">
        <v>184</v>
      </c>
      <c r="C146" s="65" t="s">
        <v>450</v>
      </c>
      <c r="D146" s="65" t="s">
        <v>420</v>
      </c>
      <c r="E146" s="65" t="s">
        <v>68</v>
      </c>
      <c r="F146" s="66">
        <v>6605.51</v>
      </c>
      <c r="G146" s="66">
        <v>0</v>
      </c>
      <c r="H146" s="66">
        <f t="shared" si="5"/>
        <v>6605.51</v>
      </c>
    </row>
    <row r="147" spans="1:8">
      <c r="A147" s="65" t="s">
        <v>451</v>
      </c>
      <c r="B147" s="65" t="s">
        <v>184</v>
      </c>
      <c r="C147" s="65" t="s">
        <v>452</v>
      </c>
      <c r="D147" s="65" t="s">
        <v>420</v>
      </c>
      <c r="E147" s="65" t="s">
        <v>68</v>
      </c>
      <c r="F147" s="66">
        <v>266781.70999999996</v>
      </c>
      <c r="G147" s="66">
        <v>0</v>
      </c>
      <c r="H147" s="66">
        <f t="shared" si="5"/>
        <v>266781.70999999996</v>
      </c>
    </row>
    <row r="148" spans="1:8">
      <c r="A148" s="65" t="s">
        <v>453</v>
      </c>
      <c r="B148" s="65" t="s">
        <v>184</v>
      </c>
      <c r="C148" s="65" t="s">
        <v>454</v>
      </c>
      <c r="D148" s="65" t="s">
        <v>420</v>
      </c>
      <c r="E148" s="65" t="s">
        <v>68</v>
      </c>
      <c r="F148" s="66">
        <v>154865.84</v>
      </c>
      <c r="G148" s="66">
        <v>0</v>
      </c>
      <c r="H148" s="66">
        <f t="shared" si="5"/>
        <v>154865.84</v>
      </c>
    </row>
    <row r="149" spans="1:8">
      <c r="A149" s="65" t="s">
        <v>455</v>
      </c>
      <c r="B149" s="65" t="s">
        <v>184</v>
      </c>
      <c r="C149" s="65" t="s">
        <v>456</v>
      </c>
      <c r="D149" s="65" t="s">
        <v>420</v>
      </c>
      <c r="E149" s="65" t="s">
        <v>68</v>
      </c>
      <c r="F149" s="66">
        <v>100470.65000000001</v>
      </c>
      <c r="G149" s="66">
        <v>0</v>
      </c>
      <c r="H149" s="66">
        <f t="shared" si="5"/>
        <v>100470.65000000001</v>
      </c>
    </row>
    <row r="150" spans="1:8">
      <c r="A150" s="65" t="s">
        <v>457</v>
      </c>
      <c r="B150" s="65" t="s">
        <v>184</v>
      </c>
      <c r="C150" s="65" t="s">
        <v>458</v>
      </c>
      <c r="D150" s="65" t="s">
        <v>420</v>
      </c>
      <c r="E150" s="65" t="s">
        <v>68</v>
      </c>
      <c r="F150" s="66">
        <v>1748107.9300000002</v>
      </c>
      <c r="G150" s="66">
        <v>0</v>
      </c>
      <c r="H150" s="66">
        <f t="shared" si="5"/>
        <v>1748107.9300000002</v>
      </c>
    </row>
    <row r="151" spans="1:8">
      <c r="A151" s="65" t="s">
        <v>459</v>
      </c>
      <c r="B151" s="65" t="s">
        <v>184</v>
      </c>
      <c r="C151" s="65" t="s">
        <v>460</v>
      </c>
      <c r="D151" s="65" t="s">
        <v>420</v>
      </c>
      <c r="E151" s="65" t="s">
        <v>68</v>
      </c>
      <c r="F151" s="66">
        <v>706147.68</v>
      </c>
      <c r="G151" s="66">
        <f>-G183</f>
        <v>-468000</v>
      </c>
      <c r="H151" s="66">
        <f t="shared" si="5"/>
        <v>238147.68000000005</v>
      </c>
    </row>
    <row r="152" spans="1:8">
      <c r="A152" s="65" t="s">
        <v>461</v>
      </c>
      <c r="B152" s="65" t="s">
        <v>184</v>
      </c>
      <c r="C152" s="65" t="s">
        <v>462</v>
      </c>
      <c r="D152" s="65" t="s">
        <v>420</v>
      </c>
      <c r="E152" s="65" t="s">
        <v>68</v>
      </c>
      <c r="F152" s="66">
        <v>725000</v>
      </c>
      <c r="G152" s="66">
        <v>0</v>
      </c>
      <c r="H152" s="66">
        <f t="shared" si="5"/>
        <v>725000</v>
      </c>
    </row>
    <row r="153" spans="1:8">
      <c r="A153" s="65" t="s">
        <v>463</v>
      </c>
      <c r="B153" s="65" t="s">
        <v>184</v>
      </c>
      <c r="C153" s="65" t="s">
        <v>464</v>
      </c>
      <c r="D153" s="65" t="s">
        <v>420</v>
      </c>
      <c r="E153" s="65" t="s">
        <v>68</v>
      </c>
      <c r="F153" s="66">
        <v>600532.34</v>
      </c>
      <c r="G153" s="66">
        <v>0</v>
      </c>
      <c r="H153" s="66">
        <f t="shared" si="5"/>
        <v>600532.34</v>
      </c>
    </row>
    <row r="154" spans="1:8">
      <c r="A154" s="65" t="s">
        <v>465</v>
      </c>
      <c r="B154" s="65" t="s">
        <v>184</v>
      </c>
      <c r="C154" s="65" t="s">
        <v>466</v>
      </c>
      <c r="D154" s="65" t="s">
        <v>420</v>
      </c>
      <c r="E154" s="65" t="s">
        <v>68</v>
      </c>
      <c r="F154" s="66">
        <v>499846.83</v>
      </c>
      <c r="G154" s="66">
        <v>0</v>
      </c>
      <c r="H154" s="66">
        <f t="shared" si="5"/>
        <v>499846.83</v>
      </c>
    </row>
    <row r="155" spans="1:8">
      <c r="A155" s="65" t="s">
        <v>467</v>
      </c>
      <c r="B155" s="65" t="s">
        <v>184</v>
      </c>
      <c r="C155" s="65" t="s">
        <v>468</v>
      </c>
      <c r="D155" s="65" t="s">
        <v>420</v>
      </c>
      <c r="E155" s="65" t="s">
        <v>68</v>
      </c>
      <c r="F155" s="66">
        <v>397861.8</v>
      </c>
      <c r="G155" s="66">
        <v>0</v>
      </c>
      <c r="H155" s="66">
        <f t="shared" si="5"/>
        <v>397861.8</v>
      </c>
    </row>
    <row r="156" spans="1:8">
      <c r="A156" s="65" t="s">
        <v>469</v>
      </c>
      <c r="C156" s="65" t="s">
        <v>470</v>
      </c>
      <c r="F156" s="66">
        <v>0</v>
      </c>
      <c r="G156" s="66">
        <v>0</v>
      </c>
      <c r="H156" s="66">
        <f t="shared" si="5"/>
        <v>0</v>
      </c>
    </row>
    <row r="157" spans="1:8">
      <c r="A157" s="65" t="s">
        <v>471</v>
      </c>
      <c r="B157" s="65" t="s">
        <v>184</v>
      </c>
      <c r="C157" s="65" t="s">
        <v>472</v>
      </c>
      <c r="D157" s="65" t="s">
        <v>420</v>
      </c>
      <c r="E157" s="65" t="s">
        <v>68</v>
      </c>
      <c r="F157" s="66">
        <v>430000</v>
      </c>
      <c r="G157" s="66">
        <v>0</v>
      </c>
      <c r="H157" s="66">
        <f t="shared" si="5"/>
        <v>430000</v>
      </c>
    </row>
    <row r="158" spans="1:8">
      <c r="A158" s="65" t="s">
        <v>473</v>
      </c>
      <c r="C158" s="65" t="s">
        <v>474</v>
      </c>
      <c r="F158" s="66">
        <v>0</v>
      </c>
      <c r="G158" s="66">
        <v>0</v>
      </c>
      <c r="H158" s="66">
        <f t="shared" si="5"/>
        <v>0</v>
      </c>
    </row>
    <row r="159" spans="1:8">
      <c r="A159" s="65" t="s">
        <v>475</v>
      </c>
      <c r="B159" s="65" t="s">
        <v>184</v>
      </c>
      <c r="C159" s="65" t="s">
        <v>476</v>
      </c>
      <c r="D159" s="65" t="s">
        <v>420</v>
      </c>
      <c r="E159" s="65" t="s">
        <v>68</v>
      </c>
      <c r="F159" s="66">
        <v>372237.46</v>
      </c>
      <c r="G159" s="66">
        <v>0</v>
      </c>
      <c r="H159" s="66">
        <f t="shared" si="5"/>
        <v>372237.46</v>
      </c>
    </row>
    <row r="160" spans="1:8">
      <c r="A160" s="65" t="s">
        <v>477</v>
      </c>
      <c r="B160" s="65" t="s">
        <v>184</v>
      </c>
      <c r="C160" s="65" t="s">
        <v>478</v>
      </c>
      <c r="D160" s="65" t="s">
        <v>420</v>
      </c>
      <c r="E160" s="65" t="s">
        <v>68</v>
      </c>
      <c r="F160" s="66">
        <v>770705.76</v>
      </c>
      <c r="G160" s="66">
        <v>0</v>
      </c>
      <c r="H160" s="66">
        <f t="shared" si="5"/>
        <v>770705.76</v>
      </c>
    </row>
    <row r="161" spans="1:8">
      <c r="A161" s="65" t="s">
        <v>479</v>
      </c>
      <c r="B161" s="65" t="s">
        <v>184</v>
      </c>
      <c r="C161" s="65" t="s">
        <v>480</v>
      </c>
      <c r="D161" s="65" t="s">
        <v>420</v>
      </c>
      <c r="E161" s="65" t="s">
        <v>68</v>
      </c>
      <c r="F161" s="66">
        <v>2230147.73</v>
      </c>
      <c r="G161" s="66">
        <v>0</v>
      </c>
      <c r="H161" s="66">
        <f t="shared" si="5"/>
        <v>2230147.73</v>
      </c>
    </row>
    <row r="162" spans="1:8">
      <c r="A162" s="65" t="s">
        <v>481</v>
      </c>
      <c r="B162" s="65" t="s">
        <v>184</v>
      </c>
      <c r="C162" s="65" t="s">
        <v>482</v>
      </c>
      <c r="D162" s="65" t="s">
        <v>420</v>
      </c>
      <c r="E162" s="65" t="s">
        <v>68</v>
      </c>
      <c r="F162" s="66">
        <v>2932688.32</v>
      </c>
      <c r="G162" s="66">
        <v>0</v>
      </c>
      <c r="H162" s="66">
        <f t="shared" ref="H162:H190" si="6">SUM(F162:G162)</f>
        <v>2932688.32</v>
      </c>
    </row>
    <row r="163" spans="1:8">
      <c r="A163" s="65" t="s">
        <v>483</v>
      </c>
      <c r="B163" s="65" t="s">
        <v>184</v>
      </c>
      <c r="C163" s="65" t="s">
        <v>484</v>
      </c>
      <c r="D163" s="65" t="s">
        <v>420</v>
      </c>
      <c r="E163" s="65" t="s">
        <v>68</v>
      </c>
      <c r="F163" s="66">
        <v>470000</v>
      </c>
      <c r="G163" s="66">
        <v>0</v>
      </c>
      <c r="H163" s="66">
        <f t="shared" si="6"/>
        <v>470000</v>
      </c>
    </row>
    <row r="164" spans="1:8">
      <c r="A164" s="65" t="s">
        <v>485</v>
      </c>
      <c r="B164" s="65" t="s">
        <v>184</v>
      </c>
      <c r="C164" s="65" t="s">
        <v>486</v>
      </c>
      <c r="D164" s="65" t="s">
        <v>420</v>
      </c>
      <c r="E164" s="65" t="s">
        <v>68</v>
      </c>
      <c r="F164" s="66">
        <v>510000</v>
      </c>
      <c r="G164" s="66">
        <v>0</v>
      </c>
      <c r="H164" s="66">
        <f t="shared" si="6"/>
        <v>510000</v>
      </c>
    </row>
    <row r="165" spans="1:8">
      <c r="A165" s="65" t="s">
        <v>487</v>
      </c>
      <c r="B165" s="65" t="s">
        <v>184</v>
      </c>
      <c r="C165" s="65" t="s">
        <v>488</v>
      </c>
      <c r="D165" s="65" t="s">
        <v>420</v>
      </c>
      <c r="E165" s="65" t="s">
        <v>68</v>
      </c>
      <c r="F165" s="66">
        <v>50490</v>
      </c>
      <c r="G165" s="66">
        <v>0</v>
      </c>
      <c r="H165" s="66">
        <f t="shared" si="6"/>
        <v>50490</v>
      </c>
    </row>
    <row r="166" spans="1:8">
      <c r="A166" s="65" t="s">
        <v>489</v>
      </c>
      <c r="C166" s="65" t="s">
        <v>490</v>
      </c>
      <c r="F166" s="66">
        <v>0</v>
      </c>
      <c r="G166" s="66">
        <v>0</v>
      </c>
      <c r="H166" s="66">
        <f t="shared" si="6"/>
        <v>0</v>
      </c>
    </row>
    <row r="167" spans="1:8">
      <c r="A167" s="65" t="s">
        <v>491</v>
      </c>
      <c r="B167" s="65" t="s">
        <v>184</v>
      </c>
      <c r="C167" s="65" t="s">
        <v>492</v>
      </c>
      <c r="D167" s="65" t="s">
        <v>420</v>
      </c>
      <c r="E167" s="65" t="s">
        <v>68</v>
      </c>
      <c r="F167" s="66">
        <v>714860.97</v>
      </c>
      <c r="G167" s="66">
        <v>0</v>
      </c>
      <c r="H167" s="66">
        <f t="shared" si="6"/>
        <v>714860.97</v>
      </c>
    </row>
    <row r="168" spans="1:8">
      <c r="A168" s="65" t="s">
        <v>493</v>
      </c>
      <c r="B168" s="65" t="s">
        <v>184</v>
      </c>
      <c r="C168" s="65" t="s">
        <v>494</v>
      </c>
      <c r="D168" s="65" t="s">
        <v>420</v>
      </c>
      <c r="E168" s="65" t="s">
        <v>68</v>
      </c>
      <c r="F168" s="66">
        <v>99277.06</v>
      </c>
      <c r="G168" s="66">
        <v>0</v>
      </c>
      <c r="H168" s="66">
        <f t="shared" si="6"/>
        <v>99277.06</v>
      </c>
    </row>
    <row r="169" spans="1:8">
      <c r="A169" s="65" t="s">
        <v>495</v>
      </c>
      <c r="B169" s="65" t="s">
        <v>184</v>
      </c>
      <c r="C169" s="65" t="s">
        <v>496</v>
      </c>
      <c r="D169" s="65" t="s">
        <v>420</v>
      </c>
      <c r="E169" s="65" t="s">
        <v>68</v>
      </c>
      <c r="F169" s="66">
        <v>106557.83</v>
      </c>
      <c r="G169" s="66">
        <v>0</v>
      </c>
      <c r="H169" s="66">
        <f t="shared" si="6"/>
        <v>106557.83</v>
      </c>
    </row>
    <row r="170" spans="1:8">
      <c r="A170" s="65" t="s">
        <v>497</v>
      </c>
      <c r="B170" s="65" t="s">
        <v>184</v>
      </c>
      <c r="C170" s="65" t="s">
        <v>498</v>
      </c>
      <c r="D170" s="65" t="s">
        <v>420</v>
      </c>
      <c r="E170" s="65" t="s">
        <v>68</v>
      </c>
      <c r="F170" s="66">
        <v>0</v>
      </c>
      <c r="G170" s="66">
        <v>0</v>
      </c>
      <c r="H170" s="66">
        <f t="shared" si="6"/>
        <v>0</v>
      </c>
    </row>
    <row r="171" spans="1:8">
      <c r="A171" s="65" t="s">
        <v>499</v>
      </c>
      <c r="B171" s="65" t="s">
        <v>184</v>
      </c>
      <c r="C171" s="65" t="s">
        <v>500</v>
      </c>
      <c r="D171" s="65" t="s">
        <v>420</v>
      </c>
      <c r="E171" s="65" t="s">
        <v>68</v>
      </c>
      <c r="F171" s="66">
        <v>352094.96</v>
      </c>
      <c r="G171" s="66">
        <v>0</v>
      </c>
      <c r="H171" s="66">
        <f t="shared" si="6"/>
        <v>352094.96</v>
      </c>
    </row>
    <row r="172" spans="1:8">
      <c r="A172" s="65" t="s">
        <v>501</v>
      </c>
      <c r="B172" s="65" t="s">
        <v>184</v>
      </c>
      <c r="C172" s="65" t="s">
        <v>502</v>
      </c>
      <c r="D172" s="65" t="s">
        <v>420</v>
      </c>
      <c r="E172" s="65" t="s">
        <v>68</v>
      </c>
      <c r="F172" s="66">
        <v>1524000</v>
      </c>
      <c r="G172" s="66">
        <v>0</v>
      </c>
      <c r="H172" s="66">
        <f t="shared" si="6"/>
        <v>1524000</v>
      </c>
    </row>
    <row r="173" spans="1:8">
      <c r="A173" s="65" t="s">
        <v>503</v>
      </c>
      <c r="C173" s="65" t="s">
        <v>504</v>
      </c>
      <c r="F173" s="66">
        <v>0</v>
      </c>
      <c r="G173" s="66">
        <v>0</v>
      </c>
      <c r="H173" s="66">
        <f t="shared" si="6"/>
        <v>0</v>
      </c>
    </row>
    <row r="174" spans="1:8">
      <c r="A174" s="65" t="s">
        <v>505</v>
      </c>
      <c r="B174" s="65" t="s">
        <v>184</v>
      </c>
      <c r="C174" s="65" t="s">
        <v>506</v>
      </c>
      <c r="D174" s="65" t="s">
        <v>420</v>
      </c>
      <c r="E174" s="65" t="s">
        <v>68</v>
      </c>
      <c r="F174" s="66">
        <v>11720</v>
      </c>
      <c r="G174" s="66">
        <v>0</v>
      </c>
      <c r="H174" s="66">
        <f t="shared" si="6"/>
        <v>11720</v>
      </c>
    </row>
    <row r="175" spans="1:8">
      <c r="A175" s="65" t="s">
        <v>507</v>
      </c>
      <c r="B175" s="65" t="s">
        <v>184</v>
      </c>
      <c r="C175" s="65" t="s">
        <v>508</v>
      </c>
      <c r="D175" s="65" t="s">
        <v>420</v>
      </c>
      <c r="E175" s="65" t="s">
        <v>68</v>
      </c>
      <c r="F175" s="66">
        <v>80508.260000000009</v>
      </c>
      <c r="G175" s="66">
        <v>0</v>
      </c>
      <c r="H175" s="66">
        <f t="shared" si="6"/>
        <v>80508.260000000009</v>
      </c>
    </row>
    <row r="176" spans="1:8">
      <c r="A176" s="65" t="s">
        <v>509</v>
      </c>
      <c r="B176" s="65" t="s">
        <v>184</v>
      </c>
      <c r="C176" s="65" t="s">
        <v>510</v>
      </c>
      <c r="D176" s="65" t="s">
        <v>371</v>
      </c>
      <c r="E176" s="65" t="s">
        <v>62</v>
      </c>
      <c r="F176" s="66">
        <v>-825219.65</v>
      </c>
      <c r="G176" s="66">
        <v>0</v>
      </c>
      <c r="H176" s="66">
        <f t="shared" si="6"/>
        <v>-825219.65</v>
      </c>
    </row>
    <row r="177" spans="1:8">
      <c r="A177" s="65" t="s">
        <v>511</v>
      </c>
      <c r="B177" s="65" t="s">
        <v>184</v>
      </c>
      <c r="C177" s="65" t="s">
        <v>512</v>
      </c>
      <c r="D177" s="65" t="s">
        <v>420</v>
      </c>
      <c r="E177" s="65" t="s">
        <v>68</v>
      </c>
      <c r="F177" s="66">
        <v>-11549799</v>
      </c>
      <c r="G177" s="66">
        <v>0</v>
      </c>
      <c r="H177" s="66">
        <f t="shared" si="6"/>
        <v>-11549799</v>
      </c>
    </row>
    <row r="178" spans="1:8">
      <c r="A178" s="65" t="s">
        <v>513</v>
      </c>
      <c r="C178" s="65" t="s">
        <v>514</v>
      </c>
      <c r="F178" s="66">
        <v>0</v>
      </c>
      <c r="G178" s="66">
        <v>0</v>
      </c>
      <c r="H178" s="66">
        <f t="shared" si="6"/>
        <v>0</v>
      </c>
    </row>
    <row r="179" spans="1:8">
      <c r="A179" s="65" t="s">
        <v>515</v>
      </c>
      <c r="C179" s="65" t="s">
        <v>516</v>
      </c>
      <c r="F179" s="66">
        <v>0</v>
      </c>
      <c r="G179" s="66">
        <v>0</v>
      </c>
      <c r="H179" s="66">
        <f t="shared" si="6"/>
        <v>0</v>
      </c>
    </row>
    <row r="180" spans="1:8">
      <c r="A180" s="65" t="s">
        <v>517</v>
      </c>
      <c r="B180" s="65" t="s">
        <v>184</v>
      </c>
      <c r="C180" s="65" t="s">
        <v>518</v>
      </c>
      <c r="D180" s="65" t="s">
        <v>519</v>
      </c>
      <c r="E180" s="65" t="s">
        <v>73</v>
      </c>
      <c r="F180" s="66">
        <v>69240719.180000007</v>
      </c>
      <c r="G180" s="66">
        <v>0</v>
      </c>
      <c r="H180" s="66">
        <f t="shared" si="6"/>
        <v>69240719.180000007</v>
      </c>
    </row>
    <row r="181" spans="1:8">
      <c r="A181" s="65" t="s">
        <v>520</v>
      </c>
      <c r="B181" s="65" t="s">
        <v>184</v>
      </c>
      <c r="C181" s="65" t="s">
        <v>521</v>
      </c>
      <c r="D181" s="65" t="s">
        <v>519</v>
      </c>
      <c r="E181" s="65" t="s">
        <v>73</v>
      </c>
      <c r="F181" s="66">
        <v>-11383103.92</v>
      </c>
      <c r="G181" s="66">
        <v>0</v>
      </c>
      <c r="H181" s="66">
        <f t="shared" si="6"/>
        <v>-11383103.92</v>
      </c>
    </row>
    <row r="182" spans="1:8">
      <c r="A182" s="65" t="s">
        <v>522</v>
      </c>
      <c r="B182" s="65" t="s">
        <v>184</v>
      </c>
      <c r="C182" s="65" t="s">
        <v>523</v>
      </c>
      <c r="D182" s="65" t="s">
        <v>524</v>
      </c>
      <c r="E182" s="65" t="s">
        <v>193</v>
      </c>
      <c r="F182" s="66">
        <v>57500000</v>
      </c>
      <c r="G182" s="66">
        <v>0</v>
      </c>
      <c r="H182" s="66">
        <f t="shared" si="6"/>
        <v>57500000</v>
      </c>
    </row>
    <row r="183" spans="1:8">
      <c r="A183" s="65" t="s">
        <v>525</v>
      </c>
      <c r="B183" s="65" t="s">
        <v>184</v>
      </c>
      <c r="C183" s="65" t="s">
        <v>526</v>
      </c>
      <c r="D183" s="65" t="s">
        <v>420</v>
      </c>
      <c r="E183" s="65" t="s">
        <v>68</v>
      </c>
      <c r="F183" s="66">
        <v>5716495.5</v>
      </c>
      <c r="G183" s="66">
        <f>'[1]Reconcile items'!B27</f>
        <v>468000</v>
      </c>
      <c r="H183" s="66">
        <f t="shared" si="6"/>
        <v>6184495.5</v>
      </c>
    </row>
    <row r="184" spans="1:8">
      <c r="A184" s="65" t="s">
        <v>527</v>
      </c>
      <c r="B184" s="65" t="s">
        <v>184</v>
      </c>
      <c r="C184" s="65" t="s">
        <v>528</v>
      </c>
      <c r="D184" s="65" t="s">
        <v>529</v>
      </c>
      <c r="E184" s="65" t="s">
        <v>71</v>
      </c>
      <c r="F184" s="66">
        <v>7881.93</v>
      </c>
      <c r="G184" s="66">
        <v>0</v>
      </c>
      <c r="H184" s="66">
        <f t="shared" si="6"/>
        <v>7881.93</v>
      </c>
    </row>
    <row r="185" spans="1:8">
      <c r="A185" s="65" t="s">
        <v>530</v>
      </c>
      <c r="B185" s="65" t="s">
        <v>184</v>
      </c>
      <c r="C185" s="65" t="s">
        <v>531</v>
      </c>
      <c r="D185" s="65" t="s">
        <v>529</v>
      </c>
      <c r="E185" s="65" t="s">
        <v>71</v>
      </c>
      <c r="F185" s="66">
        <v>6033511.0300000003</v>
      </c>
      <c r="G185" s="66">
        <v>0</v>
      </c>
      <c r="H185" s="66">
        <f t="shared" si="6"/>
        <v>6033511.0300000003</v>
      </c>
    </row>
    <row r="186" spans="1:8">
      <c r="A186" s="65" t="s">
        <v>532</v>
      </c>
      <c r="C186" s="65" t="s">
        <v>533</v>
      </c>
      <c r="F186" s="66">
        <v>0</v>
      </c>
      <c r="G186" s="66">
        <v>0</v>
      </c>
      <c r="H186" s="66">
        <f t="shared" si="6"/>
        <v>0</v>
      </c>
    </row>
    <row r="187" spans="1:8">
      <c r="A187" s="65" t="s">
        <v>534</v>
      </c>
      <c r="B187" s="65" t="s">
        <v>184</v>
      </c>
      <c r="C187" s="65" t="s">
        <v>535</v>
      </c>
      <c r="D187" s="65" t="s">
        <v>529</v>
      </c>
      <c r="E187" s="65" t="s">
        <v>71</v>
      </c>
      <c r="F187" s="66">
        <v>7626.4699999999993</v>
      </c>
      <c r="G187" s="66">
        <v>0</v>
      </c>
      <c r="H187" s="66">
        <f t="shared" si="6"/>
        <v>7626.4699999999993</v>
      </c>
    </row>
    <row r="188" spans="1:8">
      <c r="A188" s="65" t="s">
        <v>536</v>
      </c>
      <c r="C188" s="65" t="s">
        <v>537</v>
      </c>
      <c r="F188" s="66">
        <v>0</v>
      </c>
      <c r="G188" s="66">
        <v>0</v>
      </c>
      <c r="H188" s="66">
        <f t="shared" si="6"/>
        <v>0</v>
      </c>
    </row>
    <row r="189" spans="1:8">
      <c r="A189" s="65" t="s">
        <v>538</v>
      </c>
      <c r="C189" s="65" t="s">
        <v>539</v>
      </c>
      <c r="F189" s="66">
        <v>0</v>
      </c>
      <c r="G189" s="66">
        <v>0</v>
      </c>
      <c r="H189" s="66">
        <f t="shared" si="6"/>
        <v>0</v>
      </c>
    </row>
    <row r="190" spans="1:8">
      <c r="A190" s="65" t="s">
        <v>540</v>
      </c>
      <c r="C190" s="65" t="s">
        <v>541</v>
      </c>
      <c r="F190" s="66">
        <v>0</v>
      </c>
      <c r="G190" s="66">
        <v>0</v>
      </c>
      <c r="H190" s="66">
        <f t="shared" si="6"/>
        <v>0</v>
      </c>
    </row>
  </sheetData>
  <autoFilter ref="A1:H190" xr:uid="{7C795931-1BAC-4639-BC12-320AC556E978}"/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58311-6204-4CFE-A724-684A67B1153D}">
  <sheetPr>
    <tabColor theme="7" tint="0.79998168889431442"/>
  </sheetPr>
  <dimension ref="B1:N154"/>
  <sheetViews>
    <sheetView topLeftCell="A27" zoomScaleNormal="100" workbookViewId="0">
      <selection activeCell="M28" sqref="M28"/>
    </sheetView>
  </sheetViews>
  <sheetFormatPr defaultColWidth="9" defaultRowHeight="23.4"/>
  <cols>
    <col min="1" max="1" width="1.44140625" style="77" customWidth="1"/>
    <col min="2" max="2" width="8.44140625" style="77" customWidth="1"/>
    <col min="3" max="3" width="12.44140625" style="77" customWidth="1"/>
    <col min="4" max="4" width="15.109375" style="83" customWidth="1"/>
    <col min="5" max="5" width="12.88671875" style="77" customWidth="1"/>
    <col min="6" max="6" width="13.6640625" style="77" customWidth="1"/>
    <col min="7" max="7" width="14.88671875" style="77" bestFit="1" customWidth="1"/>
    <col min="8" max="8" width="13.33203125" style="77" customWidth="1"/>
    <col min="9" max="9" width="13" style="77" customWidth="1"/>
    <col min="10" max="12" width="9" style="77"/>
    <col min="13" max="13" width="12.109375" style="77" bestFit="1" customWidth="1"/>
    <col min="14" max="16384" width="9" style="77"/>
  </cols>
  <sheetData>
    <row r="1" spans="2:11" ht="30" customHeight="1">
      <c r="B1" s="76"/>
      <c r="C1" s="76"/>
      <c r="D1" s="76"/>
      <c r="E1" s="76"/>
      <c r="F1" s="76"/>
      <c r="H1" s="78" t="s">
        <v>542</v>
      </c>
      <c r="I1" s="79">
        <v>46163</v>
      </c>
    </row>
    <row r="2" spans="2:11" ht="21.75" customHeight="1">
      <c r="B2" s="76" t="s">
        <v>543</v>
      </c>
      <c r="C2" s="76"/>
      <c r="D2" s="76"/>
      <c r="E2" s="76"/>
      <c r="F2" s="76"/>
      <c r="H2" s="76"/>
      <c r="I2" s="76"/>
    </row>
    <row r="3" spans="2:11" ht="21.75" customHeight="1">
      <c r="B3" s="76" t="s">
        <v>544</v>
      </c>
      <c r="C3" s="76"/>
      <c r="D3" s="76"/>
      <c r="E3" s="76"/>
      <c r="F3" s="76"/>
      <c r="H3" s="76"/>
      <c r="I3" s="76"/>
    </row>
    <row r="4" spans="2:11" ht="9.75" customHeight="1" thickBot="1">
      <c r="B4" s="80"/>
      <c r="C4" s="80"/>
      <c r="D4" s="80"/>
      <c r="E4" s="80"/>
      <c r="F4" s="80"/>
      <c r="G4" s="80"/>
      <c r="H4" s="80"/>
      <c r="I4" s="80"/>
    </row>
    <row r="5" spans="2:11" ht="24" thickTop="1">
      <c r="D5" s="81" t="s">
        <v>545</v>
      </c>
      <c r="F5" s="82" t="s">
        <v>546</v>
      </c>
    </row>
    <row r="6" spans="2:11">
      <c r="B6" s="77" t="s">
        <v>547</v>
      </c>
      <c r="D6" s="83">
        <v>2000000</v>
      </c>
      <c r="F6" s="84">
        <f>D6*100/107</f>
        <v>1869158.8785046728</v>
      </c>
      <c r="G6" s="85"/>
      <c r="H6" s="85"/>
    </row>
    <row r="7" spans="2:11">
      <c r="B7" s="77" t="s">
        <v>548</v>
      </c>
      <c r="C7" s="86" t="s">
        <v>549</v>
      </c>
      <c r="D7" s="83">
        <v>500000</v>
      </c>
      <c r="F7" s="84">
        <f>D7*100/107</f>
        <v>467289.7196261682</v>
      </c>
      <c r="G7" s="85"/>
      <c r="H7" s="85"/>
    </row>
    <row r="8" spans="2:11" ht="24" thickBot="1">
      <c r="B8" s="77" t="s">
        <v>550</v>
      </c>
      <c r="D8" s="87">
        <f>D6-D7</f>
        <v>1500000</v>
      </c>
      <c r="F8" s="88">
        <f>F6-F7</f>
        <v>1401869.1588785045</v>
      </c>
      <c r="H8" s="89"/>
    </row>
    <row r="9" spans="2:11" ht="24" thickTop="1">
      <c r="B9" s="77" t="s">
        <v>551</v>
      </c>
      <c r="F9" s="90">
        <v>48</v>
      </c>
      <c r="H9" s="89"/>
    </row>
    <row r="10" spans="2:11">
      <c r="B10" s="77" t="s">
        <v>552</v>
      </c>
      <c r="D10" s="83">
        <v>34409</v>
      </c>
      <c r="F10" s="91">
        <f>D10*100/107</f>
        <v>32157.943925233645</v>
      </c>
      <c r="G10" s="85"/>
      <c r="H10" s="89"/>
    </row>
    <row r="11" spans="2:11">
      <c r="B11" s="77" t="s">
        <v>553</v>
      </c>
      <c r="F11" s="92">
        <f>RATE(48,-F10,F8,0,0)</f>
        <v>4.0009732532302464E-3</v>
      </c>
    </row>
    <row r="12" spans="2:11">
      <c r="B12" s="77" t="s">
        <v>554</v>
      </c>
      <c r="F12" s="93">
        <f>F11*12</f>
        <v>4.8011679038762953E-2</v>
      </c>
    </row>
    <row r="13" spans="2:11" s="82" customFormat="1" ht="24" customHeight="1">
      <c r="B13" s="94" t="s">
        <v>555</v>
      </c>
      <c r="C13" s="94" t="s">
        <v>556</v>
      </c>
      <c r="D13" s="95" t="s">
        <v>557</v>
      </c>
      <c r="E13" s="94" t="s">
        <v>558</v>
      </c>
      <c r="F13" s="94" t="s">
        <v>559</v>
      </c>
      <c r="G13" s="94" t="s">
        <v>560</v>
      </c>
      <c r="H13" s="94" t="s">
        <v>561</v>
      </c>
      <c r="I13" s="94" t="s">
        <v>562</v>
      </c>
    </row>
    <row r="14" spans="2:11" s="99" customFormat="1" ht="21.6" customHeight="1">
      <c r="B14" s="96"/>
      <c r="C14" s="96"/>
      <c r="D14" s="97"/>
      <c r="E14" s="96"/>
      <c r="F14" s="96"/>
      <c r="G14" s="96"/>
      <c r="H14" s="98">
        <f>F8</f>
        <v>1401869.1588785045</v>
      </c>
      <c r="I14" s="96"/>
    </row>
    <row r="15" spans="2:11" s="105" customFormat="1" ht="21.6" customHeight="1">
      <c r="B15" s="100">
        <v>1</v>
      </c>
      <c r="C15" s="101">
        <v>46193</v>
      </c>
      <c r="D15" s="102">
        <f t="shared" ref="D15:D62" si="0">$F$10</f>
        <v>32157.943925233645</v>
      </c>
      <c r="E15" s="103">
        <f>$F$11</f>
        <v>4.0009732532302464E-3</v>
      </c>
      <c r="F15" s="104">
        <f t="shared" ref="F15:F62" si="1">D15-G15</f>
        <v>26549.102916032367</v>
      </c>
      <c r="G15" s="104">
        <f>H14*E15</f>
        <v>5608.8410092012791</v>
      </c>
      <c r="H15" s="104">
        <f t="shared" ref="H15:H62" si="2">H14-F15</f>
        <v>1375320.0559624722</v>
      </c>
      <c r="I15" s="104">
        <f t="shared" ref="I15:I62" si="3">D15*0.07</f>
        <v>2251.0560747663553</v>
      </c>
    </row>
    <row r="16" spans="2:11" s="105" customFormat="1" ht="21.6" customHeight="1">
      <c r="B16" s="100">
        <v>2</v>
      </c>
      <c r="C16" s="101">
        <v>46223</v>
      </c>
      <c r="D16" s="102">
        <f t="shared" si="0"/>
        <v>32157.943925233645</v>
      </c>
      <c r="E16" s="103">
        <f t="shared" ref="E16:E62" si="4">$F$11</f>
        <v>4.0009732532302464E-3</v>
      </c>
      <c r="F16" s="104">
        <f t="shared" si="1"/>
        <v>26655.325166696668</v>
      </c>
      <c r="G16" s="104">
        <f>H15*E16</f>
        <v>5502.6187585369771</v>
      </c>
      <c r="H16" s="104">
        <f t="shared" si="2"/>
        <v>1348664.7307957755</v>
      </c>
      <c r="I16" s="104">
        <f t="shared" si="3"/>
        <v>2251.0560747663553</v>
      </c>
      <c r="J16" s="106">
        <v>-113.07</v>
      </c>
      <c r="K16" s="107">
        <f>G16+J16</f>
        <v>5389.5487585369774</v>
      </c>
    </row>
    <row r="17" spans="2:14" s="105" customFormat="1" ht="21.6" customHeight="1">
      <c r="B17" s="108">
        <v>3</v>
      </c>
      <c r="C17" s="109">
        <v>46254</v>
      </c>
      <c r="D17" s="110">
        <f t="shared" si="0"/>
        <v>32157.943925233645</v>
      </c>
      <c r="E17" s="111">
        <f t="shared" si="4"/>
        <v>4.0009732532302464E-3</v>
      </c>
      <c r="F17" s="112">
        <f t="shared" si="1"/>
        <v>26761.972409744776</v>
      </c>
      <c r="G17" s="112">
        <f t="shared" ref="G17:G62" si="5">H16*E17</f>
        <v>5395.9715154888681</v>
      </c>
      <c r="H17" s="112">
        <f t="shared" si="2"/>
        <v>1321902.7583860308</v>
      </c>
      <c r="I17" s="112">
        <f t="shared" si="3"/>
        <v>2251.0560747663553</v>
      </c>
    </row>
    <row r="18" spans="2:14" s="105" customFormat="1" ht="21.6" customHeight="1">
      <c r="B18" s="108">
        <v>4</v>
      </c>
      <c r="C18" s="109">
        <v>46285</v>
      </c>
      <c r="D18" s="110">
        <f t="shared" si="0"/>
        <v>32157.943925233645</v>
      </c>
      <c r="E18" s="111">
        <f t="shared" si="4"/>
        <v>4.0009732532302464E-3</v>
      </c>
      <c r="F18" s="112">
        <f t="shared" si="1"/>
        <v>26869.046345559851</v>
      </c>
      <c r="G18" s="112">
        <f t="shared" si="5"/>
        <v>5288.8975796737941</v>
      </c>
      <c r="H18" s="112">
        <f t="shared" si="2"/>
        <v>1295033.7120404709</v>
      </c>
      <c r="I18" s="112">
        <f t="shared" si="3"/>
        <v>2251.0560747663553</v>
      </c>
    </row>
    <row r="19" spans="2:14" s="105" customFormat="1" ht="21.6" customHeight="1">
      <c r="B19" s="108">
        <v>5</v>
      </c>
      <c r="C19" s="109">
        <v>46315</v>
      </c>
      <c r="D19" s="110">
        <f t="shared" si="0"/>
        <v>32157.943925233645</v>
      </c>
      <c r="E19" s="111">
        <f t="shared" si="4"/>
        <v>4.0009732532302464E-3</v>
      </c>
      <c r="F19" s="112">
        <f t="shared" si="1"/>
        <v>26976.54868132824</v>
      </c>
      <c r="G19" s="112">
        <f t="shared" si="5"/>
        <v>5181.3952439054046</v>
      </c>
      <c r="H19" s="112">
        <f t="shared" si="2"/>
        <v>1268057.1633591426</v>
      </c>
      <c r="I19" s="112">
        <f t="shared" si="3"/>
        <v>2251.0560747663553</v>
      </c>
    </row>
    <row r="20" spans="2:14" s="105" customFormat="1" ht="21.6" customHeight="1">
      <c r="B20" s="108">
        <v>6</v>
      </c>
      <c r="C20" s="109">
        <v>46346</v>
      </c>
      <c r="D20" s="110">
        <f t="shared" si="0"/>
        <v>32157.943925233645</v>
      </c>
      <c r="E20" s="111">
        <f t="shared" si="4"/>
        <v>4.0009732532302464E-3</v>
      </c>
      <c r="F20" s="112">
        <f t="shared" si="1"/>
        <v>27084.481131066699</v>
      </c>
      <c r="G20" s="112">
        <f t="shared" si="5"/>
        <v>5073.4627941669469</v>
      </c>
      <c r="H20" s="112">
        <f t="shared" si="2"/>
        <v>1240972.6822280758</v>
      </c>
      <c r="I20" s="112">
        <f t="shared" si="3"/>
        <v>2251.0560747663553</v>
      </c>
    </row>
    <row r="21" spans="2:14" s="105" customFormat="1" ht="21.6" customHeight="1">
      <c r="B21" s="108">
        <v>7</v>
      </c>
      <c r="C21" s="109">
        <v>46376</v>
      </c>
      <c r="D21" s="110">
        <f t="shared" si="0"/>
        <v>32157.943925233645</v>
      </c>
      <c r="E21" s="111">
        <f t="shared" si="4"/>
        <v>4.0009732532302464E-3</v>
      </c>
      <c r="F21" s="112">
        <f t="shared" si="1"/>
        <v>27192.845415649717</v>
      </c>
      <c r="G21" s="112">
        <f t="shared" si="5"/>
        <v>4965.0985095839296</v>
      </c>
      <c r="H21" s="112">
        <f t="shared" si="2"/>
        <v>1213779.8368124261</v>
      </c>
      <c r="I21" s="112">
        <f t="shared" si="3"/>
        <v>2251.0560747663553</v>
      </c>
    </row>
    <row r="22" spans="2:14" s="105" customFormat="1" ht="21.6" customHeight="1">
      <c r="B22" s="108">
        <v>8</v>
      </c>
      <c r="C22" s="109">
        <v>46407</v>
      </c>
      <c r="D22" s="110">
        <f t="shared" si="0"/>
        <v>32157.943925233645</v>
      </c>
      <c r="E22" s="111">
        <f t="shared" si="4"/>
        <v>4.0009732532302464E-3</v>
      </c>
      <c r="F22" s="112">
        <f t="shared" si="1"/>
        <v>27301.643262836955</v>
      </c>
      <c r="G22" s="112">
        <f t="shared" si="5"/>
        <v>4856.3006623966903</v>
      </c>
      <c r="H22" s="112">
        <f t="shared" si="2"/>
        <v>1186478.1935495893</v>
      </c>
      <c r="I22" s="112">
        <f t="shared" si="3"/>
        <v>2251.0560747663553</v>
      </c>
    </row>
    <row r="23" spans="2:14" s="105" customFormat="1" ht="21.6" customHeight="1">
      <c r="B23" s="108">
        <v>9</v>
      </c>
      <c r="C23" s="109">
        <v>46438</v>
      </c>
      <c r="D23" s="110">
        <f t="shared" si="0"/>
        <v>32157.943925233645</v>
      </c>
      <c r="E23" s="111">
        <f t="shared" si="4"/>
        <v>4.0009732532302464E-3</v>
      </c>
      <c r="F23" s="112">
        <f t="shared" si="1"/>
        <v>27410.876407300799</v>
      </c>
      <c r="G23" s="112">
        <f t="shared" si="5"/>
        <v>4747.0675179328464</v>
      </c>
      <c r="H23" s="112">
        <f t="shared" si="2"/>
        <v>1159067.3171422884</v>
      </c>
      <c r="I23" s="112">
        <f t="shared" si="3"/>
        <v>2251.0560747663553</v>
      </c>
    </row>
    <row r="24" spans="2:14" s="105" customFormat="1" ht="21.6" customHeight="1">
      <c r="B24" s="108">
        <v>10</v>
      </c>
      <c r="C24" s="109">
        <v>46466</v>
      </c>
      <c r="D24" s="110">
        <f t="shared" si="0"/>
        <v>32157.943925233645</v>
      </c>
      <c r="E24" s="111">
        <f t="shared" si="4"/>
        <v>4.0009732532302464E-3</v>
      </c>
      <c r="F24" s="112">
        <f t="shared" si="1"/>
        <v>27520.546590654008</v>
      </c>
      <c r="G24" s="112">
        <f t="shared" si="5"/>
        <v>4637.3973345796358</v>
      </c>
      <c r="H24" s="112">
        <f t="shared" si="2"/>
        <v>1131546.7705516345</v>
      </c>
      <c r="I24" s="112">
        <f t="shared" si="3"/>
        <v>2251.0560747663553</v>
      </c>
    </row>
    <row r="25" spans="2:14" s="105" customFormat="1" ht="21.6" customHeight="1">
      <c r="B25" s="108">
        <v>11</v>
      </c>
      <c r="C25" s="109">
        <v>46497</v>
      </c>
      <c r="D25" s="110">
        <f t="shared" si="0"/>
        <v>32157.943925233645</v>
      </c>
      <c r="E25" s="111">
        <f t="shared" si="4"/>
        <v>4.0009732532302464E-3</v>
      </c>
      <c r="F25" s="112">
        <f t="shared" si="1"/>
        <v>27630.655561477492</v>
      </c>
      <c r="G25" s="112">
        <f t="shared" si="5"/>
        <v>4527.2883637561517</v>
      </c>
      <c r="H25" s="112">
        <f t="shared" si="2"/>
        <v>1103916.1149901571</v>
      </c>
      <c r="I25" s="112">
        <f t="shared" si="3"/>
        <v>2251.0560747663553</v>
      </c>
    </row>
    <row r="26" spans="2:14" s="105" customFormat="1" ht="21.6" customHeight="1">
      <c r="B26" s="108">
        <v>12</v>
      </c>
      <c r="C26" s="109">
        <v>46527</v>
      </c>
      <c r="D26" s="110">
        <f t="shared" si="0"/>
        <v>32157.943925233645</v>
      </c>
      <c r="E26" s="111">
        <f t="shared" si="4"/>
        <v>4.0009732532302464E-3</v>
      </c>
      <c r="F26" s="112">
        <f t="shared" si="1"/>
        <v>27741.205075348182</v>
      </c>
      <c r="G26" s="112">
        <f t="shared" si="5"/>
        <v>4416.7388498854634</v>
      </c>
      <c r="H26" s="112">
        <f t="shared" si="2"/>
        <v>1076174.9099148088</v>
      </c>
      <c r="I26" s="112">
        <f t="shared" si="3"/>
        <v>2251.0560747663553</v>
      </c>
    </row>
    <row r="27" spans="2:14" s="105" customFormat="1" ht="21.6" customHeight="1">
      <c r="B27" s="108">
        <v>13</v>
      </c>
      <c r="C27" s="109">
        <v>46558</v>
      </c>
      <c r="D27" s="110">
        <f t="shared" si="0"/>
        <v>32157.943925233645</v>
      </c>
      <c r="E27" s="111">
        <f t="shared" si="4"/>
        <v>4.0009732532302464E-3</v>
      </c>
      <c r="F27" s="112">
        <f t="shared" si="1"/>
        <v>27852.196894867026</v>
      </c>
      <c r="G27" s="112">
        <f t="shared" si="5"/>
        <v>4305.7470303666196</v>
      </c>
      <c r="H27" s="112">
        <f t="shared" si="2"/>
        <v>1048322.7130199418</v>
      </c>
      <c r="I27" s="112">
        <f t="shared" si="3"/>
        <v>2251.0560747663553</v>
      </c>
    </row>
    <row r="28" spans="2:14" s="105" customFormat="1" ht="21.6" customHeight="1">
      <c r="B28" s="108">
        <v>14</v>
      </c>
      <c r="C28" s="109">
        <v>46588</v>
      </c>
      <c r="D28" s="102">
        <f t="shared" si="0"/>
        <v>32157.943925233645</v>
      </c>
      <c r="E28" s="111">
        <f t="shared" si="4"/>
        <v>4.0009732532302464E-3</v>
      </c>
      <c r="F28" s="112">
        <f t="shared" si="1"/>
        <v>27963.63278968709</v>
      </c>
      <c r="G28" s="104">
        <f t="shared" si="5"/>
        <v>4194.3111355465544</v>
      </c>
      <c r="H28" s="112">
        <f t="shared" si="2"/>
        <v>1020359.0802302547</v>
      </c>
      <c r="I28" s="112">
        <f t="shared" si="3"/>
        <v>2251.0560747663553</v>
      </c>
      <c r="J28" s="113">
        <f>D28+I28</f>
        <v>34409</v>
      </c>
      <c r="L28" s="137">
        <f>SUM(G28:G62)</f>
        <v>77205.324363214211</v>
      </c>
      <c r="M28" s="137">
        <f>SUM(J28:J62)</f>
        <v>1204315</v>
      </c>
    </row>
    <row r="29" spans="2:14" s="105" customFormat="1" ht="21.6" customHeight="1">
      <c r="B29" s="108">
        <v>15</v>
      </c>
      <c r="C29" s="109">
        <v>46619</v>
      </c>
      <c r="D29" s="102">
        <f t="shared" si="0"/>
        <v>32157.943925233645</v>
      </c>
      <c r="E29" s="111">
        <f t="shared" si="4"/>
        <v>4.0009732532302464E-3</v>
      </c>
      <c r="F29" s="112">
        <f t="shared" si="1"/>
        <v>28075.514536541781</v>
      </c>
      <c r="G29" s="104">
        <f t="shared" si="5"/>
        <v>4082.429388691864</v>
      </c>
      <c r="H29" s="112">
        <f t="shared" si="2"/>
        <v>992283.56569371291</v>
      </c>
      <c r="I29" s="112">
        <f t="shared" si="3"/>
        <v>2251.0560747663553</v>
      </c>
      <c r="J29" s="113">
        <f t="shared" ref="J29:J62" si="6">D29+I29</f>
        <v>34409</v>
      </c>
      <c r="M29" s="113">
        <f>M28-L28</f>
        <v>1127109.6756367858</v>
      </c>
      <c r="N29" s="105" t="s">
        <v>581</v>
      </c>
    </row>
    <row r="30" spans="2:14" s="105" customFormat="1" ht="21.6" customHeight="1">
      <c r="B30" s="108">
        <v>16</v>
      </c>
      <c r="C30" s="109">
        <v>46650</v>
      </c>
      <c r="D30" s="102">
        <f t="shared" si="0"/>
        <v>32157.943925233645</v>
      </c>
      <c r="E30" s="111">
        <f t="shared" si="4"/>
        <v>4.0009732532302464E-3</v>
      </c>
      <c r="F30" s="112">
        <f t="shared" si="1"/>
        <v>28187.84391927316</v>
      </c>
      <c r="G30" s="104">
        <f t="shared" si="5"/>
        <v>3970.1000059604835</v>
      </c>
      <c r="H30" s="112">
        <f t="shared" si="2"/>
        <v>964095.72177443979</v>
      </c>
      <c r="I30" s="112">
        <f t="shared" si="3"/>
        <v>2251.0560747663553</v>
      </c>
      <c r="J30" s="113">
        <f t="shared" si="6"/>
        <v>34409</v>
      </c>
    </row>
    <row r="31" spans="2:14" s="105" customFormat="1" ht="21.6" customHeight="1">
      <c r="B31" s="108">
        <v>17</v>
      </c>
      <c r="C31" s="109">
        <v>46680</v>
      </c>
      <c r="D31" s="102">
        <f t="shared" si="0"/>
        <v>32157.943925233645</v>
      </c>
      <c r="E31" s="111">
        <f t="shared" si="4"/>
        <v>4.0009732532302464E-3</v>
      </c>
      <c r="F31" s="112">
        <f t="shared" si="1"/>
        <v>28300.622728860402</v>
      </c>
      <c r="G31" s="104">
        <f t="shared" si="5"/>
        <v>3857.3211963732429</v>
      </c>
      <c r="H31" s="112">
        <f t="shared" si="2"/>
        <v>935795.09904557944</v>
      </c>
      <c r="I31" s="112">
        <f t="shared" si="3"/>
        <v>2251.0560747663553</v>
      </c>
      <c r="J31" s="113">
        <f t="shared" si="6"/>
        <v>34409</v>
      </c>
    </row>
    <row r="32" spans="2:14" s="105" customFormat="1" ht="21.6" customHeight="1">
      <c r="B32" s="108">
        <v>18</v>
      </c>
      <c r="C32" s="109">
        <v>46711</v>
      </c>
      <c r="D32" s="102">
        <f t="shared" si="0"/>
        <v>32157.943925233645</v>
      </c>
      <c r="E32" s="111">
        <f t="shared" si="4"/>
        <v>4.0009732532302464E-3</v>
      </c>
      <c r="F32" s="112">
        <f t="shared" si="1"/>
        <v>28413.852763448333</v>
      </c>
      <c r="G32" s="104">
        <f t="shared" si="5"/>
        <v>3744.0911617853126</v>
      </c>
      <c r="H32" s="112">
        <f t="shared" si="2"/>
        <v>907381.24628213106</v>
      </c>
      <c r="I32" s="112">
        <f t="shared" si="3"/>
        <v>2251.0560747663553</v>
      </c>
      <c r="J32" s="113">
        <f t="shared" si="6"/>
        <v>34409</v>
      </c>
    </row>
    <row r="33" spans="2:10" s="105" customFormat="1" ht="21.6" customHeight="1">
      <c r="B33" s="108">
        <v>19</v>
      </c>
      <c r="C33" s="109">
        <v>46741</v>
      </c>
      <c r="D33" s="102">
        <f t="shared" si="0"/>
        <v>32157.943925233645</v>
      </c>
      <c r="E33" s="111">
        <f t="shared" si="4"/>
        <v>4.0009732532302464E-3</v>
      </c>
      <c r="F33" s="112">
        <f t="shared" si="1"/>
        <v>28527.535828376112</v>
      </c>
      <c r="G33" s="104">
        <f t="shared" si="5"/>
        <v>3630.4080968575331</v>
      </c>
      <c r="H33" s="112">
        <f t="shared" si="2"/>
        <v>878853.71045375499</v>
      </c>
      <c r="I33" s="112">
        <f t="shared" si="3"/>
        <v>2251.0560747663553</v>
      </c>
      <c r="J33" s="113">
        <f t="shared" si="6"/>
        <v>34409</v>
      </c>
    </row>
    <row r="34" spans="2:10" s="105" customFormat="1" ht="21.6" customHeight="1">
      <c r="B34" s="108">
        <v>20</v>
      </c>
      <c r="C34" s="109">
        <v>46772</v>
      </c>
      <c r="D34" s="102">
        <f t="shared" si="0"/>
        <v>32157.943925233645</v>
      </c>
      <c r="E34" s="111">
        <f t="shared" si="4"/>
        <v>4.0009732532302464E-3</v>
      </c>
      <c r="F34" s="112">
        <f t="shared" si="1"/>
        <v>28641.673736206012</v>
      </c>
      <c r="G34" s="104">
        <f t="shared" si="5"/>
        <v>3516.270189027633</v>
      </c>
      <c r="H34" s="112">
        <f t="shared" si="2"/>
        <v>850212.03671754897</v>
      </c>
      <c r="I34" s="112">
        <f t="shared" si="3"/>
        <v>2251.0560747663553</v>
      </c>
      <c r="J34" s="113">
        <f t="shared" si="6"/>
        <v>34409</v>
      </c>
    </row>
    <row r="35" spans="2:10" s="105" customFormat="1" ht="21.6" customHeight="1">
      <c r="B35" s="108">
        <v>21</v>
      </c>
      <c r="C35" s="109">
        <v>46803</v>
      </c>
      <c r="D35" s="102">
        <f t="shared" si="0"/>
        <v>32157.943925233645</v>
      </c>
      <c r="E35" s="111">
        <f t="shared" si="4"/>
        <v>4.0009732532302464E-3</v>
      </c>
      <c r="F35" s="112">
        <f t="shared" si="1"/>
        <v>28756.268306752318</v>
      </c>
      <c r="G35" s="104">
        <f t="shared" si="5"/>
        <v>3401.6756184813257</v>
      </c>
      <c r="H35" s="112">
        <f t="shared" si="2"/>
        <v>821455.76841079665</v>
      </c>
      <c r="I35" s="112">
        <f t="shared" si="3"/>
        <v>2251.0560747663553</v>
      </c>
      <c r="J35" s="113">
        <f t="shared" si="6"/>
        <v>34409</v>
      </c>
    </row>
    <row r="36" spans="2:10" s="105" customFormat="1" ht="21.6" customHeight="1">
      <c r="B36" s="108">
        <v>22</v>
      </c>
      <c r="C36" s="109">
        <v>46832</v>
      </c>
      <c r="D36" s="102">
        <f t="shared" si="0"/>
        <v>32157.943925233645</v>
      </c>
      <c r="E36" s="111">
        <f t="shared" si="4"/>
        <v>4.0009732532302464E-3</v>
      </c>
      <c r="F36" s="112">
        <f t="shared" si="1"/>
        <v>28871.321367110348</v>
      </c>
      <c r="G36" s="104">
        <f t="shared" si="5"/>
        <v>3286.622558123297</v>
      </c>
      <c r="H36" s="112">
        <f t="shared" si="2"/>
        <v>792584.44704368629</v>
      </c>
      <c r="I36" s="112">
        <f t="shared" si="3"/>
        <v>2251.0560747663553</v>
      </c>
      <c r="J36" s="113">
        <f t="shared" si="6"/>
        <v>34409</v>
      </c>
    </row>
    <row r="37" spans="2:10" s="105" customFormat="1" ht="21.6" customHeight="1">
      <c r="B37" s="108">
        <v>23</v>
      </c>
      <c r="C37" s="109">
        <v>46863</v>
      </c>
      <c r="D37" s="102">
        <f t="shared" si="0"/>
        <v>32157.943925233645</v>
      </c>
      <c r="E37" s="111">
        <f t="shared" si="4"/>
        <v>4.0009732532302464E-3</v>
      </c>
      <c r="F37" s="112">
        <f t="shared" si="1"/>
        <v>28986.834751685572</v>
      </c>
      <c r="G37" s="104">
        <f t="shared" si="5"/>
        <v>3171.1091735480736</v>
      </c>
      <c r="H37" s="112">
        <f t="shared" si="2"/>
        <v>763597.61229200067</v>
      </c>
      <c r="I37" s="112">
        <f t="shared" si="3"/>
        <v>2251.0560747663553</v>
      </c>
      <c r="J37" s="113">
        <f t="shared" si="6"/>
        <v>34409</v>
      </c>
    </row>
    <row r="38" spans="2:10" s="105" customFormat="1" ht="21.6" customHeight="1">
      <c r="B38" s="108">
        <v>24</v>
      </c>
      <c r="C38" s="109">
        <v>46893</v>
      </c>
      <c r="D38" s="102">
        <f t="shared" si="0"/>
        <v>32157.943925233645</v>
      </c>
      <c r="E38" s="111">
        <f t="shared" si="4"/>
        <v>4.0009732532302464E-3</v>
      </c>
      <c r="F38" s="112">
        <f t="shared" si="1"/>
        <v>29102.810302222872</v>
      </c>
      <c r="G38" s="104">
        <f t="shared" si="5"/>
        <v>3055.1336230107745</v>
      </c>
      <c r="H38" s="112">
        <f t="shared" si="2"/>
        <v>734494.80198977783</v>
      </c>
      <c r="I38" s="112">
        <f t="shared" si="3"/>
        <v>2251.0560747663553</v>
      </c>
      <c r="J38" s="113">
        <f t="shared" si="6"/>
        <v>34409</v>
      </c>
    </row>
    <row r="39" spans="2:10" s="105" customFormat="1" ht="21.6" customHeight="1">
      <c r="B39" s="108">
        <v>25</v>
      </c>
      <c r="C39" s="109">
        <v>46924</v>
      </c>
      <c r="D39" s="102">
        <f t="shared" si="0"/>
        <v>32157.943925233645</v>
      </c>
      <c r="E39" s="111">
        <f t="shared" si="4"/>
        <v>4.0009732532302464E-3</v>
      </c>
      <c r="F39" s="112">
        <f t="shared" si="1"/>
        <v>29219.249867835897</v>
      </c>
      <c r="G39" s="104">
        <f t="shared" si="5"/>
        <v>2938.6940573977472</v>
      </c>
      <c r="H39" s="112">
        <f t="shared" si="2"/>
        <v>705275.55212194193</v>
      </c>
      <c r="I39" s="112">
        <f t="shared" si="3"/>
        <v>2251.0560747663553</v>
      </c>
      <c r="J39" s="113">
        <f t="shared" si="6"/>
        <v>34409</v>
      </c>
    </row>
    <row r="40" spans="2:10" s="105" customFormat="1" ht="21.6" customHeight="1">
      <c r="B40" s="108">
        <v>26</v>
      </c>
      <c r="C40" s="109">
        <v>46954</v>
      </c>
      <c r="D40" s="102">
        <f t="shared" si="0"/>
        <v>32157.943925233645</v>
      </c>
      <c r="E40" s="111">
        <f t="shared" si="4"/>
        <v>4.0009732532302464E-3</v>
      </c>
      <c r="F40" s="112">
        <f t="shared" si="1"/>
        <v>29336.155305036562</v>
      </c>
      <c r="G40" s="104">
        <f t="shared" si="5"/>
        <v>2821.7886201970841</v>
      </c>
      <c r="H40" s="112">
        <f t="shared" si="2"/>
        <v>675939.39681690536</v>
      </c>
      <c r="I40" s="112">
        <f t="shared" si="3"/>
        <v>2251.0560747663553</v>
      </c>
      <c r="J40" s="113">
        <f t="shared" si="6"/>
        <v>34409</v>
      </c>
    </row>
    <row r="41" spans="2:10" s="105" customFormat="1" ht="21.6" customHeight="1">
      <c r="B41" s="108">
        <v>27</v>
      </c>
      <c r="C41" s="109">
        <v>46985</v>
      </c>
      <c r="D41" s="102">
        <f t="shared" si="0"/>
        <v>32157.943925233645</v>
      </c>
      <c r="E41" s="111">
        <f t="shared" si="4"/>
        <v>4.0009732532302464E-3</v>
      </c>
      <c r="F41" s="112">
        <f t="shared" si="1"/>
        <v>29453.528477764619</v>
      </c>
      <c r="G41" s="104">
        <f t="shared" si="5"/>
        <v>2704.4154474690245</v>
      </c>
      <c r="H41" s="112">
        <f t="shared" si="2"/>
        <v>646485.86833914078</v>
      </c>
      <c r="I41" s="112">
        <f t="shared" si="3"/>
        <v>2251.0560747663553</v>
      </c>
      <c r="J41" s="113">
        <f t="shared" si="6"/>
        <v>34409</v>
      </c>
    </row>
    <row r="42" spans="2:10" s="105" customFormat="1" ht="21.6" customHeight="1">
      <c r="B42" s="108">
        <v>28</v>
      </c>
      <c r="C42" s="109">
        <v>47016</v>
      </c>
      <c r="D42" s="102">
        <f t="shared" si="0"/>
        <v>32157.943925233645</v>
      </c>
      <c r="E42" s="111">
        <f t="shared" si="4"/>
        <v>4.0009732532302464E-3</v>
      </c>
      <c r="F42" s="112">
        <f t="shared" si="1"/>
        <v>29571.371257417413</v>
      </c>
      <c r="G42" s="104">
        <f t="shared" si="5"/>
        <v>2586.5726678162328</v>
      </c>
      <c r="H42" s="112">
        <f t="shared" si="2"/>
        <v>616914.49708172341</v>
      </c>
      <c r="I42" s="112">
        <f t="shared" si="3"/>
        <v>2251.0560747663553</v>
      </c>
      <c r="J42" s="113">
        <f t="shared" si="6"/>
        <v>34409</v>
      </c>
    </row>
    <row r="43" spans="2:10" s="105" customFormat="1" ht="21.6" customHeight="1">
      <c r="B43" s="108">
        <v>29</v>
      </c>
      <c r="C43" s="109">
        <v>47046</v>
      </c>
      <c r="D43" s="102">
        <f t="shared" si="0"/>
        <v>32157.943925233645</v>
      </c>
      <c r="E43" s="111">
        <f t="shared" si="4"/>
        <v>4.0009732532302464E-3</v>
      </c>
      <c r="F43" s="112">
        <f t="shared" si="1"/>
        <v>29689.685522879681</v>
      </c>
      <c r="G43" s="104">
        <f t="shared" si="5"/>
        <v>2468.2584023539644</v>
      </c>
      <c r="H43" s="112">
        <f t="shared" si="2"/>
        <v>587224.81155884371</v>
      </c>
      <c r="I43" s="112">
        <f t="shared" si="3"/>
        <v>2251.0560747663553</v>
      </c>
      <c r="J43" s="113">
        <f t="shared" si="6"/>
        <v>34409</v>
      </c>
    </row>
    <row r="44" spans="2:10" s="105" customFormat="1" ht="21.6" customHeight="1">
      <c r="B44" s="108">
        <v>30</v>
      </c>
      <c r="C44" s="109">
        <v>47077</v>
      </c>
      <c r="D44" s="102">
        <f t="shared" si="0"/>
        <v>32157.943925233645</v>
      </c>
      <c r="E44" s="111">
        <f t="shared" si="4"/>
        <v>4.0009732532302464E-3</v>
      </c>
      <c r="F44" s="112">
        <f t="shared" si="1"/>
        <v>29808.473160553542</v>
      </c>
      <c r="G44" s="104">
        <f t="shared" si="5"/>
        <v>2349.4707646801053</v>
      </c>
      <c r="H44" s="112">
        <f t="shared" si="2"/>
        <v>557416.33839829022</v>
      </c>
      <c r="I44" s="112">
        <f t="shared" si="3"/>
        <v>2251.0560747663553</v>
      </c>
      <c r="J44" s="113">
        <f t="shared" si="6"/>
        <v>34409</v>
      </c>
    </row>
    <row r="45" spans="2:10" s="105" customFormat="1" ht="21.6" customHeight="1">
      <c r="B45" s="108">
        <v>31</v>
      </c>
      <c r="C45" s="109">
        <v>47107</v>
      </c>
      <c r="D45" s="102">
        <f t="shared" si="0"/>
        <v>32157.943925233645</v>
      </c>
      <c r="E45" s="111">
        <f t="shared" si="4"/>
        <v>4.0009732532302464E-3</v>
      </c>
      <c r="F45" s="112">
        <f t="shared" si="1"/>
        <v>29927.736064388548</v>
      </c>
      <c r="G45" s="104">
        <f t="shared" si="5"/>
        <v>2230.2078608450993</v>
      </c>
      <c r="H45" s="112">
        <f t="shared" si="2"/>
        <v>527488.60233390168</v>
      </c>
      <c r="I45" s="112">
        <f t="shared" si="3"/>
        <v>2251.0560747663553</v>
      </c>
      <c r="J45" s="113">
        <f t="shared" si="6"/>
        <v>34409</v>
      </c>
    </row>
    <row r="46" spans="2:10" s="105" customFormat="1" ht="21.6" customHeight="1">
      <c r="B46" s="108">
        <v>32</v>
      </c>
      <c r="C46" s="109">
        <v>47138</v>
      </c>
      <c r="D46" s="102">
        <f t="shared" si="0"/>
        <v>32157.943925233645</v>
      </c>
      <c r="E46" s="111">
        <f t="shared" si="4"/>
        <v>4.0009732532302464E-3</v>
      </c>
      <c r="F46" s="112">
        <f t="shared" si="1"/>
        <v>30047.4761359119</v>
      </c>
      <c r="G46" s="104">
        <f t="shared" si="5"/>
        <v>2110.4677893217463</v>
      </c>
      <c r="H46" s="112">
        <f t="shared" si="2"/>
        <v>497441.1261979898</v>
      </c>
      <c r="I46" s="112">
        <f t="shared" si="3"/>
        <v>2251.0560747663553</v>
      </c>
      <c r="J46" s="113">
        <f t="shared" si="6"/>
        <v>34409</v>
      </c>
    </row>
    <row r="47" spans="2:10" s="105" customFormat="1" ht="21.6" customHeight="1">
      <c r="B47" s="108">
        <v>33</v>
      </c>
      <c r="C47" s="109">
        <v>47169</v>
      </c>
      <c r="D47" s="102">
        <f t="shared" si="0"/>
        <v>32157.943925233645</v>
      </c>
      <c r="E47" s="111">
        <f t="shared" si="4"/>
        <v>4.0009732532302464E-3</v>
      </c>
      <c r="F47" s="112">
        <f t="shared" si="1"/>
        <v>30167.695284258756</v>
      </c>
      <c r="G47" s="104">
        <f t="shared" si="5"/>
        <v>1990.2486409748888</v>
      </c>
      <c r="H47" s="112">
        <f t="shared" si="2"/>
        <v>467273.43091373105</v>
      </c>
      <c r="I47" s="112">
        <f t="shared" si="3"/>
        <v>2251.0560747663553</v>
      </c>
      <c r="J47" s="113">
        <f t="shared" si="6"/>
        <v>34409</v>
      </c>
    </row>
    <row r="48" spans="2:10" s="105" customFormat="1" ht="21.6" customHeight="1">
      <c r="B48" s="108">
        <v>34</v>
      </c>
      <c r="C48" s="109">
        <v>47197</v>
      </c>
      <c r="D48" s="102">
        <f t="shared" si="0"/>
        <v>32157.943925233645</v>
      </c>
      <c r="E48" s="111">
        <f t="shared" si="4"/>
        <v>4.0009732532302464E-3</v>
      </c>
      <c r="F48" s="112">
        <f t="shared" si="1"/>
        <v>30288.395426202675</v>
      </c>
      <c r="G48" s="104">
        <f t="shared" si="5"/>
        <v>1869.5484990309692</v>
      </c>
      <c r="H48" s="112">
        <f t="shared" si="2"/>
        <v>436985.03548752837</v>
      </c>
      <c r="I48" s="112">
        <f t="shared" si="3"/>
        <v>2251.0560747663553</v>
      </c>
      <c r="J48" s="113">
        <f t="shared" si="6"/>
        <v>34409</v>
      </c>
    </row>
    <row r="49" spans="2:10" s="105" customFormat="1" ht="21.6" customHeight="1">
      <c r="B49" s="108">
        <v>35</v>
      </c>
      <c r="C49" s="109">
        <v>47228</v>
      </c>
      <c r="D49" s="102">
        <f t="shared" si="0"/>
        <v>32157.943925233645</v>
      </c>
      <c r="E49" s="111">
        <f t="shared" si="4"/>
        <v>4.0009732532302464E-3</v>
      </c>
      <c r="F49" s="112">
        <f t="shared" si="1"/>
        <v>30409.578486186176</v>
      </c>
      <c r="G49" s="104">
        <f t="shared" si="5"/>
        <v>1748.365439047471</v>
      </c>
      <c r="H49" s="112">
        <f t="shared" si="2"/>
        <v>406575.45700134221</v>
      </c>
      <c r="I49" s="112">
        <f t="shared" si="3"/>
        <v>2251.0560747663553</v>
      </c>
      <c r="J49" s="113">
        <f t="shared" si="6"/>
        <v>34409</v>
      </c>
    </row>
    <row r="50" spans="2:10" s="105" customFormat="1" ht="21.6" customHeight="1">
      <c r="B50" s="108">
        <v>36</v>
      </c>
      <c r="C50" s="109">
        <v>47258</v>
      </c>
      <c r="D50" s="102">
        <f t="shared" si="0"/>
        <v>32157.943925233645</v>
      </c>
      <c r="E50" s="111">
        <f t="shared" si="4"/>
        <v>4.0009732532302464E-3</v>
      </c>
      <c r="F50" s="112">
        <f t="shared" si="1"/>
        <v>30531.246396351409</v>
      </c>
      <c r="G50" s="104">
        <f t="shared" si="5"/>
        <v>1626.6975288822343</v>
      </c>
      <c r="H50" s="112">
        <f t="shared" si="2"/>
        <v>376044.21060499077</v>
      </c>
      <c r="I50" s="112">
        <f t="shared" si="3"/>
        <v>2251.0560747663553</v>
      </c>
      <c r="J50" s="113">
        <f t="shared" si="6"/>
        <v>34409</v>
      </c>
    </row>
    <row r="51" spans="2:10" s="105" customFormat="1" ht="21.6" customHeight="1">
      <c r="B51" s="108">
        <v>37</v>
      </c>
      <c r="C51" s="109">
        <v>47289</v>
      </c>
      <c r="D51" s="102">
        <f t="shared" si="0"/>
        <v>32157.943925233645</v>
      </c>
      <c r="E51" s="111">
        <f t="shared" si="4"/>
        <v>4.0009732532302464E-3</v>
      </c>
      <c r="F51" s="112">
        <f t="shared" si="1"/>
        <v>30653.401096570997</v>
      </c>
      <c r="G51" s="104">
        <f t="shared" si="5"/>
        <v>1504.5428286626498</v>
      </c>
      <c r="H51" s="112">
        <f t="shared" si="2"/>
        <v>345390.80950841977</v>
      </c>
      <c r="I51" s="112">
        <f t="shared" si="3"/>
        <v>2251.0560747663553</v>
      </c>
      <c r="J51" s="113">
        <f t="shared" si="6"/>
        <v>34409</v>
      </c>
    </row>
    <row r="52" spans="2:10" s="105" customFormat="1" ht="21.6" customHeight="1">
      <c r="B52" s="108">
        <v>38</v>
      </c>
      <c r="C52" s="109">
        <v>47319</v>
      </c>
      <c r="D52" s="102">
        <f t="shared" si="0"/>
        <v>32157.943925233645</v>
      </c>
      <c r="E52" s="111">
        <f t="shared" si="4"/>
        <v>4.0009732532302464E-3</v>
      </c>
      <c r="F52" s="112">
        <f t="shared" si="1"/>
        <v>30776.044534478915</v>
      </c>
      <c r="G52" s="104">
        <f t="shared" si="5"/>
        <v>1381.8993907547306</v>
      </c>
      <c r="H52" s="112">
        <f t="shared" si="2"/>
        <v>314614.76497394085</v>
      </c>
      <c r="I52" s="112">
        <f t="shared" si="3"/>
        <v>2251.0560747663553</v>
      </c>
      <c r="J52" s="113">
        <f t="shared" si="6"/>
        <v>34409</v>
      </c>
    </row>
    <row r="53" spans="2:10" s="105" customFormat="1" ht="21.6" customHeight="1">
      <c r="B53" s="108">
        <v>39</v>
      </c>
      <c r="C53" s="109">
        <v>47350</v>
      </c>
      <c r="D53" s="102">
        <f t="shared" si="0"/>
        <v>32157.943925233645</v>
      </c>
      <c r="E53" s="111">
        <f t="shared" si="4"/>
        <v>4.0009732532302464E-3</v>
      </c>
      <c r="F53" s="112">
        <f t="shared" si="1"/>
        <v>30899.178665501589</v>
      </c>
      <c r="G53" s="104">
        <f t="shared" si="5"/>
        <v>1258.7652597320575</v>
      </c>
      <c r="H53" s="112">
        <f t="shared" si="2"/>
        <v>283715.58630843926</v>
      </c>
      <c r="I53" s="112">
        <f t="shared" si="3"/>
        <v>2251.0560747663553</v>
      </c>
      <c r="J53" s="113">
        <f t="shared" si="6"/>
        <v>34409</v>
      </c>
    </row>
    <row r="54" spans="2:10" s="105" customFormat="1" ht="21.6" customHeight="1">
      <c r="B54" s="108">
        <v>40</v>
      </c>
      <c r="C54" s="109">
        <v>47381</v>
      </c>
      <c r="D54" s="102">
        <f t="shared" si="0"/>
        <v>32157.943925233645</v>
      </c>
      <c r="E54" s="111">
        <f t="shared" si="4"/>
        <v>4.0009732532302464E-3</v>
      </c>
      <c r="F54" s="112">
        <f t="shared" si="1"/>
        <v>31022.805452889042</v>
      </c>
      <c r="G54" s="104">
        <f t="shared" si="5"/>
        <v>1135.1384723446031</v>
      </c>
      <c r="H54" s="112">
        <f t="shared" si="2"/>
        <v>252692.78085555023</v>
      </c>
      <c r="I54" s="112">
        <f t="shared" si="3"/>
        <v>2251.0560747663553</v>
      </c>
      <c r="J54" s="113">
        <f t="shared" si="6"/>
        <v>34409</v>
      </c>
    </row>
    <row r="55" spans="2:10" s="105" customFormat="1" ht="21.6" customHeight="1">
      <c r="B55" s="108">
        <v>41</v>
      </c>
      <c r="C55" s="109">
        <v>47411</v>
      </c>
      <c r="D55" s="102">
        <f t="shared" si="0"/>
        <v>32157.943925233645</v>
      </c>
      <c r="E55" s="111">
        <f t="shared" si="4"/>
        <v>4.0009732532302464E-3</v>
      </c>
      <c r="F55" s="112">
        <f t="shared" si="1"/>
        <v>31146.926867746217</v>
      </c>
      <c r="G55" s="104">
        <f t="shared" si="5"/>
        <v>1011.0170574874285</v>
      </c>
      <c r="H55" s="112">
        <f t="shared" si="2"/>
        <v>221545.853987804</v>
      </c>
      <c r="I55" s="112">
        <f t="shared" si="3"/>
        <v>2251.0560747663553</v>
      </c>
      <c r="J55" s="113">
        <f t="shared" si="6"/>
        <v>34409</v>
      </c>
    </row>
    <row r="56" spans="2:10" s="105" customFormat="1" ht="21.6" customHeight="1">
      <c r="B56" s="108">
        <v>42</v>
      </c>
      <c r="C56" s="109">
        <v>47442</v>
      </c>
      <c r="D56" s="102">
        <f t="shared" si="0"/>
        <v>32157.943925233645</v>
      </c>
      <c r="E56" s="111">
        <f t="shared" si="4"/>
        <v>4.0009732532302464E-3</v>
      </c>
      <c r="F56" s="112">
        <f t="shared" si="1"/>
        <v>31271.544889064389</v>
      </c>
      <c r="G56" s="104">
        <f t="shared" si="5"/>
        <v>886.39903616925733</v>
      </c>
      <c r="H56" s="112">
        <f t="shared" si="2"/>
        <v>190274.30909873961</v>
      </c>
      <c r="I56" s="112">
        <f t="shared" si="3"/>
        <v>2251.0560747663553</v>
      </c>
      <c r="J56" s="113">
        <f t="shared" si="6"/>
        <v>34409</v>
      </c>
    </row>
    <row r="57" spans="2:10" s="105" customFormat="1" ht="21.6" customHeight="1">
      <c r="B57" s="108">
        <v>43</v>
      </c>
      <c r="C57" s="109">
        <v>47472</v>
      </c>
      <c r="D57" s="102">
        <f t="shared" si="0"/>
        <v>32157.943925233645</v>
      </c>
      <c r="E57" s="111">
        <f t="shared" si="4"/>
        <v>4.0009732532302464E-3</v>
      </c>
      <c r="F57" s="112">
        <f t="shared" si="1"/>
        <v>31396.661503752723</v>
      </c>
      <c r="G57" s="104">
        <f t="shared" si="5"/>
        <v>761.2824214809217</v>
      </c>
      <c r="H57" s="112">
        <f t="shared" si="2"/>
        <v>158877.64759498689</v>
      </c>
      <c r="I57" s="112">
        <f t="shared" si="3"/>
        <v>2251.0560747663553</v>
      </c>
      <c r="J57" s="113">
        <f t="shared" si="6"/>
        <v>34409</v>
      </c>
    </row>
    <row r="58" spans="2:10" s="105" customFormat="1" ht="21.6" customHeight="1">
      <c r="B58" s="108">
        <v>44</v>
      </c>
      <c r="C58" s="109">
        <v>47503</v>
      </c>
      <c r="D58" s="102">
        <f t="shared" si="0"/>
        <v>32157.943925233645</v>
      </c>
      <c r="E58" s="111">
        <f t="shared" si="4"/>
        <v>4.0009732532302464E-3</v>
      </c>
      <c r="F58" s="112">
        <f t="shared" si="1"/>
        <v>31522.27870666996</v>
      </c>
      <c r="G58" s="104">
        <f t="shared" si="5"/>
        <v>635.66521856368331</v>
      </c>
      <c r="H58" s="112">
        <f t="shared" si="2"/>
        <v>127355.36888831694</v>
      </c>
      <c r="I58" s="112">
        <f t="shared" si="3"/>
        <v>2251.0560747663553</v>
      </c>
      <c r="J58" s="113">
        <f t="shared" si="6"/>
        <v>34409</v>
      </c>
    </row>
    <row r="59" spans="2:10" s="105" customFormat="1" ht="21.6" customHeight="1">
      <c r="B59" s="108">
        <v>45</v>
      </c>
      <c r="C59" s="109">
        <v>47534</v>
      </c>
      <c r="D59" s="102">
        <f t="shared" si="0"/>
        <v>32157.943925233645</v>
      </c>
      <c r="E59" s="111">
        <f t="shared" si="4"/>
        <v>4.0009732532302464E-3</v>
      </c>
      <c r="F59" s="112">
        <f t="shared" si="1"/>
        <v>31648.398500656218</v>
      </c>
      <c r="G59" s="104">
        <f t="shared" si="5"/>
        <v>509.54542457742753</v>
      </c>
      <c r="H59" s="112">
        <f t="shared" si="2"/>
        <v>95706.970387660724</v>
      </c>
      <c r="I59" s="112">
        <f t="shared" si="3"/>
        <v>2251.0560747663553</v>
      </c>
      <c r="J59" s="113">
        <f t="shared" si="6"/>
        <v>34409</v>
      </c>
    </row>
    <row r="60" spans="2:10" s="105" customFormat="1" ht="21.6" customHeight="1">
      <c r="B60" s="108">
        <v>46</v>
      </c>
      <c r="C60" s="109">
        <v>47562</v>
      </c>
      <c r="D60" s="102">
        <f t="shared" si="0"/>
        <v>32157.943925233645</v>
      </c>
      <c r="E60" s="111">
        <f t="shared" si="4"/>
        <v>4.0009732532302464E-3</v>
      </c>
      <c r="F60" s="112">
        <f t="shared" si="1"/>
        <v>31775.022896564915</v>
      </c>
      <c r="G60" s="104">
        <f t="shared" si="5"/>
        <v>382.92102866872978</v>
      </c>
      <c r="H60" s="112">
        <f t="shared" si="2"/>
        <v>63931.947491095809</v>
      </c>
      <c r="I60" s="112">
        <f t="shared" si="3"/>
        <v>2251.0560747663553</v>
      </c>
      <c r="J60" s="113">
        <f t="shared" si="6"/>
        <v>34409</v>
      </c>
    </row>
    <row r="61" spans="2:10" s="105" customFormat="1" ht="21.6" customHeight="1">
      <c r="B61" s="108">
        <v>47</v>
      </c>
      <c r="C61" s="109">
        <v>47593</v>
      </c>
      <c r="D61" s="102">
        <f t="shared" si="0"/>
        <v>32157.943925233645</v>
      </c>
      <c r="E61" s="111">
        <f t="shared" si="4"/>
        <v>4.0009732532302464E-3</v>
      </c>
      <c r="F61" s="112">
        <f t="shared" si="1"/>
        <v>31902.153913294849</v>
      </c>
      <c r="G61" s="104">
        <f t="shared" si="5"/>
        <v>255.79001193879489</v>
      </c>
      <c r="H61" s="112">
        <f t="shared" si="2"/>
        <v>32029.79357780096</v>
      </c>
      <c r="I61" s="112">
        <f t="shared" si="3"/>
        <v>2251.0560747663553</v>
      </c>
      <c r="J61" s="113">
        <f t="shared" si="6"/>
        <v>34409</v>
      </c>
    </row>
    <row r="62" spans="2:10" s="105" customFormat="1" ht="21.6" customHeight="1">
      <c r="B62" s="114">
        <v>48</v>
      </c>
      <c r="C62" s="115">
        <v>47623</v>
      </c>
      <c r="D62" s="116">
        <f t="shared" si="0"/>
        <v>32157.943925233645</v>
      </c>
      <c r="E62" s="117">
        <f t="shared" si="4"/>
        <v>4.0009732532302464E-3</v>
      </c>
      <c r="F62" s="118">
        <f t="shared" si="1"/>
        <v>32029.793577822376</v>
      </c>
      <c r="G62" s="119">
        <f t="shared" si="5"/>
        <v>128.15034741126755</v>
      </c>
      <c r="H62" s="118">
        <f t="shared" si="2"/>
        <v>-2.1416781237348914E-8</v>
      </c>
      <c r="I62" s="118">
        <f t="shared" si="3"/>
        <v>2251.0560747663553</v>
      </c>
      <c r="J62" s="113">
        <f t="shared" si="6"/>
        <v>34409</v>
      </c>
    </row>
    <row r="63" spans="2:10" s="105" customFormat="1" ht="21.6" customHeight="1" thickBot="1">
      <c r="C63" s="120"/>
      <c r="D63" s="121">
        <f>SUM(D15:D62)</f>
        <v>1543581.3084112143</v>
      </c>
      <c r="E63" s="122"/>
      <c r="F63" s="121">
        <f>SUM(F15:F62)</f>
        <v>1401869.1588785262</v>
      </c>
      <c r="G63" s="121">
        <f>SUM(G15:G62)</f>
        <v>141712.14953268881</v>
      </c>
      <c r="H63" s="122"/>
      <c r="I63" s="121">
        <f>SUM(I15:I62)</f>
        <v>108050.69158878505</v>
      </c>
    </row>
    <row r="64" spans="2:10" s="123" customFormat="1" ht="24" thickTop="1">
      <c r="C64" s="124"/>
      <c r="D64" s="125" t="s">
        <v>563</v>
      </c>
      <c r="F64" s="125" t="s">
        <v>564</v>
      </c>
      <c r="G64" s="125" t="s">
        <v>565</v>
      </c>
      <c r="I64" s="125" t="s">
        <v>566</v>
      </c>
    </row>
    <row r="65" spans="2:9">
      <c r="B65" s="126" t="s">
        <v>567</v>
      </c>
      <c r="D65" s="77"/>
      <c r="G65" s="127"/>
      <c r="H65" s="128"/>
    </row>
    <row r="66" spans="2:9">
      <c r="B66" s="77" t="s">
        <v>568</v>
      </c>
      <c r="C66" s="77" t="s">
        <v>569</v>
      </c>
      <c r="D66" s="77"/>
      <c r="E66" s="83">
        <f>F63+I63+D7</f>
        <v>2009919.8504673112</v>
      </c>
      <c r="F66" s="83"/>
      <c r="G66" s="129" t="s">
        <v>570</v>
      </c>
      <c r="H66" s="130"/>
    </row>
    <row r="67" spans="2:9">
      <c r="C67" s="77" t="s">
        <v>571</v>
      </c>
      <c r="D67" s="77"/>
      <c r="E67" s="83">
        <f>G63</f>
        <v>141712.14953268881</v>
      </c>
      <c r="F67" s="83"/>
      <c r="G67" s="129" t="s">
        <v>565</v>
      </c>
      <c r="H67" s="130"/>
      <c r="I67" s="131"/>
    </row>
    <row r="68" spans="2:9">
      <c r="C68" s="77" t="s">
        <v>572</v>
      </c>
      <c r="D68" s="77"/>
      <c r="E68" s="83"/>
      <c r="F68" s="83">
        <f>D7</f>
        <v>500000</v>
      </c>
      <c r="G68" s="129" t="s">
        <v>549</v>
      </c>
      <c r="H68" s="130"/>
    </row>
    <row r="69" spans="2:9">
      <c r="C69" s="77" t="s">
        <v>573</v>
      </c>
      <c r="D69" s="77"/>
      <c r="E69" s="83"/>
      <c r="F69" s="83">
        <f>34409*48</f>
        <v>1651632</v>
      </c>
      <c r="G69" s="132" t="s">
        <v>574</v>
      </c>
      <c r="H69" s="130"/>
      <c r="I69" s="85"/>
    </row>
    <row r="70" spans="2:9">
      <c r="B70" s="133"/>
      <c r="C70" s="133"/>
      <c r="D70" s="133"/>
      <c r="E70" s="134">
        <f>SUM(E66:E69)</f>
        <v>2151632</v>
      </c>
      <c r="F70" s="134">
        <f>SUM(F68:F69)</f>
        <v>2151632</v>
      </c>
      <c r="G70" s="134"/>
      <c r="H70" s="130"/>
      <c r="I70" s="131"/>
    </row>
    <row r="71" spans="2:9">
      <c r="B71" s="126" t="s">
        <v>575</v>
      </c>
      <c r="D71" s="77"/>
      <c r="G71" s="130"/>
      <c r="H71" s="130"/>
    </row>
    <row r="72" spans="2:9">
      <c r="B72" s="77" t="s">
        <v>568</v>
      </c>
      <c r="C72" s="77" t="s">
        <v>576</v>
      </c>
      <c r="D72" s="77"/>
      <c r="E72" s="83">
        <f>D7</f>
        <v>500000</v>
      </c>
      <c r="F72" s="83"/>
      <c r="G72" s="130"/>
      <c r="H72" s="130"/>
    </row>
    <row r="73" spans="2:9">
      <c r="C73" s="77" t="s">
        <v>577</v>
      </c>
      <c r="D73" s="77"/>
      <c r="E73" s="83"/>
      <c r="F73" s="83">
        <f>E72</f>
        <v>500000</v>
      </c>
      <c r="G73" s="130"/>
      <c r="H73" s="130"/>
    </row>
    <row r="74" spans="2:9">
      <c r="B74" s="133"/>
      <c r="C74" s="133"/>
      <c r="D74" s="134"/>
      <c r="E74" s="135">
        <f>SUM(E72:E73)</f>
        <v>500000</v>
      </c>
      <c r="F74" s="135">
        <f>SUM(F72:F73)</f>
        <v>500000</v>
      </c>
      <c r="G74" s="133"/>
    </row>
    <row r="75" spans="2:9" ht="15.6" customHeight="1"/>
    <row r="76" spans="2:9">
      <c r="B76" s="136" t="s">
        <v>578</v>
      </c>
      <c r="C76" s="136"/>
    </row>
    <row r="77" spans="2:9">
      <c r="B77" s="136"/>
      <c r="C77" s="136" t="s">
        <v>579</v>
      </c>
    </row>
    <row r="78" spans="2:9">
      <c r="B78" s="136"/>
      <c r="C78" s="136" t="s">
        <v>580</v>
      </c>
    </row>
    <row r="79" spans="2:9">
      <c r="D79" s="77"/>
    </row>
    <row r="80" spans="2:9">
      <c r="D80" s="77"/>
    </row>
    <row r="81" spans="4:4">
      <c r="D81" s="77"/>
    </row>
    <row r="82" spans="4:4">
      <c r="D82" s="77"/>
    </row>
    <row r="83" spans="4:4">
      <c r="D83" s="77"/>
    </row>
    <row r="84" spans="4:4">
      <c r="D84" s="77"/>
    </row>
    <row r="85" spans="4:4">
      <c r="D85" s="77"/>
    </row>
    <row r="86" spans="4:4">
      <c r="D86" s="77"/>
    </row>
    <row r="87" spans="4:4">
      <c r="D87" s="77"/>
    </row>
    <row r="88" spans="4:4">
      <c r="D88" s="77"/>
    </row>
    <row r="89" spans="4:4">
      <c r="D89" s="77"/>
    </row>
    <row r="90" spans="4:4">
      <c r="D90" s="77"/>
    </row>
    <row r="91" spans="4:4">
      <c r="D91" s="77"/>
    </row>
    <row r="92" spans="4:4">
      <c r="D92" s="77"/>
    </row>
    <row r="93" spans="4:4">
      <c r="D93" s="77"/>
    </row>
    <row r="94" spans="4:4">
      <c r="D94" s="77"/>
    </row>
    <row r="95" spans="4:4">
      <c r="D95" s="77"/>
    </row>
    <row r="96" spans="4:4">
      <c r="D96" s="77"/>
    </row>
    <row r="97" spans="4:4">
      <c r="D97" s="77"/>
    </row>
    <row r="98" spans="4:4">
      <c r="D98" s="77"/>
    </row>
    <row r="99" spans="4:4">
      <c r="D99" s="77"/>
    </row>
    <row r="100" spans="4:4">
      <c r="D100" s="77"/>
    </row>
    <row r="101" spans="4:4">
      <c r="D101" s="77"/>
    </row>
    <row r="102" spans="4:4">
      <c r="D102" s="77"/>
    </row>
    <row r="103" spans="4:4">
      <c r="D103" s="77"/>
    </row>
    <row r="104" spans="4:4">
      <c r="D104" s="77"/>
    </row>
    <row r="105" spans="4:4">
      <c r="D105" s="77"/>
    </row>
    <row r="106" spans="4:4">
      <c r="D106" s="77"/>
    </row>
    <row r="107" spans="4:4">
      <c r="D107" s="77"/>
    </row>
    <row r="108" spans="4:4">
      <c r="D108" s="77"/>
    </row>
    <row r="109" spans="4:4">
      <c r="D109" s="77"/>
    </row>
    <row r="110" spans="4:4">
      <c r="D110" s="77"/>
    </row>
    <row r="111" spans="4:4">
      <c r="D111" s="77"/>
    </row>
    <row r="112" spans="4:4">
      <c r="D112" s="77"/>
    </row>
    <row r="113" spans="4:4">
      <c r="D113" s="77"/>
    </row>
    <row r="114" spans="4:4">
      <c r="D114" s="77"/>
    </row>
    <row r="115" spans="4:4">
      <c r="D115" s="77"/>
    </row>
    <row r="116" spans="4:4">
      <c r="D116" s="77"/>
    </row>
    <row r="117" spans="4:4">
      <c r="D117" s="77"/>
    </row>
    <row r="118" spans="4:4">
      <c r="D118" s="77"/>
    </row>
    <row r="119" spans="4:4">
      <c r="D119" s="77"/>
    </row>
    <row r="120" spans="4:4">
      <c r="D120" s="77"/>
    </row>
    <row r="121" spans="4:4">
      <c r="D121" s="77"/>
    </row>
    <row r="122" spans="4:4">
      <c r="D122" s="77"/>
    </row>
    <row r="123" spans="4:4">
      <c r="D123" s="77"/>
    </row>
    <row r="124" spans="4:4">
      <c r="D124" s="77"/>
    </row>
    <row r="125" spans="4:4">
      <c r="D125" s="77"/>
    </row>
    <row r="126" spans="4:4">
      <c r="D126" s="77"/>
    </row>
    <row r="127" spans="4:4">
      <c r="D127" s="77"/>
    </row>
    <row r="128" spans="4:4">
      <c r="D128" s="77"/>
    </row>
    <row r="129" spans="4:4">
      <c r="D129" s="77"/>
    </row>
    <row r="130" spans="4:4">
      <c r="D130" s="77"/>
    </row>
    <row r="131" spans="4:4">
      <c r="D131" s="77"/>
    </row>
    <row r="132" spans="4:4">
      <c r="D132" s="77"/>
    </row>
    <row r="133" spans="4:4">
      <c r="D133" s="77"/>
    </row>
    <row r="134" spans="4:4">
      <c r="D134" s="77"/>
    </row>
    <row r="135" spans="4:4">
      <c r="D135" s="77"/>
    </row>
    <row r="136" spans="4:4">
      <c r="D136" s="77"/>
    </row>
    <row r="137" spans="4:4">
      <c r="D137" s="77"/>
    </row>
    <row r="138" spans="4:4">
      <c r="D138" s="77"/>
    </row>
    <row r="139" spans="4:4">
      <c r="D139" s="77"/>
    </row>
    <row r="140" spans="4:4">
      <c r="D140" s="77"/>
    </row>
    <row r="141" spans="4:4">
      <c r="D141" s="77"/>
    </row>
    <row r="142" spans="4:4">
      <c r="D142" s="77"/>
    </row>
    <row r="143" spans="4:4">
      <c r="D143" s="77"/>
    </row>
    <row r="144" spans="4:4">
      <c r="D144" s="77"/>
    </row>
    <row r="145" spans="4:4">
      <c r="D145" s="77"/>
    </row>
    <row r="146" spans="4:4">
      <c r="D146" s="77"/>
    </row>
    <row r="147" spans="4:4">
      <c r="D147" s="77"/>
    </row>
    <row r="148" spans="4:4">
      <c r="D148" s="77"/>
    </row>
    <row r="149" spans="4:4">
      <c r="D149" s="77"/>
    </row>
    <row r="150" spans="4:4">
      <c r="D150" s="77"/>
    </row>
    <row r="151" spans="4:4">
      <c r="D151" s="77"/>
    </row>
    <row r="152" spans="4:4">
      <c r="D152" s="77"/>
    </row>
    <row r="153" spans="4:4">
      <c r="D153" s="77"/>
    </row>
    <row r="154" spans="4:4">
      <c r="D154" s="77"/>
    </row>
  </sheetData>
  <printOptions horizontalCentered="1"/>
  <pageMargins left="0.19685039370078741" right="0.19685039370078741" top="0.23622047244094491" bottom="0.23622047244094491" header="0.31496062992125984" footer="0.31496062992125984"/>
  <pageSetup paperSize="9" scale="85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D50C-948C-4C80-BB0C-8FBABBECDEBB}">
  <dimension ref="A2:Y46"/>
  <sheetViews>
    <sheetView showGridLines="0" topLeftCell="A2" zoomScaleNormal="100" workbookViewId="0">
      <pane xSplit="1" ySplit="2" topLeftCell="B22" activePane="bottomRight" state="frozen"/>
      <selection activeCell="A2" sqref="A2"/>
      <selection pane="topRight" activeCell="B2" sqref="B2"/>
      <selection pane="bottomLeft" activeCell="A4" sqref="A4"/>
      <selection pane="bottomRight" activeCell="G40" sqref="G40"/>
    </sheetView>
  </sheetViews>
  <sheetFormatPr defaultColWidth="9" defaultRowHeight="10.8"/>
  <cols>
    <col min="1" max="1" width="29.6640625" style="141" customWidth="1"/>
    <col min="2" max="2" width="13.5546875" style="174" customWidth="1"/>
    <col min="3" max="3" width="14" style="174" customWidth="1"/>
    <col min="4" max="5" width="14.109375" style="174" customWidth="1"/>
    <col min="6" max="6" width="0.6640625" style="174" customWidth="1"/>
    <col min="7" max="7" width="15.109375" style="174" customWidth="1"/>
    <col min="8" max="8" width="16" style="174" customWidth="1"/>
    <col min="9" max="10" width="15.109375" style="174" customWidth="1"/>
    <col min="11" max="11" width="0.6640625" style="174" customWidth="1"/>
    <col min="12" max="12" width="15.109375" style="174" hidden="1" customWidth="1"/>
    <col min="13" max="13" width="16" style="174" hidden="1" customWidth="1"/>
    <col min="14" max="15" width="15.109375" style="174" hidden="1" customWidth="1"/>
    <col min="16" max="16" width="0.6640625" style="174" hidden="1" customWidth="1"/>
    <col min="17" max="17" width="15.109375" style="174" hidden="1" customWidth="1"/>
    <col min="18" max="18" width="16" style="174" hidden="1" customWidth="1"/>
    <col min="19" max="19" width="15.109375" style="174" hidden="1" customWidth="1"/>
    <col min="20" max="20" width="16.109375" style="174" hidden="1" customWidth="1"/>
    <col min="21" max="21" width="21.33203125" style="140" hidden="1" customWidth="1"/>
    <col min="22" max="22" width="19.109375" style="141" customWidth="1"/>
    <col min="23" max="23" width="12.5546875" style="141" bestFit="1" customWidth="1"/>
    <col min="24" max="24" width="11.33203125" style="141" bestFit="1" customWidth="1"/>
    <col min="25" max="16384" width="9" style="141"/>
  </cols>
  <sheetData>
    <row r="2" spans="1:24" ht="21" customHeight="1">
      <c r="A2" s="243" t="s">
        <v>582</v>
      </c>
      <c r="B2" s="245" t="s">
        <v>583</v>
      </c>
      <c r="C2" s="245"/>
      <c r="D2" s="245"/>
      <c r="E2" s="245"/>
      <c r="F2" s="138"/>
      <c r="G2" s="245" t="s">
        <v>584</v>
      </c>
      <c r="H2" s="245"/>
      <c r="I2" s="245"/>
      <c r="J2" s="245"/>
      <c r="K2" s="139"/>
      <c r="L2" s="245" t="s">
        <v>585</v>
      </c>
      <c r="M2" s="245"/>
      <c r="N2" s="245"/>
      <c r="O2" s="245"/>
      <c r="P2" s="139"/>
      <c r="Q2" s="245" t="s">
        <v>586</v>
      </c>
      <c r="R2" s="245"/>
      <c r="S2" s="245"/>
      <c r="T2" s="246"/>
    </row>
    <row r="3" spans="1:24" ht="18.75" customHeight="1">
      <c r="A3" s="244"/>
      <c r="B3" s="142" t="s">
        <v>365</v>
      </c>
      <c r="C3" s="142" t="s">
        <v>587</v>
      </c>
      <c r="D3" s="142" t="s">
        <v>588</v>
      </c>
      <c r="E3" s="143" t="s">
        <v>89</v>
      </c>
      <c r="F3" s="139"/>
      <c r="G3" s="142" t="s">
        <v>365</v>
      </c>
      <c r="H3" s="142" t="s">
        <v>587</v>
      </c>
      <c r="I3" s="142" t="s">
        <v>588</v>
      </c>
      <c r="J3" s="143" t="s">
        <v>89</v>
      </c>
      <c r="K3" s="139"/>
      <c r="L3" s="142" t="s">
        <v>365</v>
      </c>
      <c r="M3" s="142" t="s">
        <v>587</v>
      </c>
      <c r="N3" s="142" t="s">
        <v>588</v>
      </c>
      <c r="O3" s="143" t="s">
        <v>89</v>
      </c>
      <c r="P3" s="139"/>
      <c r="Q3" s="142" t="s">
        <v>365</v>
      </c>
      <c r="R3" s="142" t="s">
        <v>587</v>
      </c>
      <c r="S3" s="142" t="s">
        <v>588</v>
      </c>
      <c r="T3" s="144" t="s">
        <v>89</v>
      </c>
      <c r="U3" s="145"/>
      <c r="V3" s="146"/>
      <c r="W3" s="146"/>
    </row>
    <row r="4" spans="1:24" ht="14.25" customHeight="1">
      <c r="A4" s="147" t="s">
        <v>419</v>
      </c>
      <c r="B4" s="148">
        <v>5186250</v>
      </c>
      <c r="C4" s="148">
        <v>6364800</v>
      </c>
      <c r="D4" s="148">
        <v>7296742.3200000003</v>
      </c>
      <c r="E4" s="149">
        <f>SUM(B4:D4)</f>
        <v>18847792.32</v>
      </c>
      <c r="F4" s="150"/>
      <c r="G4" s="148">
        <v>5277750</v>
      </c>
      <c r="H4" s="148">
        <v>6364800</v>
      </c>
      <c r="I4" s="148">
        <v>7601062.9399999976</v>
      </c>
      <c r="J4" s="149">
        <f>SUM(G4:I4)</f>
        <v>19243612.939999998</v>
      </c>
      <c r="K4" s="150"/>
      <c r="L4" s="148"/>
      <c r="M4" s="148"/>
      <c r="N4" s="148"/>
      <c r="O4" s="149">
        <f>SUM(L4:N4)</f>
        <v>0</v>
      </c>
      <c r="P4" s="150"/>
      <c r="Q4" s="151"/>
      <c r="R4" s="151"/>
      <c r="S4" s="151"/>
      <c r="T4" s="152">
        <f>SUM(Q4:S4)</f>
        <v>0</v>
      </c>
      <c r="V4" s="140"/>
      <c r="W4" s="153"/>
      <c r="X4" s="140"/>
    </row>
    <row r="5" spans="1:24" ht="14.25" customHeight="1">
      <c r="A5" s="154" t="s">
        <v>589</v>
      </c>
      <c r="B5" s="148">
        <v>0</v>
      </c>
      <c r="C5" s="148">
        <v>0</v>
      </c>
      <c r="D5" s="148">
        <v>1538411.25</v>
      </c>
      <c r="E5" s="149">
        <f t="shared" ref="E5:E16" si="0">SUM(B5:D5)</f>
        <v>1538411.25</v>
      </c>
      <c r="F5" s="150"/>
      <c r="G5" s="148">
        <v>0</v>
      </c>
      <c r="H5" s="148">
        <v>0</v>
      </c>
      <c r="I5" s="148">
        <v>1574633.96</v>
      </c>
      <c r="J5" s="149">
        <f>SUM(G5:I5)</f>
        <v>1574633.96</v>
      </c>
      <c r="K5" s="150"/>
      <c r="L5" s="148"/>
      <c r="M5" s="148"/>
      <c r="N5" s="148"/>
      <c r="O5" s="149">
        <f>SUM(L5:N5)</f>
        <v>0</v>
      </c>
      <c r="P5" s="150"/>
      <c r="Q5" s="151"/>
      <c r="R5" s="151"/>
      <c r="S5" s="151"/>
      <c r="T5" s="152">
        <f>SUM(Q5:S5)</f>
        <v>0</v>
      </c>
      <c r="V5" s="140"/>
      <c r="W5" s="153"/>
    </row>
    <row r="6" spans="1:24" ht="14.25" customHeight="1">
      <c r="A6" s="147" t="s">
        <v>424</v>
      </c>
      <c r="B6" s="148">
        <v>1658357.66</v>
      </c>
      <c r="C6" s="148">
        <v>1381773.21</v>
      </c>
      <c r="D6" s="148">
        <v>1815469.13</v>
      </c>
      <c r="E6" s="149">
        <f t="shared" si="0"/>
        <v>4855600</v>
      </c>
      <c r="F6" s="150"/>
      <c r="G6" s="148">
        <v>1658357.66</v>
      </c>
      <c r="H6" s="148">
        <v>1381773.21</v>
      </c>
      <c r="I6" s="148">
        <f>1815469.13-5600</f>
        <v>1809869.13</v>
      </c>
      <c r="J6" s="149">
        <f t="shared" ref="J6:J16" si="1">SUM(G6:I6)</f>
        <v>4850000</v>
      </c>
      <c r="K6" s="150"/>
      <c r="L6" s="148"/>
      <c r="M6" s="148"/>
      <c r="N6" s="148"/>
      <c r="O6" s="149">
        <f t="shared" ref="O6:O16" si="2">SUM(L6:N6)</f>
        <v>0</v>
      </c>
      <c r="P6" s="150"/>
      <c r="Q6" s="151"/>
      <c r="R6" s="151"/>
      <c r="S6" s="151"/>
      <c r="T6" s="152">
        <f t="shared" ref="T6:T16" si="3">SUM(Q6:S6)</f>
        <v>0</v>
      </c>
      <c r="V6" s="140"/>
      <c r="W6" s="153"/>
      <c r="X6" s="155"/>
    </row>
    <row r="7" spans="1:24" ht="14.25" customHeight="1">
      <c r="A7" s="147" t="s">
        <v>590</v>
      </c>
      <c r="B7" s="148">
        <v>1336900</v>
      </c>
      <c r="C7" s="148">
        <v>777000</v>
      </c>
      <c r="D7" s="148">
        <v>292114.28999999998</v>
      </c>
      <c r="E7" s="149">
        <f t="shared" si="0"/>
        <v>2406014.29</v>
      </c>
      <c r="F7" s="150"/>
      <c r="G7" s="148">
        <v>1375500</v>
      </c>
      <c r="H7" s="148">
        <v>777000</v>
      </c>
      <c r="I7" s="148">
        <v>316193.55000000005</v>
      </c>
      <c r="J7" s="149">
        <f t="shared" si="1"/>
        <v>2468693.5499999998</v>
      </c>
      <c r="K7" s="150"/>
      <c r="L7" s="148"/>
      <c r="M7" s="148"/>
      <c r="N7" s="148"/>
      <c r="O7" s="149">
        <f t="shared" si="2"/>
        <v>0</v>
      </c>
      <c r="P7" s="150"/>
      <c r="Q7" s="151"/>
      <c r="R7" s="151"/>
      <c r="S7" s="151"/>
      <c r="T7" s="152">
        <f t="shared" si="3"/>
        <v>0</v>
      </c>
      <c r="V7" s="140"/>
      <c r="W7" s="153"/>
    </row>
    <row r="8" spans="1:24" ht="14.25" customHeight="1">
      <c r="A8" s="147" t="s">
        <v>428</v>
      </c>
      <c r="B8" s="148">
        <v>367908.9</v>
      </c>
      <c r="C8" s="148">
        <v>223584</v>
      </c>
      <c r="D8" s="148">
        <v>421200.46</v>
      </c>
      <c r="E8" s="149">
        <f t="shared" si="0"/>
        <v>1012693.3600000001</v>
      </c>
      <c r="F8" s="150"/>
      <c r="G8" s="148">
        <v>376656</v>
      </c>
      <c r="H8" s="148">
        <v>223584</v>
      </c>
      <c r="I8" s="148">
        <v>424181.01</v>
      </c>
      <c r="J8" s="149">
        <f t="shared" si="1"/>
        <v>1024421.01</v>
      </c>
      <c r="K8" s="150"/>
      <c r="L8" s="148"/>
      <c r="M8" s="148"/>
      <c r="N8" s="148"/>
      <c r="O8" s="149">
        <f t="shared" si="2"/>
        <v>0</v>
      </c>
      <c r="P8" s="150"/>
      <c r="Q8" s="151"/>
      <c r="R8" s="151"/>
      <c r="S8" s="151"/>
      <c r="T8" s="152">
        <f t="shared" si="3"/>
        <v>0</v>
      </c>
      <c r="V8" s="140"/>
      <c r="W8" s="153"/>
      <c r="X8" s="140"/>
    </row>
    <row r="9" spans="1:24" ht="14.25" customHeight="1">
      <c r="A9" s="147" t="s">
        <v>430</v>
      </c>
      <c r="B9" s="148">
        <v>76125</v>
      </c>
      <c r="C9" s="148">
        <v>23625</v>
      </c>
      <c r="D9" s="148">
        <v>264371</v>
      </c>
      <c r="E9" s="149">
        <f t="shared" si="0"/>
        <v>364121</v>
      </c>
      <c r="F9" s="150"/>
      <c r="G9" s="148">
        <v>78750</v>
      </c>
      <c r="H9" s="148">
        <v>23625</v>
      </c>
      <c r="I9" s="148">
        <v>244706</v>
      </c>
      <c r="J9" s="149">
        <f t="shared" si="1"/>
        <v>347081</v>
      </c>
      <c r="K9" s="150"/>
      <c r="L9" s="148"/>
      <c r="M9" s="148"/>
      <c r="N9" s="148"/>
      <c r="O9" s="149">
        <f t="shared" si="2"/>
        <v>0</v>
      </c>
      <c r="P9" s="150"/>
      <c r="Q9" s="151"/>
      <c r="R9" s="151"/>
      <c r="S9" s="151"/>
      <c r="T9" s="152">
        <f t="shared" si="3"/>
        <v>0</v>
      </c>
      <c r="V9" s="140"/>
      <c r="W9" s="153"/>
      <c r="X9" s="155"/>
    </row>
    <row r="10" spans="1:24" ht="14.25" customHeight="1">
      <c r="A10" s="147" t="s">
        <v>591</v>
      </c>
      <c r="B10" s="148">
        <v>47350.001333333334</v>
      </c>
      <c r="C10" s="148">
        <v>16327.586666666666</v>
      </c>
      <c r="D10" s="148">
        <v>132253.45199999999</v>
      </c>
      <c r="E10" s="149">
        <f t="shared" si="0"/>
        <v>195931.03999999998</v>
      </c>
      <c r="F10" s="150"/>
      <c r="G10" s="148">
        <v>48216.973249999995</v>
      </c>
      <c r="H10" s="148">
        <v>16626.5425</v>
      </c>
      <c r="I10" s="148">
        <v>134674.99424999999</v>
      </c>
      <c r="J10" s="149">
        <f t="shared" si="1"/>
        <v>199518.50999999998</v>
      </c>
      <c r="K10" s="150"/>
      <c r="L10" s="148"/>
      <c r="M10" s="148"/>
      <c r="N10" s="148"/>
      <c r="O10" s="149">
        <f t="shared" si="2"/>
        <v>0</v>
      </c>
      <c r="P10" s="150"/>
      <c r="Q10" s="151"/>
      <c r="R10" s="151"/>
      <c r="S10" s="151"/>
      <c r="T10" s="152">
        <f t="shared" si="3"/>
        <v>0</v>
      </c>
      <c r="V10" s="140"/>
      <c r="W10" s="153"/>
    </row>
    <row r="11" spans="1:24" ht="14.25" customHeight="1">
      <c r="A11" s="147" t="s">
        <v>434</v>
      </c>
      <c r="B11" s="148">
        <v>2758.59</v>
      </c>
      <c r="C11" s="148">
        <v>3677.59</v>
      </c>
      <c r="D11" s="148">
        <v>7648.59</v>
      </c>
      <c r="E11" s="149">
        <f t="shared" si="0"/>
        <v>14084.77</v>
      </c>
      <c r="F11" s="150"/>
      <c r="G11" s="148">
        <v>0</v>
      </c>
      <c r="H11" s="148">
        <v>0</v>
      </c>
      <c r="I11" s="148">
        <v>13500</v>
      </c>
      <c r="J11" s="149">
        <f t="shared" si="1"/>
        <v>13500</v>
      </c>
      <c r="K11" s="150"/>
      <c r="L11" s="148"/>
      <c r="M11" s="148"/>
      <c r="N11" s="148"/>
      <c r="O11" s="149">
        <f t="shared" si="2"/>
        <v>0</v>
      </c>
      <c r="P11" s="150"/>
      <c r="Q11" s="151"/>
      <c r="R11" s="151"/>
      <c r="S11" s="151"/>
      <c r="T11" s="152">
        <f t="shared" si="3"/>
        <v>0</v>
      </c>
      <c r="V11" s="140"/>
      <c r="W11" s="153"/>
    </row>
    <row r="12" spans="1:24" ht="14.4" customHeight="1">
      <c r="A12" s="147" t="s">
        <v>592</v>
      </c>
      <c r="B12" s="148">
        <v>216435.75</v>
      </c>
      <c r="C12" s="148">
        <v>26236</v>
      </c>
      <c r="D12" s="148">
        <v>594844.99000000011</v>
      </c>
      <c r="E12" s="149">
        <f t="shared" si="0"/>
        <v>837516.74000000011</v>
      </c>
      <c r="F12" s="150"/>
      <c r="G12" s="148">
        <v>231786.45</v>
      </c>
      <c r="H12" s="148">
        <v>24492.2</v>
      </c>
      <c r="I12" s="148">
        <v>610200.05000000005</v>
      </c>
      <c r="J12" s="149">
        <f t="shared" si="1"/>
        <v>866478.70000000007</v>
      </c>
      <c r="K12" s="150"/>
      <c r="L12" s="148"/>
      <c r="M12" s="148"/>
      <c r="N12" s="148"/>
      <c r="O12" s="149">
        <f t="shared" si="2"/>
        <v>0</v>
      </c>
      <c r="P12" s="150"/>
      <c r="Q12" s="151"/>
      <c r="R12" s="151"/>
      <c r="S12" s="151"/>
      <c r="T12" s="152">
        <f t="shared" si="3"/>
        <v>0</v>
      </c>
      <c r="V12" s="140"/>
      <c r="W12" s="153"/>
    </row>
    <row r="13" spans="1:24" ht="14.25" customHeight="1">
      <c r="A13" s="147" t="s">
        <v>438</v>
      </c>
      <c r="B13" s="148">
        <v>0</v>
      </c>
      <c r="C13" s="148">
        <v>0</v>
      </c>
      <c r="D13" s="148">
        <v>0</v>
      </c>
      <c r="E13" s="149">
        <f t="shared" si="0"/>
        <v>0</v>
      </c>
      <c r="F13" s="150"/>
      <c r="G13" s="148">
        <v>0</v>
      </c>
      <c r="H13" s="148">
        <v>0</v>
      </c>
      <c r="I13" s="148">
        <v>94990</v>
      </c>
      <c r="J13" s="149">
        <f t="shared" si="1"/>
        <v>94990</v>
      </c>
      <c r="K13" s="150"/>
      <c r="L13" s="148"/>
      <c r="M13" s="148"/>
      <c r="N13" s="148"/>
      <c r="O13" s="149">
        <f t="shared" si="2"/>
        <v>0</v>
      </c>
      <c r="P13" s="150"/>
      <c r="Q13" s="151"/>
      <c r="R13" s="151"/>
      <c r="S13" s="151"/>
      <c r="T13" s="152">
        <f t="shared" si="3"/>
        <v>0</v>
      </c>
      <c r="V13" s="140"/>
      <c r="W13" s="153"/>
    </row>
    <row r="14" spans="1:24" ht="14.25" customHeight="1">
      <c r="A14" s="147" t="s">
        <v>593</v>
      </c>
      <c r="B14" s="148">
        <v>125742.83333333333</v>
      </c>
      <c r="C14" s="148">
        <v>131674.08333333334</v>
      </c>
      <c r="D14" s="148">
        <v>173083.08333333334</v>
      </c>
      <c r="E14" s="149">
        <f t="shared" si="0"/>
        <v>430500</v>
      </c>
      <c r="F14" s="150"/>
      <c r="G14" s="148">
        <v>125742.83333333333</v>
      </c>
      <c r="H14" s="148">
        <v>131674.08333333334</v>
      </c>
      <c r="I14" s="148">
        <v>173083.08333333334</v>
      </c>
      <c r="J14" s="149">
        <f t="shared" si="1"/>
        <v>430500</v>
      </c>
      <c r="K14" s="150"/>
      <c r="L14" s="148"/>
      <c r="M14" s="148"/>
      <c r="N14" s="148"/>
      <c r="O14" s="149">
        <f t="shared" si="2"/>
        <v>0</v>
      </c>
      <c r="P14" s="150"/>
      <c r="Q14" s="151"/>
      <c r="R14" s="151"/>
      <c r="S14" s="151"/>
      <c r="T14" s="152">
        <f t="shared" si="3"/>
        <v>0</v>
      </c>
      <c r="V14" s="140"/>
      <c r="W14" s="153"/>
    </row>
    <row r="15" spans="1:24" ht="14.25" customHeight="1">
      <c r="A15" s="147" t="s">
        <v>594</v>
      </c>
      <c r="B15" s="148">
        <v>179178</v>
      </c>
      <c r="C15" s="148">
        <v>111792</v>
      </c>
      <c r="D15" s="148">
        <v>63300</v>
      </c>
      <c r="E15" s="149">
        <f>SUM(B15:D15)</f>
        <v>354270</v>
      </c>
      <c r="F15" s="150"/>
      <c r="G15" s="148">
        <v>179178</v>
      </c>
      <c r="H15" s="148">
        <v>111792</v>
      </c>
      <c r="I15" s="148">
        <v>63300</v>
      </c>
      <c r="J15" s="149">
        <f t="shared" si="1"/>
        <v>354270</v>
      </c>
      <c r="K15" s="150"/>
      <c r="L15" s="148"/>
      <c r="M15" s="148"/>
      <c r="N15" s="148"/>
      <c r="O15" s="149">
        <f t="shared" si="2"/>
        <v>0</v>
      </c>
      <c r="P15" s="150"/>
      <c r="Q15" s="151"/>
      <c r="R15" s="151"/>
      <c r="S15" s="151"/>
      <c r="T15" s="152">
        <f t="shared" si="3"/>
        <v>0</v>
      </c>
      <c r="V15" s="140"/>
      <c r="W15" s="153"/>
    </row>
    <row r="16" spans="1:24" ht="14.25" customHeight="1">
      <c r="A16" s="147" t="s">
        <v>595</v>
      </c>
      <c r="B16" s="148"/>
      <c r="C16" s="148"/>
      <c r="D16" s="148"/>
      <c r="E16" s="149">
        <f t="shared" si="0"/>
        <v>0</v>
      </c>
      <c r="F16" s="150"/>
      <c r="G16" s="148"/>
      <c r="H16" s="148"/>
      <c r="I16" s="148"/>
      <c r="J16" s="149">
        <f t="shared" si="1"/>
        <v>0</v>
      </c>
      <c r="K16" s="150"/>
      <c r="L16" s="148"/>
      <c r="M16" s="148"/>
      <c r="N16" s="148"/>
      <c r="O16" s="149">
        <f t="shared" si="2"/>
        <v>0</v>
      </c>
      <c r="P16" s="150"/>
      <c r="Q16" s="151"/>
      <c r="R16" s="151"/>
      <c r="S16" s="151"/>
      <c r="T16" s="152">
        <f t="shared" si="3"/>
        <v>0</v>
      </c>
      <c r="V16" s="140"/>
      <c r="W16" s="140"/>
    </row>
    <row r="17" spans="1:22" ht="14.25" customHeight="1" thickBot="1">
      <c r="A17" s="156" t="s">
        <v>89</v>
      </c>
      <c r="B17" s="157">
        <f>SUM(B4:B16)</f>
        <v>9197006.7346666679</v>
      </c>
      <c r="C17" s="157">
        <f>SUM(C4:C16)</f>
        <v>9060489.4700000007</v>
      </c>
      <c r="D17" s="157">
        <f>SUM(D4:D16)</f>
        <v>12599438.565333333</v>
      </c>
      <c r="E17" s="158">
        <f>SUM(E4:E16)</f>
        <v>30856934.769999996</v>
      </c>
      <c r="F17" s="150"/>
      <c r="G17" s="157">
        <f>SUM(G4:G16)</f>
        <v>9351937.9165833332</v>
      </c>
      <c r="H17" s="157">
        <f>SUM(H4:H16)</f>
        <v>9055367.0358333346</v>
      </c>
      <c r="I17" s="157">
        <f>SUM(I4:I16)</f>
        <v>13060394.717583332</v>
      </c>
      <c r="J17" s="158">
        <f>SUM(J4:J16)</f>
        <v>31467699.670000002</v>
      </c>
      <c r="K17" s="150"/>
      <c r="L17" s="157">
        <f>SUM(L4:L16)</f>
        <v>0</v>
      </c>
      <c r="M17" s="157">
        <f>SUM(M4:M16)</f>
        <v>0</v>
      </c>
      <c r="N17" s="157">
        <f>SUM(N4:N16)</f>
        <v>0</v>
      </c>
      <c r="O17" s="158">
        <f>SUM(O4:O16)</f>
        <v>0</v>
      </c>
      <c r="P17" s="150"/>
      <c r="Q17" s="157">
        <f t="shared" ref="Q17:R17" si="4">SUM(Q4:Q16)</f>
        <v>0</v>
      </c>
      <c r="R17" s="157">
        <f t="shared" si="4"/>
        <v>0</v>
      </c>
      <c r="S17" s="157">
        <f>SUM(S4:S16)</f>
        <v>0</v>
      </c>
      <c r="T17" s="159">
        <f>SUM(T4:T16)</f>
        <v>0</v>
      </c>
    </row>
    <row r="18" spans="1:22" ht="14.25" customHeight="1" thickTop="1">
      <c r="A18" s="147" t="s">
        <v>596</v>
      </c>
      <c r="B18" s="160">
        <v>0</v>
      </c>
      <c r="C18" s="160">
        <v>130000</v>
      </c>
      <c r="D18" s="160">
        <v>0</v>
      </c>
      <c r="E18" s="161">
        <f>SUM(B18:D18)</f>
        <v>130000</v>
      </c>
      <c r="F18" s="150"/>
      <c r="G18" s="160">
        <v>0</v>
      </c>
      <c r="H18" s="160">
        <v>100000</v>
      </c>
      <c r="I18" s="160">
        <v>0</v>
      </c>
      <c r="J18" s="161">
        <f>SUM(G18:I18)</f>
        <v>100000</v>
      </c>
      <c r="K18" s="150"/>
      <c r="L18" s="160">
        <v>0</v>
      </c>
      <c r="M18" s="160"/>
      <c r="N18" s="160">
        <v>0</v>
      </c>
      <c r="O18" s="161">
        <f>SUM(L18:N18)</f>
        <v>0</v>
      </c>
      <c r="P18" s="150"/>
      <c r="Q18" s="162">
        <v>0</v>
      </c>
      <c r="R18" s="162"/>
      <c r="S18" s="162">
        <v>0</v>
      </c>
      <c r="T18" s="163">
        <f>SUM(Q18:S18)</f>
        <v>0</v>
      </c>
    </row>
    <row r="19" spans="1:22" ht="14.25" customHeight="1">
      <c r="A19" s="147" t="s">
        <v>597</v>
      </c>
      <c r="B19" s="160">
        <v>0</v>
      </c>
      <c r="C19" s="160">
        <v>145000</v>
      </c>
      <c r="D19" s="160">
        <v>0</v>
      </c>
      <c r="E19" s="161">
        <f t="shared" ref="E19:E21" si="5">SUM(B19:D19)</f>
        <v>145000</v>
      </c>
      <c r="F19" s="150"/>
      <c r="G19" s="160">
        <v>0</v>
      </c>
      <c r="H19" s="160">
        <v>95000</v>
      </c>
      <c r="I19" s="160">
        <v>0</v>
      </c>
      <c r="J19" s="161">
        <f t="shared" ref="J19:J21" si="6">SUM(G19:I19)</f>
        <v>95000</v>
      </c>
      <c r="K19" s="150"/>
      <c r="L19" s="160">
        <v>0</v>
      </c>
      <c r="M19" s="160"/>
      <c r="N19" s="160">
        <v>0</v>
      </c>
      <c r="O19" s="161">
        <f t="shared" ref="O19:O21" si="7">SUM(L19:N19)</f>
        <v>0</v>
      </c>
      <c r="P19" s="150"/>
      <c r="Q19" s="162">
        <v>0</v>
      </c>
      <c r="R19" s="162"/>
      <c r="S19" s="162">
        <v>0</v>
      </c>
      <c r="T19" s="163">
        <f t="shared" ref="T19:T21" si="8">SUM(Q19:S19)</f>
        <v>0</v>
      </c>
    </row>
    <row r="20" spans="1:22" ht="14.25" customHeight="1">
      <c r="A20" s="147" t="s">
        <v>598</v>
      </c>
      <c r="B20" s="160">
        <v>0</v>
      </c>
      <c r="C20" s="160">
        <f>255000+431825.4</f>
        <v>686825.4</v>
      </c>
      <c r="D20" s="160">
        <v>0</v>
      </c>
      <c r="E20" s="161">
        <f t="shared" si="5"/>
        <v>686825.4</v>
      </c>
      <c r="F20" s="150"/>
      <c r="G20" s="160">
        <v>0</v>
      </c>
      <c r="H20" s="160">
        <v>686825.4</v>
      </c>
      <c r="I20" s="160">
        <v>0</v>
      </c>
      <c r="J20" s="161">
        <f t="shared" si="6"/>
        <v>686825.4</v>
      </c>
      <c r="K20" s="150"/>
      <c r="L20" s="160">
        <v>0</v>
      </c>
      <c r="M20" s="160"/>
      <c r="N20" s="160">
        <v>0</v>
      </c>
      <c r="O20" s="161">
        <f t="shared" si="7"/>
        <v>0</v>
      </c>
      <c r="P20" s="150"/>
      <c r="Q20" s="162">
        <v>0</v>
      </c>
      <c r="R20" s="162"/>
      <c r="S20" s="162">
        <v>0</v>
      </c>
      <c r="T20" s="163">
        <f t="shared" si="8"/>
        <v>0</v>
      </c>
    </row>
    <row r="21" spans="1:22" ht="14.25" customHeight="1">
      <c r="A21" s="147" t="s">
        <v>599</v>
      </c>
      <c r="B21" s="160">
        <v>0</v>
      </c>
      <c r="C21" s="160">
        <v>330174.60000000003</v>
      </c>
      <c r="D21" s="160">
        <v>0</v>
      </c>
      <c r="E21" s="161">
        <f t="shared" si="5"/>
        <v>330174.60000000003</v>
      </c>
      <c r="F21" s="150"/>
      <c r="G21" s="160">
        <v>0</v>
      </c>
      <c r="H21" s="160">
        <v>330174.60000000003</v>
      </c>
      <c r="I21" s="164">
        <v>0</v>
      </c>
      <c r="J21" s="161">
        <f t="shared" si="6"/>
        <v>330174.60000000003</v>
      </c>
      <c r="K21" s="150"/>
      <c r="L21" s="160">
        <v>0</v>
      </c>
      <c r="M21" s="160"/>
      <c r="N21" s="164">
        <v>0</v>
      </c>
      <c r="O21" s="161">
        <f t="shared" si="7"/>
        <v>0</v>
      </c>
      <c r="P21" s="150"/>
      <c r="Q21" s="162">
        <v>0</v>
      </c>
      <c r="R21" s="162"/>
      <c r="S21" s="165">
        <v>0</v>
      </c>
      <c r="T21" s="163">
        <f t="shared" si="8"/>
        <v>0</v>
      </c>
      <c r="U21" s="166"/>
    </row>
    <row r="22" spans="1:22" ht="14.25" customHeight="1" thickBot="1">
      <c r="A22" s="156" t="s">
        <v>89</v>
      </c>
      <c r="B22" s="167"/>
      <c r="C22" s="168">
        <f>SUM(C18:C21)</f>
        <v>1292000</v>
      </c>
      <c r="D22" s="167"/>
      <c r="E22" s="158">
        <f>SUM(E18:E21)</f>
        <v>1292000</v>
      </c>
      <c r="F22" s="169"/>
      <c r="G22" s="167"/>
      <c r="H22" s="168">
        <f>SUM(H18:H21)</f>
        <v>1212000</v>
      </c>
      <c r="I22" s="167"/>
      <c r="J22" s="158">
        <f>SUM(J18:J21)</f>
        <v>1212000</v>
      </c>
      <c r="K22" s="169"/>
      <c r="L22" s="167">
        <v>0</v>
      </c>
      <c r="M22" s="168">
        <f>SUM(M18:M21)</f>
        <v>0</v>
      </c>
      <c r="N22" s="167">
        <v>0</v>
      </c>
      <c r="O22" s="158">
        <f>SUM(O18:O21)</f>
        <v>0</v>
      </c>
      <c r="P22" s="169"/>
      <c r="Q22" s="167">
        <v>0</v>
      </c>
      <c r="R22" s="168">
        <f>SUM(R18:R21)</f>
        <v>0</v>
      </c>
      <c r="S22" s="167">
        <v>0</v>
      </c>
      <c r="T22" s="159">
        <f>SUM(T18:T21)</f>
        <v>0</v>
      </c>
    </row>
    <row r="23" spans="1:22" s="174" customFormat="1" ht="6.6" customHeight="1" thickTop="1">
      <c r="A23" s="170"/>
      <c r="B23" s="171"/>
      <c r="C23" s="171"/>
      <c r="D23" s="171"/>
      <c r="E23" s="172"/>
      <c r="F23" s="169"/>
      <c r="G23" s="171"/>
      <c r="H23" s="171"/>
      <c r="I23" s="171"/>
      <c r="J23" s="172"/>
      <c r="K23" s="169"/>
      <c r="L23" s="171"/>
      <c r="M23" s="171"/>
      <c r="N23" s="171"/>
      <c r="O23" s="172"/>
      <c r="P23" s="169"/>
      <c r="Q23" s="171"/>
      <c r="R23" s="171"/>
      <c r="S23" s="171"/>
      <c r="T23" s="173"/>
      <c r="U23" s="153"/>
    </row>
    <row r="24" spans="1:22" ht="8.25" customHeight="1">
      <c r="A24" s="147"/>
      <c r="F24" s="139"/>
      <c r="K24" s="139"/>
      <c r="P24" s="139"/>
      <c r="T24" s="175"/>
    </row>
    <row r="25" spans="1:22" ht="14.25" customHeight="1">
      <c r="A25" s="176"/>
      <c r="B25" s="241" t="s">
        <v>600</v>
      </c>
      <c r="C25" s="241"/>
      <c r="D25" s="241"/>
      <c r="E25" s="241"/>
      <c r="F25" s="139"/>
      <c r="G25" s="241" t="s">
        <v>601</v>
      </c>
      <c r="H25" s="241"/>
      <c r="I25" s="241"/>
      <c r="J25" s="241"/>
      <c r="K25" s="139"/>
      <c r="L25" s="241" t="s">
        <v>602</v>
      </c>
      <c r="M25" s="241"/>
      <c r="N25" s="241"/>
      <c r="O25" s="241"/>
      <c r="P25" s="139"/>
      <c r="Q25" s="241" t="s">
        <v>603</v>
      </c>
      <c r="R25" s="241"/>
      <c r="S25" s="241"/>
      <c r="T25" s="242"/>
    </row>
    <row r="26" spans="1:22" ht="14.25" customHeight="1">
      <c r="A26" s="177"/>
      <c r="B26" s="178" t="s">
        <v>365</v>
      </c>
      <c r="C26" s="178" t="str">
        <f t="shared" ref="C26:D39" si="9">C3</f>
        <v>ผู้บริหาร (10 ท่าน)</v>
      </c>
      <c r="D26" s="178" t="s">
        <v>588</v>
      </c>
      <c r="E26" s="179" t="s">
        <v>89</v>
      </c>
      <c r="F26" s="139"/>
      <c r="G26" s="178" t="s">
        <v>365</v>
      </c>
      <c r="H26" s="178" t="str">
        <f t="shared" ref="H26" si="10">H3</f>
        <v>ผู้บริหาร (10 ท่าน)</v>
      </c>
      <c r="I26" s="178" t="s">
        <v>588</v>
      </c>
      <c r="J26" s="179" t="s">
        <v>89</v>
      </c>
      <c r="K26" s="139"/>
      <c r="L26" s="178" t="s">
        <v>365</v>
      </c>
      <c r="M26" s="178" t="str">
        <f t="shared" ref="M26" si="11">M3</f>
        <v>ผู้บริหาร (10 ท่าน)</v>
      </c>
      <c r="N26" s="178" t="s">
        <v>588</v>
      </c>
      <c r="O26" s="179" t="s">
        <v>89</v>
      </c>
      <c r="P26" s="139"/>
      <c r="Q26" s="178" t="s">
        <v>365</v>
      </c>
      <c r="R26" s="178" t="str">
        <f t="shared" ref="R26" si="12">R3</f>
        <v>ผู้บริหาร (10 ท่าน)</v>
      </c>
      <c r="S26" s="178" t="s">
        <v>588</v>
      </c>
      <c r="T26" s="180" t="s">
        <v>89</v>
      </c>
    </row>
    <row r="27" spans="1:22" ht="14.25" customHeight="1">
      <c r="A27" s="147" t="s">
        <v>419</v>
      </c>
      <c r="B27" s="148">
        <f t="shared" ref="B27:B39" si="13">B4</f>
        <v>5186250</v>
      </c>
      <c r="C27" s="148">
        <f t="shared" si="9"/>
        <v>6364800</v>
      </c>
      <c r="D27" s="148">
        <f t="shared" si="9"/>
        <v>7296742.3200000003</v>
      </c>
      <c r="E27" s="181">
        <f>SUM(B27:D27)</f>
        <v>18847792.32</v>
      </c>
      <c r="F27" s="182"/>
      <c r="G27" s="148">
        <f>G4+B27</f>
        <v>10464000</v>
      </c>
      <c r="H27" s="148">
        <f>H4+C27</f>
        <v>12729600</v>
      </c>
      <c r="I27" s="148">
        <f>I4+D27</f>
        <v>14897805.259999998</v>
      </c>
      <c r="J27" s="181">
        <f>SUM(G27:I27)</f>
        <v>38091405.259999998</v>
      </c>
      <c r="K27" s="182"/>
      <c r="L27" s="148">
        <f>L4+G27</f>
        <v>10464000</v>
      </c>
      <c r="M27" s="148">
        <f>M4+H27</f>
        <v>12729600</v>
      </c>
      <c r="N27" s="148">
        <f>N4+I27</f>
        <v>14897805.259999998</v>
      </c>
      <c r="O27" s="181">
        <f>SUM(L27:N27)</f>
        <v>38091405.259999998</v>
      </c>
      <c r="P27" s="182"/>
      <c r="Q27" s="151">
        <f>Q4+L27</f>
        <v>10464000</v>
      </c>
      <c r="R27" s="151">
        <f>R4+M27</f>
        <v>12729600</v>
      </c>
      <c r="S27" s="151">
        <f>S4+N27</f>
        <v>14897805.259999998</v>
      </c>
      <c r="T27" s="183">
        <f>SUM(Q27:S27)</f>
        <v>38091405.259999998</v>
      </c>
      <c r="V27" s="140"/>
    </row>
    <row r="28" spans="1:22" ht="14.25" customHeight="1">
      <c r="A28" s="147" t="s">
        <v>589</v>
      </c>
      <c r="B28" s="148">
        <f t="shared" si="13"/>
        <v>0</v>
      </c>
      <c r="C28" s="148">
        <f t="shared" si="9"/>
        <v>0</v>
      </c>
      <c r="D28" s="148">
        <f>D5</f>
        <v>1538411.25</v>
      </c>
      <c r="E28" s="181">
        <f t="shared" ref="E28:E39" si="14">SUM(B28:D28)</f>
        <v>1538411.25</v>
      </c>
      <c r="F28" s="182"/>
      <c r="G28" s="148">
        <f t="shared" ref="G28:I39" si="15">G5+B28</f>
        <v>0</v>
      </c>
      <c r="H28" s="148">
        <f t="shared" si="15"/>
        <v>0</v>
      </c>
      <c r="I28" s="148">
        <f>I5+D28</f>
        <v>3113045.21</v>
      </c>
      <c r="J28" s="181">
        <f>SUM(G28:I28)</f>
        <v>3113045.21</v>
      </c>
      <c r="K28" s="182"/>
      <c r="L28" s="148">
        <f t="shared" ref="L28:N39" si="16">L5+G28</f>
        <v>0</v>
      </c>
      <c r="M28" s="148">
        <f t="shared" si="16"/>
        <v>0</v>
      </c>
      <c r="N28" s="148">
        <f>N5+I28</f>
        <v>3113045.21</v>
      </c>
      <c r="O28" s="181">
        <f t="shared" ref="O28:O34" si="17">SUM(L28:N28)</f>
        <v>3113045.21</v>
      </c>
      <c r="P28" s="182"/>
      <c r="Q28" s="151">
        <f t="shared" ref="Q28:S39" si="18">Q5+L28</f>
        <v>0</v>
      </c>
      <c r="R28" s="151">
        <f t="shared" si="18"/>
        <v>0</v>
      </c>
      <c r="S28" s="151">
        <f>S5+N28</f>
        <v>3113045.21</v>
      </c>
      <c r="T28" s="183">
        <f>SUM(Q28:S28)</f>
        <v>3113045.21</v>
      </c>
      <c r="V28" s="140"/>
    </row>
    <row r="29" spans="1:22" ht="14.25" customHeight="1">
      <c r="A29" s="147" t="s">
        <v>424</v>
      </c>
      <c r="B29" s="148">
        <f t="shared" si="13"/>
        <v>1658357.66</v>
      </c>
      <c r="C29" s="148">
        <f t="shared" si="9"/>
        <v>1381773.21</v>
      </c>
      <c r="D29" s="148">
        <f t="shared" si="9"/>
        <v>1815469.13</v>
      </c>
      <c r="E29" s="181">
        <f t="shared" si="14"/>
        <v>4855600</v>
      </c>
      <c r="F29" s="182"/>
      <c r="G29" s="148">
        <f t="shared" si="15"/>
        <v>3316715.32</v>
      </c>
      <c r="H29" s="148">
        <f t="shared" si="15"/>
        <v>2763546.42</v>
      </c>
      <c r="I29" s="148">
        <f t="shared" si="15"/>
        <v>3625338.26</v>
      </c>
      <c r="J29" s="181">
        <f t="shared" ref="J29:J39" si="19">SUM(G29:I29)</f>
        <v>9705600</v>
      </c>
      <c r="K29" s="182"/>
      <c r="L29" s="148">
        <f t="shared" si="16"/>
        <v>3316715.32</v>
      </c>
      <c r="M29" s="148">
        <f t="shared" si="16"/>
        <v>2763546.42</v>
      </c>
      <c r="N29" s="148">
        <f t="shared" si="16"/>
        <v>3625338.26</v>
      </c>
      <c r="O29" s="181">
        <f t="shared" si="17"/>
        <v>9705600</v>
      </c>
      <c r="P29" s="182"/>
      <c r="Q29" s="151">
        <f t="shared" si="18"/>
        <v>3316715.32</v>
      </c>
      <c r="R29" s="151">
        <f t="shared" si="18"/>
        <v>2763546.42</v>
      </c>
      <c r="S29" s="151">
        <f t="shared" si="18"/>
        <v>3625338.26</v>
      </c>
      <c r="T29" s="183">
        <f t="shared" ref="T29:T34" si="20">SUM(Q29:S29)</f>
        <v>9705600</v>
      </c>
      <c r="V29" s="140"/>
    </row>
    <row r="30" spans="1:22" ht="14.25" customHeight="1">
      <c r="A30" s="147" t="s">
        <v>604</v>
      </c>
      <c r="B30" s="148">
        <f t="shared" si="13"/>
        <v>1336900</v>
      </c>
      <c r="C30" s="148">
        <f t="shared" si="9"/>
        <v>777000</v>
      </c>
      <c r="D30" s="148">
        <f t="shared" si="9"/>
        <v>292114.28999999998</v>
      </c>
      <c r="E30" s="181">
        <f t="shared" si="14"/>
        <v>2406014.29</v>
      </c>
      <c r="F30" s="182"/>
      <c r="G30" s="148">
        <f t="shared" si="15"/>
        <v>2712400</v>
      </c>
      <c r="H30" s="148">
        <f t="shared" si="15"/>
        <v>1554000</v>
      </c>
      <c r="I30" s="148">
        <f t="shared" si="15"/>
        <v>608307.84000000008</v>
      </c>
      <c r="J30" s="181">
        <f t="shared" si="19"/>
        <v>4874707.84</v>
      </c>
      <c r="K30" s="182"/>
      <c r="L30" s="148">
        <f t="shared" si="16"/>
        <v>2712400</v>
      </c>
      <c r="M30" s="148">
        <f t="shared" si="16"/>
        <v>1554000</v>
      </c>
      <c r="N30" s="148">
        <f t="shared" si="16"/>
        <v>608307.84000000008</v>
      </c>
      <c r="O30" s="181">
        <f t="shared" si="17"/>
        <v>4874707.84</v>
      </c>
      <c r="P30" s="182"/>
      <c r="Q30" s="151">
        <f t="shared" si="18"/>
        <v>2712400</v>
      </c>
      <c r="R30" s="151">
        <f t="shared" si="18"/>
        <v>1554000</v>
      </c>
      <c r="S30" s="151">
        <f t="shared" si="18"/>
        <v>608307.84000000008</v>
      </c>
      <c r="T30" s="183">
        <f t="shared" si="20"/>
        <v>4874707.84</v>
      </c>
      <c r="V30" s="140"/>
    </row>
    <row r="31" spans="1:22" ht="14.25" customHeight="1">
      <c r="A31" s="147" t="s">
        <v>428</v>
      </c>
      <c r="B31" s="148">
        <f t="shared" si="13"/>
        <v>367908.9</v>
      </c>
      <c r="C31" s="148">
        <f t="shared" si="9"/>
        <v>223584</v>
      </c>
      <c r="D31" s="148">
        <f t="shared" si="9"/>
        <v>421200.46</v>
      </c>
      <c r="E31" s="181">
        <f t="shared" si="14"/>
        <v>1012693.3600000001</v>
      </c>
      <c r="F31" s="182"/>
      <c r="G31" s="148">
        <f t="shared" si="15"/>
        <v>744564.9</v>
      </c>
      <c r="H31" s="148">
        <f t="shared" si="15"/>
        <v>447168</v>
      </c>
      <c r="I31" s="148">
        <f t="shared" si="15"/>
        <v>845381.47</v>
      </c>
      <c r="J31" s="181">
        <f t="shared" si="19"/>
        <v>2037114.3699999999</v>
      </c>
      <c r="K31" s="182"/>
      <c r="L31" s="148">
        <f t="shared" si="16"/>
        <v>744564.9</v>
      </c>
      <c r="M31" s="148">
        <f t="shared" si="16"/>
        <v>447168</v>
      </c>
      <c r="N31" s="148">
        <f t="shared" si="16"/>
        <v>845381.47</v>
      </c>
      <c r="O31" s="181">
        <f t="shared" si="17"/>
        <v>2037114.3699999999</v>
      </c>
      <c r="P31" s="182"/>
      <c r="Q31" s="151">
        <f t="shared" si="18"/>
        <v>744564.9</v>
      </c>
      <c r="R31" s="151">
        <f t="shared" si="18"/>
        <v>447168</v>
      </c>
      <c r="S31" s="151">
        <f t="shared" si="18"/>
        <v>845381.47</v>
      </c>
      <c r="T31" s="183">
        <f t="shared" si="20"/>
        <v>2037114.3699999999</v>
      </c>
      <c r="V31" s="140"/>
    </row>
    <row r="32" spans="1:22" ht="14.25" customHeight="1">
      <c r="A32" s="147" t="s">
        <v>430</v>
      </c>
      <c r="B32" s="148">
        <f>B9</f>
        <v>76125</v>
      </c>
      <c r="C32" s="148">
        <f t="shared" si="9"/>
        <v>23625</v>
      </c>
      <c r="D32" s="148">
        <f t="shared" si="9"/>
        <v>264371</v>
      </c>
      <c r="E32" s="181">
        <f t="shared" si="14"/>
        <v>364121</v>
      </c>
      <c r="F32" s="182"/>
      <c r="G32" s="148">
        <f t="shared" si="15"/>
        <v>154875</v>
      </c>
      <c r="H32" s="148">
        <f t="shared" si="15"/>
        <v>47250</v>
      </c>
      <c r="I32" s="148">
        <f t="shared" si="15"/>
        <v>509077</v>
      </c>
      <c r="J32" s="181">
        <f t="shared" si="19"/>
        <v>711202</v>
      </c>
      <c r="K32" s="182"/>
      <c r="L32" s="148">
        <f t="shared" si="16"/>
        <v>154875</v>
      </c>
      <c r="M32" s="148">
        <f t="shared" si="16"/>
        <v>47250</v>
      </c>
      <c r="N32" s="148">
        <f t="shared" si="16"/>
        <v>509077</v>
      </c>
      <c r="O32" s="181">
        <f t="shared" si="17"/>
        <v>711202</v>
      </c>
      <c r="P32" s="182"/>
      <c r="Q32" s="151">
        <f t="shared" si="18"/>
        <v>154875</v>
      </c>
      <c r="R32" s="151">
        <f t="shared" si="18"/>
        <v>47250</v>
      </c>
      <c r="S32" s="151">
        <f t="shared" si="18"/>
        <v>509077</v>
      </c>
      <c r="T32" s="183">
        <f t="shared" si="20"/>
        <v>711202</v>
      </c>
      <c r="V32" s="140"/>
    </row>
    <row r="33" spans="1:25" ht="14.25" customHeight="1">
      <c r="A33" s="147" t="s">
        <v>591</v>
      </c>
      <c r="B33" s="148">
        <f>B10</f>
        <v>47350.001333333334</v>
      </c>
      <c r="C33" s="148">
        <f t="shared" si="9"/>
        <v>16327.586666666666</v>
      </c>
      <c r="D33" s="148">
        <f t="shared" si="9"/>
        <v>132253.45199999999</v>
      </c>
      <c r="E33" s="181">
        <f t="shared" si="14"/>
        <v>195931.03999999998</v>
      </c>
      <c r="F33" s="182"/>
      <c r="G33" s="148">
        <f t="shared" si="15"/>
        <v>95566.974583333329</v>
      </c>
      <c r="H33" s="148">
        <f t="shared" si="15"/>
        <v>32954.129166666666</v>
      </c>
      <c r="I33" s="148">
        <f t="shared" si="15"/>
        <v>266928.44624999998</v>
      </c>
      <c r="J33" s="181">
        <f t="shared" si="19"/>
        <v>395449.55</v>
      </c>
      <c r="K33" s="182"/>
      <c r="L33" s="148">
        <f t="shared" si="16"/>
        <v>95566.974583333329</v>
      </c>
      <c r="M33" s="148">
        <f t="shared" si="16"/>
        <v>32954.129166666666</v>
      </c>
      <c r="N33" s="148">
        <f t="shared" si="16"/>
        <v>266928.44624999998</v>
      </c>
      <c r="O33" s="181">
        <f t="shared" si="17"/>
        <v>395449.55</v>
      </c>
      <c r="P33" s="182"/>
      <c r="Q33" s="151">
        <f t="shared" si="18"/>
        <v>95566.974583333329</v>
      </c>
      <c r="R33" s="151">
        <f t="shared" si="18"/>
        <v>32954.129166666666</v>
      </c>
      <c r="S33" s="151">
        <f t="shared" si="18"/>
        <v>266928.44624999998</v>
      </c>
      <c r="T33" s="183">
        <f t="shared" si="20"/>
        <v>395449.55</v>
      </c>
      <c r="V33" s="140"/>
    </row>
    <row r="34" spans="1:25" ht="14.25" customHeight="1">
      <c r="A34" s="147" t="s">
        <v>434</v>
      </c>
      <c r="B34" s="148">
        <f>B11</f>
        <v>2758.59</v>
      </c>
      <c r="C34" s="148">
        <f t="shared" si="9"/>
        <v>3677.59</v>
      </c>
      <c r="D34" s="148">
        <f t="shared" si="9"/>
        <v>7648.59</v>
      </c>
      <c r="E34" s="181">
        <f t="shared" si="14"/>
        <v>14084.77</v>
      </c>
      <c r="F34" s="182"/>
      <c r="G34" s="148">
        <f t="shared" si="15"/>
        <v>2758.59</v>
      </c>
      <c r="H34" s="148">
        <f t="shared" si="15"/>
        <v>3677.59</v>
      </c>
      <c r="I34" s="148">
        <f t="shared" si="15"/>
        <v>21148.59</v>
      </c>
      <c r="J34" s="181">
        <f t="shared" si="19"/>
        <v>27584.77</v>
      </c>
      <c r="K34" s="182"/>
      <c r="L34" s="148">
        <f t="shared" si="16"/>
        <v>2758.59</v>
      </c>
      <c r="M34" s="148">
        <f t="shared" si="16"/>
        <v>3677.59</v>
      </c>
      <c r="N34" s="148">
        <f t="shared" si="16"/>
        <v>21148.59</v>
      </c>
      <c r="O34" s="181">
        <f t="shared" si="17"/>
        <v>27584.77</v>
      </c>
      <c r="P34" s="182"/>
      <c r="Q34" s="151">
        <f t="shared" si="18"/>
        <v>2758.59</v>
      </c>
      <c r="R34" s="151">
        <f t="shared" si="18"/>
        <v>3677.59</v>
      </c>
      <c r="S34" s="151">
        <f t="shared" si="18"/>
        <v>21148.59</v>
      </c>
      <c r="T34" s="183">
        <f t="shared" si="20"/>
        <v>27584.77</v>
      </c>
      <c r="V34" s="140"/>
    </row>
    <row r="35" spans="1:25" ht="14.25" customHeight="1">
      <c r="A35" s="147" t="s">
        <v>592</v>
      </c>
      <c r="B35" s="148">
        <f t="shared" si="13"/>
        <v>216435.75</v>
      </c>
      <c r="C35" s="148">
        <f t="shared" si="9"/>
        <v>26236</v>
      </c>
      <c r="D35" s="148">
        <f t="shared" si="9"/>
        <v>594844.99000000011</v>
      </c>
      <c r="E35" s="181">
        <f>SUM(B35:D35)</f>
        <v>837516.74000000011</v>
      </c>
      <c r="F35" s="182"/>
      <c r="G35" s="148">
        <f t="shared" si="15"/>
        <v>448222.2</v>
      </c>
      <c r="H35" s="148">
        <f t="shared" si="15"/>
        <v>50728.2</v>
      </c>
      <c r="I35" s="148">
        <f t="shared" si="15"/>
        <v>1205045.04</v>
      </c>
      <c r="J35" s="181">
        <f t="shared" si="19"/>
        <v>1703995.44</v>
      </c>
      <c r="K35" s="182"/>
      <c r="L35" s="148">
        <f t="shared" si="16"/>
        <v>448222.2</v>
      </c>
      <c r="M35" s="148">
        <f t="shared" si="16"/>
        <v>50728.2</v>
      </c>
      <c r="N35" s="148">
        <f t="shared" si="16"/>
        <v>1205045.04</v>
      </c>
      <c r="O35" s="181">
        <f>SUM(L35:N35)</f>
        <v>1703995.44</v>
      </c>
      <c r="P35" s="182"/>
      <c r="Q35" s="151">
        <f t="shared" si="18"/>
        <v>448222.2</v>
      </c>
      <c r="R35" s="151">
        <f t="shared" si="18"/>
        <v>50728.2</v>
      </c>
      <c r="S35" s="151">
        <f t="shared" si="18"/>
        <v>1205045.04</v>
      </c>
      <c r="T35" s="183">
        <f>SUM(Q35:S35)</f>
        <v>1703995.44</v>
      </c>
      <c r="V35" s="140"/>
    </row>
    <row r="36" spans="1:25" ht="14.25" customHeight="1">
      <c r="A36" s="147" t="s">
        <v>438</v>
      </c>
      <c r="B36" s="148">
        <f t="shared" si="13"/>
        <v>0</v>
      </c>
      <c r="C36" s="148">
        <f t="shared" si="9"/>
        <v>0</v>
      </c>
      <c r="D36" s="148">
        <f t="shared" si="9"/>
        <v>0</v>
      </c>
      <c r="E36" s="181">
        <f t="shared" si="14"/>
        <v>0</v>
      </c>
      <c r="F36" s="182"/>
      <c r="G36" s="148">
        <f t="shared" si="15"/>
        <v>0</v>
      </c>
      <c r="H36" s="148">
        <f t="shared" si="15"/>
        <v>0</v>
      </c>
      <c r="I36" s="148">
        <f t="shared" si="15"/>
        <v>94990</v>
      </c>
      <c r="J36" s="181">
        <f t="shared" si="19"/>
        <v>94990</v>
      </c>
      <c r="K36" s="182"/>
      <c r="L36" s="148">
        <f t="shared" si="16"/>
        <v>0</v>
      </c>
      <c r="M36" s="148">
        <f t="shared" si="16"/>
        <v>0</v>
      </c>
      <c r="N36" s="148">
        <f t="shared" si="16"/>
        <v>94990</v>
      </c>
      <c r="O36" s="181">
        <f t="shared" ref="O36:O39" si="21">SUM(L36:N36)</f>
        <v>94990</v>
      </c>
      <c r="P36" s="182"/>
      <c r="Q36" s="151">
        <f t="shared" si="18"/>
        <v>0</v>
      </c>
      <c r="R36" s="151">
        <f t="shared" si="18"/>
        <v>0</v>
      </c>
      <c r="S36" s="151">
        <f t="shared" si="18"/>
        <v>94990</v>
      </c>
      <c r="T36" s="183">
        <f t="shared" ref="T36:T39" si="22">SUM(Q36:S36)</f>
        <v>94990</v>
      </c>
      <c r="V36" s="140"/>
    </row>
    <row r="37" spans="1:25" ht="14.25" customHeight="1">
      <c r="A37" s="147" t="s">
        <v>593</v>
      </c>
      <c r="B37" s="148">
        <f t="shared" si="13"/>
        <v>125742.83333333333</v>
      </c>
      <c r="C37" s="148">
        <f t="shared" si="9"/>
        <v>131674.08333333334</v>
      </c>
      <c r="D37" s="148">
        <f t="shared" si="9"/>
        <v>173083.08333333334</v>
      </c>
      <c r="E37" s="181">
        <f t="shared" si="14"/>
        <v>430500</v>
      </c>
      <c r="F37" s="182"/>
      <c r="G37" s="148">
        <f t="shared" si="15"/>
        <v>251485.66666666666</v>
      </c>
      <c r="H37" s="148">
        <f t="shared" si="15"/>
        <v>263348.16666666669</v>
      </c>
      <c r="I37" s="148">
        <f t="shared" si="15"/>
        <v>346166.16666666669</v>
      </c>
      <c r="J37" s="181">
        <f t="shared" si="19"/>
        <v>861000</v>
      </c>
      <c r="K37" s="182"/>
      <c r="L37" s="148">
        <f t="shared" si="16"/>
        <v>251485.66666666666</v>
      </c>
      <c r="M37" s="148">
        <f t="shared" si="16"/>
        <v>263348.16666666669</v>
      </c>
      <c r="N37" s="148">
        <f t="shared" si="16"/>
        <v>346166.16666666669</v>
      </c>
      <c r="O37" s="181">
        <f t="shared" si="21"/>
        <v>861000</v>
      </c>
      <c r="P37" s="182"/>
      <c r="Q37" s="151">
        <f t="shared" si="18"/>
        <v>251485.66666666666</v>
      </c>
      <c r="R37" s="151">
        <f t="shared" si="18"/>
        <v>263348.16666666669</v>
      </c>
      <c r="S37" s="151">
        <f t="shared" si="18"/>
        <v>346166.16666666669</v>
      </c>
      <c r="T37" s="183">
        <f t="shared" si="22"/>
        <v>861000</v>
      </c>
      <c r="V37" s="140"/>
    </row>
    <row r="38" spans="1:25" ht="14.25" customHeight="1">
      <c r="A38" s="147" t="s">
        <v>594</v>
      </c>
      <c r="B38" s="148">
        <f t="shared" si="13"/>
        <v>179178</v>
      </c>
      <c r="C38" s="148">
        <f t="shared" si="9"/>
        <v>111792</v>
      </c>
      <c r="D38" s="148">
        <f t="shared" si="9"/>
        <v>63300</v>
      </c>
      <c r="E38" s="181">
        <f t="shared" si="14"/>
        <v>354270</v>
      </c>
      <c r="F38" s="182"/>
      <c r="G38" s="148">
        <f t="shared" si="15"/>
        <v>358356</v>
      </c>
      <c r="H38" s="148">
        <f t="shared" si="15"/>
        <v>223584</v>
      </c>
      <c r="I38" s="148">
        <f>I15+D38</f>
        <v>126600</v>
      </c>
      <c r="J38" s="181">
        <f t="shared" si="19"/>
        <v>708540</v>
      </c>
      <c r="K38" s="182"/>
      <c r="L38" s="148">
        <f t="shared" si="16"/>
        <v>358356</v>
      </c>
      <c r="M38" s="148">
        <f t="shared" si="16"/>
        <v>223584</v>
      </c>
      <c r="N38" s="148">
        <f t="shared" si="16"/>
        <v>126600</v>
      </c>
      <c r="O38" s="181">
        <f t="shared" si="21"/>
        <v>708540</v>
      </c>
      <c r="P38" s="182"/>
      <c r="Q38" s="151">
        <f t="shared" si="18"/>
        <v>358356</v>
      </c>
      <c r="R38" s="151">
        <f t="shared" si="18"/>
        <v>223584</v>
      </c>
      <c r="S38" s="151">
        <f t="shared" si="18"/>
        <v>126600</v>
      </c>
      <c r="T38" s="183">
        <f t="shared" si="22"/>
        <v>708540</v>
      </c>
      <c r="V38" s="140"/>
    </row>
    <row r="39" spans="1:25" ht="14.25" customHeight="1">
      <c r="A39" s="147" t="s">
        <v>595</v>
      </c>
      <c r="B39" s="148">
        <f t="shared" si="13"/>
        <v>0</v>
      </c>
      <c r="C39" s="148">
        <f t="shared" si="9"/>
        <v>0</v>
      </c>
      <c r="D39" s="148">
        <f t="shared" si="9"/>
        <v>0</v>
      </c>
      <c r="E39" s="181">
        <f t="shared" si="14"/>
        <v>0</v>
      </c>
      <c r="F39" s="182"/>
      <c r="G39" s="148">
        <f t="shared" si="15"/>
        <v>0</v>
      </c>
      <c r="H39" s="148">
        <f t="shared" si="15"/>
        <v>0</v>
      </c>
      <c r="I39" s="148">
        <f t="shared" si="15"/>
        <v>0</v>
      </c>
      <c r="J39" s="181">
        <f t="shared" si="19"/>
        <v>0</v>
      </c>
      <c r="K39" s="182"/>
      <c r="L39" s="148">
        <f t="shared" si="16"/>
        <v>0</v>
      </c>
      <c r="M39" s="148">
        <f t="shared" si="16"/>
        <v>0</v>
      </c>
      <c r="N39" s="148">
        <f t="shared" si="16"/>
        <v>0</v>
      </c>
      <c r="O39" s="181">
        <f t="shared" si="21"/>
        <v>0</v>
      </c>
      <c r="P39" s="182"/>
      <c r="Q39" s="151">
        <f t="shared" si="18"/>
        <v>0</v>
      </c>
      <c r="R39" s="151">
        <f t="shared" si="18"/>
        <v>0</v>
      </c>
      <c r="S39" s="151">
        <f t="shared" si="18"/>
        <v>0</v>
      </c>
      <c r="T39" s="183">
        <f t="shared" si="22"/>
        <v>0</v>
      </c>
    </row>
    <row r="40" spans="1:25" ht="14.25" customHeight="1" thickBot="1">
      <c r="A40" s="184" t="s">
        <v>89</v>
      </c>
      <c r="B40" s="185">
        <f>SUM(B27:B39)</f>
        <v>9197006.7346666679</v>
      </c>
      <c r="C40" s="185">
        <f>SUM(C27:C39)</f>
        <v>9060489.4700000007</v>
      </c>
      <c r="D40" s="185">
        <f>SUM(D27:D39)</f>
        <v>12599438.565333333</v>
      </c>
      <c r="E40" s="186">
        <f>SUM(E27:E39)</f>
        <v>30856934.769999996</v>
      </c>
      <c r="F40" s="182"/>
      <c r="G40" s="185">
        <f>SUM(G27:G39)</f>
        <v>18548944.651249997</v>
      </c>
      <c r="H40" s="185">
        <f>SUM(H27:H39)</f>
        <v>18115856.505833335</v>
      </c>
      <c r="I40" s="185">
        <f>SUM(I27:I39)</f>
        <v>25659833.282916661</v>
      </c>
      <c r="J40" s="186">
        <f>SUM(J27:J39)</f>
        <v>62324634.439999998</v>
      </c>
      <c r="K40" s="182"/>
      <c r="L40" s="185">
        <f>SUM(L27:L39)</f>
        <v>18548944.651249997</v>
      </c>
      <c r="M40" s="185">
        <f>SUM(M27:M39)</f>
        <v>18115856.505833335</v>
      </c>
      <c r="N40" s="185">
        <f>SUM(N27:N39)</f>
        <v>25659833.282916661</v>
      </c>
      <c r="O40" s="186">
        <f>SUM(O27:O39)</f>
        <v>62324634.439999998</v>
      </c>
      <c r="P40" s="182"/>
      <c r="Q40" s="185">
        <f>SUM(Q27:Q39)</f>
        <v>18548944.651249997</v>
      </c>
      <c r="R40" s="185">
        <f>SUM(R27:R39)</f>
        <v>18115856.505833335</v>
      </c>
      <c r="S40" s="185">
        <f>SUM(S27:S39)</f>
        <v>25659833.282916661</v>
      </c>
      <c r="T40" s="187">
        <f>SUM(T27:T39)</f>
        <v>62324634.439999998</v>
      </c>
    </row>
    <row r="41" spans="1:25" ht="14.25" customHeight="1" thickTop="1">
      <c r="A41" s="147" t="str">
        <f>A18</f>
        <v>เบี้ยประชุมกรรมการอิสระ</v>
      </c>
      <c r="B41" s="160">
        <v>0</v>
      </c>
      <c r="C41" s="160">
        <f>C18</f>
        <v>130000</v>
      </c>
      <c r="D41" s="160">
        <v>0</v>
      </c>
      <c r="E41" s="188">
        <f>SUM(B41:D41)</f>
        <v>130000</v>
      </c>
      <c r="F41" s="182"/>
      <c r="G41" s="148">
        <f t="shared" ref="G41:G44" si="23">G18+B41</f>
        <v>0</v>
      </c>
      <c r="H41" s="148">
        <f>H18+C41</f>
        <v>230000</v>
      </c>
      <c r="I41" s="148">
        <f t="shared" ref="I41:I44" si="24">I18+D41</f>
        <v>0</v>
      </c>
      <c r="J41" s="188">
        <f>SUM(G41:I41)</f>
        <v>230000</v>
      </c>
      <c r="K41" s="182"/>
      <c r="L41" s="148">
        <f t="shared" ref="L41:N44" si="25">L18+G41</f>
        <v>0</v>
      </c>
      <c r="M41" s="148">
        <f t="shared" si="25"/>
        <v>230000</v>
      </c>
      <c r="N41" s="148">
        <f t="shared" si="25"/>
        <v>0</v>
      </c>
      <c r="O41" s="188">
        <f>SUM(L41:N41)</f>
        <v>230000</v>
      </c>
      <c r="P41" s="182"/>
      <c r="Q41" s="151">
        <f t="shared" ref="Q41:R44" si="26">Q18+L41</f>
        <v>0</v>
      </c>
      <c r="R41" s="151">
        <f>R18+M41</f>
        <v>230000</v>
      </c>
      <c r="S41" s="151">
        <f t="shared" ref="S41:S44" si="27">S18+N41</f>
        <v>0</v>
      </c>
      <c r="T41" s="189">
        <f>SUM(Q41:S41)</f>
        <v>230000</v>
      </c>
      <c r="V41" s="140"/>
      <c r="W41" s="140"/>
      <c r="X41" s="155"/>
      <c r="Y41" s="172"/>
    </row>
    <row r="42" spans="1:25" ht="14.25" customHeight="1">
      <c r="A42" s="147" t="str">
        <f>A19</f>
        <v>เบี้ยประชุมกรรมการบริหาร</v>
      </c>
      <c r="B42" s="160">
        <v>0</v>
      </c>
      <c r="C42" s="160">
        <f>C19</f>
        <v>145000</v>
      </c>
      <c r="D42" s="160">
        <v>0</v>
      </c>
      <c r="E42" s="188">
        <f t="shared" ref="E42:E44" si="28">SUM(B42:D42)</f>
        <v>145000</v>
      </c>
      <c r="F42" s="182"/>
      <c r="G42" s="148">
        <f t="shared" si="23"/>
        <v>0</v>
      </c>
      <c r="H42" s="148">
        <f>H19+C42</f>
        <v>240000</v>
      </c>
      <c r="I42" s="148">
        <f t="shared" si="24"/>
        <v>0</v>
      </c>
      <c r="J42" s="188">
        <f t="shared" ref="J42:J44" si="29">SUM(G42:I42)</f>
        <v>240000</v>
      </c>
      <c r="K42" s="182"/>
      <c r="L42" s="148">
        <f t="shared" si="25"/>
        <v>0</v>
      </c>
      <c r="M42" s="148">
        <f t="shared" si="25"/>
        <v>240000</v>
      </c>
      <c r="N42" s="148">
        <f t="shared" si="25"/>
        <v>0</v>
      </c>
      <c r="O42" s="188">
        <f t="shared" ref="O42:O44" si="30">SUM(L42:N42)</f>
        <v>240000</v>
      </c>
      <c r="P42" s="182"/>
      <c r="Q42" s="151">
        <f t="shared" si="26"/>
        <v>0</v>
      </c>
      <c r="R42" s="151">
        <f>R19+M42</f>
        <v>240000</v>
      </c>
      <c r="S42" s="151">
        <f t="shared" si="27"/>
        <v>0</v>
      </c>
      <c r="T42" s="189">
        <f t="shared" ref="T42:T44" si="31">SUM(Q42:S42)</f>
        <v>240000</v>
      </c>
      <c r="V42" s="140"/>
      <c r="W42" s="140"/>
      <c r="X42" s="155"/>
      <c r="Y42" s="155"/>
    </row>
    <row r="43" spans="1:25" ht="14.25" customHeight="1">
      <c r="A43" s="147" t="s">
        <v>598</v>
      </c>
      <c r="B43" s="160">
        <v>0</v>
      </c>
      <c r="C43" s="160">
        <f>C20</f>
        <v>686825.4</v>
      </c>
      <c r="D43" s="160">
        <v>0</v>
      </c>
      <c r="E43" s="188">
        <f t="shared" si="28"/>
        <v>686825.4</v>
      </c>
      <c r="F43" s="182"/>
      <c r="G43" s="148">
        <f t="shared" si="23"/>
        <v>0</v>
      </c>
      <c r="H43" s="148">
        <f>H20+C43</f>
        <v>1373650.8</v>
      </c>
      <c r="I43" s="148">
        <f t="shared" si="24"/>
        <v>0</v>
      </c>
      <c r="J43" s="188">
        <f t="shared" si="29"/>
        <v>1373650.8</v>
      </c>
      <c r="K43" s="182"/>
      <c r="L43" s="148">
        <f t="shared" si="25"/>
        <v>0</v>
      </c>
      <c r="M43" s="148">
        <f t="shared" si="25"/>
        <v>1373650.8</v>
      </c>
      <c r="N43" s="148">
        <f t="shared" si="25"/>
        <v>0</v>
      </c>
      <c r="O43" s="188">
        <f t="shared" si="30"/>
        <v>1373650.8</v>
      </c>
      <c r="P43" s="182"/>
      <c r="Q43" s="151">
        <f t="shared" si="26"/>
        <v>0</v>
      </c>
      <c r="R43" s="151">
        <f t="shared" si="26"/>
        <v>1373650.8</v>
      </c>
      <c r="S43" s="151">
        <f t="shared" si="27"/>
        <v>0</v>
      </c>
      <c r="T43" s="189">
        <f t="shared" si="31"/>
        <v>1373650.8</v>
      </c>
      <c r="V43" s="140"/>
      <c r="W43" s="140"/>
    </row>
    <row r="44" spans="1:25" ht="14.25" customHeight="1">
      <c r="A44" s="147" t="str">
        <f>A21</f>
        <v>โบนัสกรรมการบริหาร</v>
      </c>
      <c r="B44" s="160">
        <v>0</v>
      </c>
      <c r="C44" s="160">
        <f>C21</f>
        <v>330174.60000000003</v>
      </c>
      <c r="D44" s="160">
        <v>0</v>
      </c>
      <c r="E44" s="188">
        <f t="shared" si="28"/>
        <v>330174.60000000003</v>
      </c>
      <c r="F44" s="182"/>
      <c r="G44" s="148">
        <f t="shared" si="23"/>
        <v>0</v>
      </c>
      <c r="H44" s="148">
        <f>H21+C44</f>
        <v>660349.20000000007</v>
      </c>
      <c r="I44" s="148">
        <f t="shared" si="24"/>
        <v>0</v>
      </c>
      <c r="J44" s="188">
        <f t="shared" si="29"/>
        <v>660349.20000000007</v>
      </c>
      <c r="K44" s="182"/>
      <c r="L44" s="148">
        <f t="shared" si="25"/>
        <v>0</v>
      </c>
      <c r="M44" s="148">
        <f t="shared" si="25"/>
        <v>660349.20000000007</v>
      </c>
      <c r="N44" s="148">
        <f t="shared" si="25"/>
        <v>0</v>
      </c>
      <c r="O44" s="188">
        <f t="shared" si="30"/>
        <v>660349.20000000007</v>
      </c>
      <c r="P44" s="182"/>
      <c r="Q44" s="151">
        <f t="shared" si="26"/>
        <v>0</v>
      </c>
      <c r="R44" s="151">
        <f t="shared" si="26"/>
        <v>660349.20000000007</v>
      </c>
      <c r="S44" s="151">
        <f t="shared" si="27"/>
        <v>0</v>
      </c>
      <c r="T44" s="189">
        <f t="shared" si="31"/>
        <v>660349.20000000007</v>
      </c>
      <c r="V44" s="140"/>
      <c r="W44" s="140"/>
      <c r="X44" s="155"/>
      <c r="Y44" s="155"/>
    </row>
    <row r="45" spans="1:25" ht="14.25" customHeight="1" thickBot="1">
      <c r="A45" s="184" t="s">
        <v>89</v>
      </c>
      <c r="B45" s="190"/>
      <c r="C45" s="190">
        <f>SUM(C41:C44)</f>
        <v>1292000</v>
      </c>
      <c r="D45" s="190">
        <f t="shared" ref="D45:E45" si="32">SUM(D41:D44)</f>
        <v>0</v>
      </c>
      <c r="E45" s="191">
        <f t="shared" si="32"/>
        <v>1292000</v>
      </c>
      <c r="F45" s="182"/>
      <c r="G45" s="190"/>
      <c r="H45" s="190">
        <f>SUM(H41:H44)</f>
        <v>2504000</v>
      </c>
      <c r="I45" s="190">
        <f t="shared" ref="I45" si="33">SUM(I41:I44)</f>
        <v>0</v>
      </c>
      <c r="J45" s="191">
        <f>SUM(J41:J44)</f>
        <v>2504000</v>
      </c>
      <c r="K45" s="182"/>
      <c r="L45" s="190"/>
      <c r="M45" s="190">
        <f>SUM(M41:M44)</f>
        <v>2504000</v>
      </c>
      <c r="N45" s="190">
        <f t="shared" ref="N45:O45" si="34">SUM(N41:N44)</f>
        <v>0</v>
      </c>
      <c r="O45" s="191">
        <f t="shared" si="34"/>
        <v>2504000</v>
      </c>
      <c r="P45" s="182"/>
      <c r="Q45" s="190"/>
      <c r="R45" s="190">
        <f>SUM(R41:R44)</f>
        <v>2504000</v>
      </c>
      <c r="S45" s="190">
        <f t="shared" ref="S45:T45" si="35">SUM(S41:S44)</f>
        <v>0</v>
      </c>
      <c r="T45" s="192">
        <f t="shared" si="35"/>
        <v>2504000</v>
      </c>
      <c r="V45" s="193"/>
      <c r="W45" s="140"/>
      <c r="X45" s="155"/>
    </row>
    <row r="46" spans="1:25" ht="11.4" thickTop="1"/>
  </sheetData>
  <mergeCells count="9">
    <mergeCell ref="B25:E25"/>
    <mergeCell ref="G25:J25"/>
    <mergeCell ref="L25:O25"/>
    <mergeCell ref="Q25:T25"/>
    <mergeCell ref="A2:A3"/>
    <mergeCell ref="B2:E2"/>
    <mergeCell ref="G2:J2"/>
    <mergeCell ref="L2:O2"/>
    <mergeCell ref="Q2:T2"/>
  </mergeCells>
  <conditionalFormatting sqref="B4:D15 G4:I15 Q4:S15 C18:C21 H18:H21 M18:M21 R18:R21">
    <cfRule type="containsBlanks" dxfId="1" priority="2">
      <formula>LEN(TRIM(B4))=0</formula>
    </cfRule>
  </conditionalFormatting>
  <conditionalFormatting sqref="L4:N15">
    <cfRule type="containsBlanks" dxfId="0" priority="1">
      <formula>LEN(TRIM(L4))=0</formula>
    </cfRule>
  </conditionalFormatting>
  <printOptions horizontalCentered="1"/>
  <pageMargins left="0" right="0" top="0.47244094488188981" bottom="0.51181102362204722" header="0.51181102362204722" footer="0.51181102362204722"/>
  <pageSetup paperSize="9" scale="90" orientation="portrait" r:id="rId1"/>
  <headerFooter scaleWithDoc="0"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NAV000</vt:lpstr>
      <vt:lpstr>BS</vt:lpstr>
      <vt:lpstr>PL</vt:lpstr>
      <vt:lpstr>statement of change</vt:lpstr>
      <vt:lpstr>CF</vt:lpstr>
      <vt:lpstr>TB_By GC</vt:lpstr>
      <vt:lpstr>BMW นิศาพร รับรถ 21.5.26_R</vt:lpstr>
      <vt:lpstr>Reclass HR_2026</vt:lpstr>
      <vt:lpstr>'BMW นิศาพร รับรถ 21.5.26_R'!Print_Area</vt:lpstr>
      <vt:lpstr>BS!Print_Area</vt:lpstr>
      <vt:lpstr>CF!Print_Area</vt:lpstr>
      <vt:lpstr>PL!Print_Area</vt:lpstr>
      <vt:lpstr>'statement of change'!Print_Area</vt:lpstr>
      <vt:lpstr>'BMW นิศาพร รับรถ 21.5.26_R'!Print_Titles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gcplc.13</cp:lastModifiedBy>
  <cp:revision/>
  <cp:lastPrinted>2026-08-09T02:17:09Z</cp:lastPrinted>
  <dcterms:created xsi:type="dcterms:W3CDTF">1997-11-17T06:33:33Z</dcterms:created>
  <dcterms:modified xsi:type="dcterms:W3CDTF">2026-08-09T02:43:08Z</dcterms:modified>
  <cp:category/>
  <cp:contentStatus/>
</cp:coreProperties>
</file>