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D:\WK Backup\Private\3.ส่งงบการเงิน SetLink\1.รวมไฟล์ส่งงบการเงินให้ SET\2026\Q2.2026\Set file\"/>
    </mc:Choice>
  </mc:AlternateContent>
  <xr:revisionPtr revIDLastSave="0" documentId="13_ncr:1_{241B1979-E4D2-4771-91EC-8582A33AE5D7}" xr6:coauthVersionLast="47" xr6:coauthVersionMax="47" xr10:uidLastSave="{00000000-0000-0000-0000-000000000000}"/>
  <bookViews>
    <workbookView xWindow="-108" yWindow="-108" windowWidth="23256" windowHeight="12456" tabRatio="726" firstSheet="2" activeTab="2" xr2:uid="{00000000-000D-0000-FFFF-FFFF00000000}"/>
  </bookViews>
  <sheets>
    <sheet name="NAV000" sheetId="1" state="hidden" r:id="rId1"/>
    <sheet name="pldt" sheetId="2" state="veryHidden" r:id="rId2"/>
    <sheet name="BS" sheetId="8" r:id="rId3"/>
    <sheet name="PL" sheetId="3" r:id="rId4"/>
    <sheet name="statement of change" sheetId="5" r:id="rId5"/>
    <sheet name="CF" sheetId="7" r:id="rId6"/>
    <sheet name="000" sheetId="4" state="veryHidden" r:id="rId7"/>
  </sheets>
  <definedNames>
    <definedName name="_xlnm._FilterDatabase" localSheetId="5" hidden="1">CF!$A$40:$A$52</definedName>
    <definedName name="_xlnm.Print_Area" localSheetId="5">CF!$A$1:$H$60</definedName>
    <definedName name="_xlnm.Print_Area" localSheetId="3">PL!$A$1:$I$64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1" i="8" l="1"/>
  <c r="F51" i="7"/>
  <c r="H49" i="7"/>
  <c r="H44" i="7"/>
  <c r="H47" i="3"/>
  <c r="H50" i="3" s="1"/>
  <c r="H43" i="3"/>
  <c r="H51" i="3" s="1"/>
  <c r="H53" i="3" s="1"/>
  <c r="H55" i="3" s="1"/>
  <c r="H15" i="3"/>
  <c r="H18" i="3" s="1"/>
  <c r="H11" i="3"/>
  <c r="H62" i="8"/>
  <c r="H62" i="3" l="1"/>
  <c r="H59" i="3"/>
  <c r="H19" i="3"/>
  <c r="H21" i="3" s="1"/>
  <c r="H23" i="3" s="1"/>
  <c r="H63" i="8"/>
  <c r="H60" i="8"/>
  <c r="H59" i="8"/>
  <c r="H43" i="8"/>
  <c r="F43" i="8"/>
  <c r="H39" i="8"/>
  <c r="H44" i="8" s="1"/>
  <c r="F39" i="8"/>
  <c r="F44" i="8" s="1"/>
  <c r="H22" i="8"/>
  <c r="H21" i="8"/>
  <c r="F21" i="8"/>
  <c r="H14" i="8"/>
  <c r="F14" i="8"/>
  <c r="F22" i="8" l="1"/>
  <c r="H30" i="3"/>
  <c r="H27" i="3"/>
  <c r="H64" i="8"/>
  <c r="H65" i="8" s="1"/>
  <c r="H66" i="8" s="1"/>
  <c r="G13" i="5" l="1"/>
  <c r="E13" i="5"/>
  <c r="C13" i="5"/>
  <c r="K12" i="5"/>
  <c r="I13" i="5"/>
  <c r="K10" i="5"/>
  <c r="K11" i="5" l="1"/>
  <c r="K13" i="5" s="1"/>
  <c r="F49" i="7" l="1"/>
  <c r="K17" i="5"/>
  <c r="K15" i="5"/>
  <c r="G18" i="5"/>
  <c r="F62" i="8" s="1"/>
  <c r="E18" i="5"/>
  <c r="C18" i="5"/>
  <c r="F59" i="8" s="1"/>
  <c r="F47" i="3"/>
  <c r="F50" i="3" s="1"/>
  <c r="F43" i="3"/>
  <c r="F60" i="8" l="1"/>
  <c r="F51" i="3"/>
  <c r="F53" i="3" s="1"/>
  <c r="F55" i="3" l="1"/>
  <c r="F8" i="7"/>
  <c r="H8" i="7"/>
  <c r="H19" i="7" s="1"/>
  <c r="H28" i="7" s="1"/>
  <c r="H31" i="7" s="1"/>
  <c r="H50" i="7" s="1"/>
  <c r="H52" i="7" s="1"/>
  <c r="F59" i="3" l="1"/>
  <c r="I16" i="5" s="1"/>
  <c r="I18" i="5" s="1"/>
  <c r="F63" i="8" s="1"/>
  <c r="F64" i="8" s="1"/>
  <c r="F65" i="8" s="1"/>
  <c r="F66" i="8" s="1"/>
  <c r="F62" i="3"/>
  <c r="F15" i="3"/>
  <c r="F18" i="3" s="1"/>
  <c r="F44" i="7" l="1"/>
  <c r="F11" i="3"/>
  <c r="F19" i="3" l="1"/>
  <c r="F21" i="3" s="1"/>
  <c r="F23" i="3" l="1"/>
  <c r="F30" i="3" s="1"/>
  <c r="F19" i="7"/>
  <c r="F28" i="7" s="1"/>
  <c r="F27" i="3" l="1"/>
  <c r="F31" i="7"/>
  <c r="F50" i="7" s="1"/>
  <c r="F52" i="7" s="1"/>
  <c r="K16" i="5" l="1"/>
  <c r="K18" i="5" s="1"/>
  <c r="K19" i="5" s="1"/>
</calcChain>
</file>

<file path=xl/sharedStrings.xml><?xml version="1.0" encoding="utf-8"?>
<sst xmlns="http://schemas.openxmlformats.org/spreadsheetml/2006/main" count="202" uniqueCount="137">
  <si>
    <t>Global Connections Public Company Limited</t>
  </si>
  <si>
    <t>Statement of financial position</t>
  </si>
  <si>
    <t>As at 30 June 2026</t>
  </si>
  <si>
    <t>(Unit: Thousand Baht)</t>
  </si>
  <si>
    <t>Note</t>
  </si>
  <si>
    <t>30 June 2026</t>
  </si>
  <si>
    <t>31 December 2025</t>
  </si>
  <si>
    <t>(Unaudited</t>
  </si>
  <si>
    <t>(Audited)</t>
  </si>
  <si>
    <t xml:space="preserve"> but reviewed)</t>
  </si>
  <si>
    <t>Assets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</si>
  <si>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</si>
  <si>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</si>
  <si>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</si>
  <si>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</si>
  <si>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</si>
  <si>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</si>
  <si>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</si>
  <si>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Investment property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</si>
  <si>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</si>
  <si>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</si>
  <si>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</si>
  <si>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</si>
  <si>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</si>
  <si>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</si>
  <si>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</si>
  <si>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</si>
  <si>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</si>
  <si>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</si>
  <si>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</si>
  <si>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current payables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</si>
  <si>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</si>
  <si>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</si>
  <si>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</si>
  <si>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</si>
  <si>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</si>
  <si>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Lease liabilities, net of current portion</t>
  </si>
  <si>
    <t>Non-current provision for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</si>
  <si>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</si>
  <si>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</si>
  <si>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</si>
  <si>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</si>
  <si>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</si>
  <si>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440,000,000 ordinary shares of Baht 0.50 each</t>
  </si>
  <si>
    <t xml:space="preserve">   Issued and fully paid-up</t>
  </si>
  <si>
    <t xml:space="preserve">      439,999,864 ordinary shares of Baht 0.50 each</t>
  </si>
  <si>
    <t>Share premium</t>
  </si>
  <si>
    <t>Retained earnings</t>
  </si>
  <si>
    <t xml:space="preserve">   Appropriated - statutory reserve</t>
  </si>
  <si>
    <t xml:space="preserve">   Unappropriated</t>
  </si>
  <si>
    <t xml:space="preserve">Total shareholders' equity </t>
  </si>
  <si>
    <t>Total liabilities and shareholders' equity</t>
  </si>
  <si>
    <t>Directors</t>
  </si>
  <si>
    <t>(Unaudited but reviewed)</t>
  </si>
  <si>
    <t>Statement of comprehensive income</t>
  </si>
  <si>
    <t>For the three-month period ended 30 June 2026</t>
  </si>
  <si>
    <t>(Unit: Thousand Baht, except earnings per share expressed in Baht)</t>
  </si>
  <si>
    <t>Profit or loss:</t>
  </si>
  <si>
    <t>Revenues</t>
  </si>
  <si>
    <t>Sales</t>
  </si>
  <si>
    <t>Other income</t>
  </si>
  <si>
    <t>Total revenues</t>
  </si>
  <si>
    <t>Expenses</t>
  </si>
  <si>
    <t>Cost of sales</t>
  </si>
  <si>
    <t>Reduction of inventory cost to net realisable value</t>
  </si>
  <si>
    <t>Selling and distribution expenses</t>
  </si>
  <si>
    <t>Administrative expenses</t>
  </si>
  <si>
    <t>Total expenses</t>
  </si>
  <si>
    <t>Operating profit</t>
  </si>
  <si>
    <t>Finance cost</t>
  </si>
  <si>
    <t>Profit before income tax expenses</t>
  </si>
  <si>
    <t>Income tax expenses</t>
  </si>
  <si>
    <t>Profit for the period</t>
  </si>
  <si>
    <t>Other comprehensive income for the period</t>
  </si>
  <si>
    <t>Total comprehensive income for the period</t>
  </si>
  <si>
    <t>Earnings per share (Baht)</t>
  </si>
  <si>
    <t>Basic earnings per share</t>
  </si>
  <si>
    <t>For the six-month period ended 30 June 2026</t>
  </si>
  <si>
    <t>Statement of changes in shareholders' equity</t>
  </si>
  <si>
    <t>Issued and fully</t>
  </si>
  <si>
    <t xml:space="preserve">Retained earnings </t>
  </si>
  <si>
    <t xml:space="preserve"> paid-up</t>
  </si>
  <si>
    <t>Appropriated -</t>
  </si>
  <si>
    <t>share capital</t>
  </si>
  <si>
    <t>statutory reserve</t>
  </si>
  <si>
    <t>Unappropriated</t>
  </si>
  <si>
    <t>Total</t>
  </si>
  <si>
    <t>Balance as at 1 January 2025</t>
  </si>
  <si>
    <t>Dividend paid</t>
  </si>
  <si>
    <t>Balance as at 30 June 2025</t>
  </si>
  <si>
    <t>Balance as at 1 January 2026</t>
  </si>
  <si>
    <t>Dividend paid (Note 7)</t>
  </si>
  <si>
    <t>Balance as at 30 June 2026</t>
  </si>
  <si>
    <t>Cash flow statement</t>
  </si>
  <si>
    <t>Cash flows from operating activities</t>
  </si>
  <si>
    <t>Profit before tax</t>
  </si>
  <si>
    <t>Adjustments to reconcile profit before tax to net cash provided by</t>
  </si>
  <si>
    <t xml:space="preserve">     (paid from) operating activities:</t>
  </si>
  <si>
    <t xml:space="preserve">   Depreciation</t>
  </si>
  <si>
    <t xml:space="preserve">   Unrealised loss (gain) on exchange</t>
  </si>
  <si>
    <t xml:space="preserve">   Gain on sales of motor vehicle and equipment</t>
  </si>
  <si>
    <t xml:space="preserve">   Provision for employee benefits expenses</t>
  </si>
  <si>
    <t xml:space="preserve">   Interest expenses</t>
  </si>
  <si>
    <t>Profit from operating activities before changes in operating assets</t>
  </si>
  <si>
    <t xml:space="preserve">   and liabilities</t>
  </si>
  <si>
    <t>Operating assets (increase) decrease</t>
  </si>
  <si>
    <t xml:space="preserve">  Trade and other current receivables</t>
  </si>
  <si>
    <t xml:space="preserve">  Inventories</t>
  </si>
  <si>
    <t xml:space="preserve">  Other current assets</t>
  </si>
  <si>
    <t>Operating liabilities increase (decrease)</t>
  </si>
  <si>
    <t xml:space="preserve">   Trade and other current payables</t>
  </si>
  <si>
    <t xml:space="preserve">   Other current liabilities</t>
  </si>
  <si>
    <t xml:space="preserve">   Cash paid for employee benefits</t>
  </si>
  <si>
    <t>Cash flows from (used in) operating activities</t>
  </si>
  <si>
    <t xml:space="preserve">   Cash paid for interest expenses</t>
  </si>
  <si>
    <t xml:space="preserve">   Cash paid for corporate income tax</t>
  </si>
  <si>
    <t>Net cash flows from (used in) operating activities</t>
  </si>
  <si>
    <t>Cash flow statement (continued)</t>
  </si>
  <si>
    <t>Cash flows from investing activities</t>
  </si>
  <si>
    <t>Acquisition of buildings, motor vehicle and equipment</t>
  </si>
  <si>
    <t>Proceeds from sales of motor vehicle and equipment</t>
  </si>
  <si>
    <t>Net cash flows used in investing activities</t>
  </si>
  <si>
    <t>Cash flows from financing activities</t>
  </si>
  <si>
    <t>Increase (decrease) in short-term loans from financial institutions</t>
  </si>
  <si>
    <t xml:space="preserve">Cash paid for lease liabilities </t>
  </si>
  <si>
    <t>Net cash flows from (used in) financing activities</t>
  </si>
  <si>
    <t>Cash and cash equivalents at beginning of period</t>
  </si>
  <si>
    <t>Cash and cash equivalents at end of period</t>
  </si>
  <si>
    <t xml:space="preserve">   Unrealised gain from derrivatives</t>
  </si>
  <si>
    <t>Increase in intangible asset</t>
  </si>
  <si>
    <t>Supplemental cash flow information:</t>
  </si>
  <si>
    <t>Non-cash transactions</t>
  </si>
  <si>
    <t xml:space="preserve">   Reduction of inventory cost to net realisable value</t>
  </si>
  <si>
    <t xml:space="preserve">Reduction of inventory cost to net realisable value </t>
  </si>
  <si>
    <t>Net increase (decrease) in cash and cash equivalents</t>
  </si>
  <si>
    <t xml:space="preserve">   Increase in payables from purchases of equipment</t>
  </si>
  <si>
    <t xml:space="preserve">   Increase in vehicle from entering to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</si>
</sst>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_);_(* \(#,##0\);_(* &quot;-&quot;_);_(@_)"/>
    <numFmt numFmtId="165" formatCode="_(* #,##0.00_);_(* \(#,##0.00\);_(* &quot;-&quot;??_);_(@_)"/>
    <numFmt numFmtId="166" formatCode="#,##0.0_);[Red]\(#,##0.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</numFmts>
  <fonts count="13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70" fontId="2" fillId="0" borderId="0"/>
    <xf numFmtId="168" fontId="2" fillId="0" borderId="0"/>
    <xf numFmtId="167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9" fontId="6" fillId="0" borderId="0"/>
    <xf numFmtId="0" fontId="1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65" fontId="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</cellStyleXfs>
  <cellXfs count="86">
    <xf numFmtId="0" fontId="0" fillId="0" borderId="0" xfId="0"/>
    <xf numFmtId="38" fontId="7" fillId="0" borderId="0" xfId="0" applyNumberFormat="1" applyFont="1" applyAlignment="1">
      <alignment horizontal="centerContinuous"/>
    </xf>
    <xf numFmtId="0" fontId="7" fillId="0" borderId="0" xfId="0" applyFont="1" applyAlignment="1">
      <alignment horizontal="centerContinuous"/>
    </xf>
    <xf numFmtId="37" fontId="7" fillId="0" borderId="0" xfId="0" applyNumberFormat="1" applyFont="1" applyAlignment="1">
      <alignment horizontal="centerContinuous"/>
    </xf>
    <xf numFmtId="38" fontId="7" fillId="0" borderId="0" xfId="0" applyNumberFormat="1" applyFont="1"/>
    <xf numFmtId="37" fontId="7" fillId="0" borderId="0" xfId="0" applyNumberFormat="1" applyFont="1"/>
    <xf numFmtId="171" fontId="7" fillId="0" borderId="0" xfId="0" applyNumberFormat="1" applyFont="1" applyAlignment="1">
      <alignment horizontal="center"/>
    </xf>
    <xf numFmtId="38" fontId="9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38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39" fontId="7" fillId="0" borderId="5" xfId="0" applyNumberFormat="1" applyFont="1" applyBorder="1"/>
    <xf numFmtId="0" fontId="10" fillId="0" borderId="0" xfId="0" applyFont="1"/>
    <xf numFmtId="164" fontId="7" fillId="0" borderId="0" xfId="0" applyNumberFormat="1" applyFont="1" applyAlignment="1">
      <alignment horizontal="center"/>
    </xf>
    <xf numFmtId="164" fontId="7" fillId="0" borderId="6" xfId="0" applyNumberFormat="1" applyFont="1" applyBorder="1" applyAlignment="1">
      <alignment horizontal="center"/>
    </xf>
    <xf numFmtId="38" fontId="10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164" fontId="7" fillId="0" borderId="3" xfId="0" applyNumberFormat="1" applyFont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164" fontId="9" fillId="0" borderId="0" xfId="0" applyNumberFormat="1" applyFont="1" applyAlignment="1">
      <alignment horizontal="center"/>
    </xf>
    <xf numFmtId="0" fontId="10" fillId="0" borderId="0" xfId="8" applyFont="1"/>
    <xf numFmtId="0" fontId="1" fillId="0" borderId="0" xfId="8"/>
    <xf numFmtId="164" fontId="7" fillId="0" borderId="0" xfId="8" applyNumberFormat="1" applyFont="1" applyAlignment="1">
      <alignment horizontal="right"/>
    </xf>
    <xf numFmtId="38" fontId="9" fillId="0" borderId="0" xfId="8" applyNumberFormat="1" applyFont="1" applyAlignment="1">
      <alignment horizontal="center"/>
    </xf>
    <xf numFmtId="164" fontId="9" fillId="0" borderId="0" xfId="8" applyNumberFormat="1" applyFont="1" applyAlignment="1">
      <alignment horizontal="right"/>
    </xf>
    <xf numFmtId="164" fontId="7" fillId="0" borderId="7" xfId="8" applyNumberFormat="1" applyFont="1" applyBorder="1" applyAlignment="1">
      <alignment horizontal="right"/>
    </xf>
    <xf numFmtId="164" fontId="7" fillId="0" borderId="3" xfId="8" applyNumberFormat="1" applyFont="1" applyBorder="1" applyAlignment="1">
      <alignment horizontal="right"/>
    </xf>
    <xf numFmtId="164" fontId="7" fillId="0" borderId="5" xfId="8" applyNumberFormat="1" applyFont="1" applyBorder="1" applyAlignment="1">
      <alignment horizontal="right"/>
    </xf>
    <xf numFmtId="171" fontId="7" fillId="0" borderId="0" xfId="9" applyNumberFormat="1" applyFont="1" applyAlignment="1">
      <alignment horizontal="center"/>
    </xf>
    <xf numFmtId="37" fontId="10" fillId="0" borderId="0" xfId="9" applyNumberFormat="1" applyFont="1"/>
    <xf numFmtId="0" fontId="9" fillId="0" borderId="0" xfId="9" applyFont="1" applyAlignment="1">
      <alignment horizontal="center"/>
    </xf>
    <xf numFmtId="164" fontId="7" fillId="0" borderId="0" xfId="9" applyNumberFormat="1" applyFont="1" applyAlignment="1">
      <alignment horizontal="right"/>
    </xf>
    <xf numFmtId="37" fontId="7" fillId="0" borderId="0" xfId="9" applyNumberFormat="1" applyFont="1"/>
    <xf numFmtId="164" fontId="7" fillId="0" borderId="0" xfId="8" applyNumberFormat="1" applyFont="1" applyAlignment="1">
      <alignment horizontal="center"/>
    </xf>
    <xf numFmtId="164" fontId="7" fillId="0" borderId="3" xfId="8" applyNumberFormat="1" applyFont="1" applyBorder="1" applyAlignment="1">
      <alignment horizontal="center"/>
    </xf>
    <xf numFmtId="164" fontId="7" fillId="0" borderId="5" xfId="8" applyNumberFormat="1" applyFont="1" applyBorder="1" applyAlignment="1">
      <alignment horizontal="center"/>
    </xf>
    <xf numFmtId="171" fontId="7" fillId="0" borderId="3" xfId="0" applyNumberFormat="1" applyFont="1" applyBorder="1" applyAlignment="1">
      <alignment horizontal="center"/>
    </xf>
    <xf numFmtId="171" fontId="7" fillId="0" borderId="0" xfId="0" applyNumberFormat="1" applyFont="1"/>
    <xf numFmtId="164" fontId="7" fillId="0" borderId="0" xfId="0" applyNumberFormat="1" applyFont="1"/>
    <xf numFmtId="0" fontId="1" fillId="0" borderId="0" xfId="9"/>
    <xf numFmtId="164" fontId="0" fillId="0" borderId="0" xfId="0" applyNumberFormat="1"/>
    <xf numFmtId="164" fontId="7" fillId="0" borderId="7" xfId="12" applyNumberFormat="1" applyFont="1" applyFill="1" applyBorder="1" applyAlignment="1">
      <alignment horizontal="right"/>
    </xf>
    <xf numFmtId="164" fontId="7" fillId="0" borderId="0" xfId="12" applyNumberFormat="1" applyFont="1" applyFill="1" applyAlignment="1">
      <alignment horizontal="right"/>
    </xf>
    <xf numFmtId="37" fontId="10" fillId="0" borderId="0" xfId="0" applyNumberFormat="1" applyFont="1"/>
    <xf numFmtId="164" fontId="10" fillId="0" borderId="0" xfId="12" applyNumberFormat="1" applyFont="1" applyAlignment="1">
      <alignment horizontal="right"/>
    </xf>
    <xf numFmtId="164" fontId="7" fillId="0" borderId="5" xfId="12" applyNumberFormat="1" applyFont="1" applyBorder="1" applyAlignment="1">
      <alignment horizontal="right"/>
    </xf>
    <xf numFmtId="164" fontId="7" fillId="0" borderId="0" xfId="0" quotePrefix="1" applyNumberFormat="1" applyFont="1" applyAlignment="1">
      <alignment horizontal="center"/>
    </xf>
    <xf numFmtId="0" fontId="8" fillId="0" borderId="0" xfId="0" applyFont="1"/>
    <xf numFmtId="38" fontId="10" fillId="0" borderId="0" xfId="0" applyNumberFormat="1" applyFont="1"/>
    <xf numFmtId="164" fontId="7" fillId="0" borderId="0" xfId="0" applyNumberFormat="1" applyFont="1" applyAlignment="1">
      <alignment horizontal="right"/>
    </xf>
    <xf numFmtId="164" fontId="7" fillId="0" borderId="3" xfId="0" applyNumberFormat="1" applyFont="1" applyBorder="1" applyAlignment="1">
      <alignment horizontal="right"/>
    </xf>
    <xf numFmtId="40" fontId="7" fillId="0" borderId="0" xfId="0" applyNumberFormat="1" applyFont="1"/>
    <xf numFmtId="0" fontId="7" fillId="0" borderId="0" xfId="8" applyFont="1"/>
    <xf numFmtId="164" fontId="7" fillId="0" borderId="0" xfId="8" applyNumberFormat="1" applyFont="1"/>
    <xf numFmtId="164" fontId="7" fillId="0" borderId="0" xfId="12" applyNumberFormat="1" applyFont="1" applyFill="1" applyBorder="1" applyAlignment="1">
      <alignment horizontal="right"/>
    </xf>
    <xf numFmtId="164" fontId="7" fillId="0" borderId="8" xfId="0" applyNumberFormat="1" applyFont="1" applyBorder="1" applyAlignment="1">
      <alignment horizontal="right"/>
    </xf>
    <xf numFmtId="164" fontId="7" fillId="0" borderId="9" xfId="0" applyNumberFormat="1" applyFont="1" applyBorder="1" applyAlignment="1">
      <alignment horizontal="right"/>
    </xf>
    <xf numFmtId="0" fontId="7" fillId="0" borderId="0" xfId="8" applyFont="1" applyAlignment="1">
      <alignment horizontal="centerContinuous"/>
    </xf>
    <xf numFmtId="38" fontId="7" fillId="0" borderId="0" xfId="8" applyNumberFormat="1" applyFont="1" applyAlignment="1">
      <alignment horizontal="centerContinuous"/>
    </xf>
    <xf numFmtId="37" fontId="7" fillId="0" borderId="0" xfId="8" applyNumberFormat="1" applyFont="1" applyAlignment="1">
      <alignment horizontal="centerContinuous"/>
    </xf>
    <xf numFmtId="38" fontId="7" fillId="0" borderId="0" xfId="8" applyNumberFormat="1" applyFont="1" applyAlignment="1">
      <alignment horizontal="right"/>
    </xf>
    <xf numFmtId="38" fontId="7" fillId="0" borderId="0" xfId="8" applyNumberFormat="1" applyFont="1"/>
    <xf numFmtId="38" fontId="7" fillId="0" borderId="4" xfId="8" applyNumberFormat="1" applyFont="1" applyBorder="1"/>
    <xf numFmtId="38" fontId="7" fillId="0" borderId="0" xfId="8" applyNumberFormat="1" applyFont="1" applyAlignment="1">
      <alignment horizontal="center"/>
    </xf>
    <xf numFmtId="38" fontId="8" fillId="0" borderId="0" xfId="8" applyNumberFormat="1" applyFont="1" applyAlignment="1">
      <alignment horizontal="center"/>
    </xf>
    <xf numFmtId="17" fontId="8" fillId="0" borderId="0" xfId="0" quotePrefix="1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0" fontId="8" fillId="0" borderId="0" xfId="8" applyFont="1" applyAlignment="1">
      <alignment horizontal="center"/>
    </xf>
    <xf numFmtId="0" fontId="8" fillId="0" borderId="0" xfId="8" applyFont="1"/>
    <xf numFmtId="0" fontId="8" fillId="0" borderId="0" xfId="8" applyFont="1" applyAlignment="1">
      <alignment horizontal="right"/>
    </xf>
    <xf numFmtId="38" fontId="9" fillId="0" borderId="0" xfId="8" quotePrefix="1" applyNumberFormat="1" applyFont="1" applyAlignment="1">
      <alignment horizontal="center"/>
    </xf>
    <xf numFmtId="38" fontId="9" fillId="0" borderId="0" xfId="8" applyNumberFormat="1" applyFont="1"/>
    <xf numFmtId="171" fontId="7" fillId="0" borderId="0" xfId="8" applyNumberFormat="1" applyFont="1" applyAlignment="1">
      <alignment horizontal="center"/>
    </xf>
    <xf numFmtId="17" fontId="7" fillId="0" borderId="0" xfId="0" quotePrefix="1" applyNumberFormat="1" applyFont="1" applyAlignment="1">
      <alignment horizontal="center"/>
    </xf>
    <xf numFmtId="0" fontId="0" fillId="0" borderId="0" xfId="8" applyFont="1"/>
    <xf numFmtId="0" fontId="7" fillId="0" borderId="0" xfId="13" applyFont="1"/>
    <xf numFmtId="0" fontId="12" fillId="0" borderId="0" xfId="0" applyFont="1" applyAlignment="1">
      <alignment vertical="top"/>
    </xf>
    <xf numFmtId="164" fontId="12" fillId="0" borderId="0" xfId="0" applyNumberFormat="1" applyFont="1" applyAlignment="1">
      <alignment horizontal="center" vertical="top"/>
    </xf>
    <xf numFmtId="164" fontId="12" fillId="0" borderId="0" xfId="0" applyNumberFormat="1" applyFont="1" applyAlignment="1">
      <alignment vertical="top"/>
    </xf>
    <xf numFmtId="38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left"/>
    </xf>
    <xf numFmtId="171" fontId="7" fillId="0" borderId="3" xfId="0" applyNumberFormat="1" applyFont="1" applyBorder="1" applyAlignment="1">
      <alignment horizontal="center"/>
    </xf>
  </cellXfs>
  <cellStyles count="16">
    <cellStyle name="Comma" xfId="12" builtinId="3"/>
    <cellStyle name="Comma 2" xfId="14" xr:uid="{2625028E-D9EE-4958-9563-6414449F4025}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2" xfId="8" xr:uid="{00000000-0005-0000-0000-000009000000}"/>
    <cellStyle name="Normal 3" xfId="9" xr:uid="{00000000-0005-0000-0000-00000A000000}"/>
    <cellStyle name="Normal 4" xfId="13" xr:uid="{4102B7A8-0A8E-4545-8B49-1EAC85CD19E4}"/>
    <cellStyle name="Normal 5" xfId="15" xr:uid="{6EECF948-3591-44F6-BA0D-D6FA24073335}"/>
    <cellStyle name="Percent [2]" xfId="10" xr:uid="{00000000-0005-0000-0000-00000B000000}"/>
    <cellStyle name="Quantity" xfId="11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1E8D6-1190-4EC8-8580-5C8CFE0541F6}">
  <dimension ref="A1:I72"/>
  <sheetViews>
    <sheetView showGridLines="0" tabSelected="1" view="pageBreakPreview" zoomScaleNormal="100" zoomScaleSheetLayoutView="100" workbookViewId="0">
      <selection activeCell="P9" sqref="P9"/>
    </sheetView>
  </sheetViews>
  <sheetFormatPr defaultRowHeight="24" customHeight="1"/>
  <cols>
    <col min="1" max="1" width="44.6640625" customWidth="1"/>
    <col min="2" max="2" width="3.44140625" customWidth="1"/>
    <col min="3" max="3" width="6.6640625" customWidth="1"/>
    <col min="4" max="4" width="8" customWidth="1"/>
    <col min="5" max="5" width="1.5546875" customWidth="1"/>
    <col min="6" max="6" width="16.6640625" customWidth="1"/>
    <col min="7" max="7" width="1.44140625" customWidth="1"/>
    <col min="8" max="8" width="16.6640625" customWidth="1"/>
    <col min="9" max="9" width="0.88671875" customWidth="1"/>
  </cols>
  <sheetData>
    <row r="1" spans="1:9" ht="24" customHeight="1">
      <c r="A1" s="23" t="s">
        <v>0</v>
      </c>
      <c r="B1" s="60"/>
      <c r="C1" s="61"/>
      <c r="D1" s="61"/>
      <c r="E1" s="61"/>
      <c r="F1" s="62"/>
      <c r="G1" s="61"/>
      <c r="H1" s="62"/>
      <c r="I1" s="61"/>
    </row>
    <row r="2" spans="1:9" ht="24" customHeight="1">
      <c r="A2" s="23" t="s">
        <v>1</v>
      </c>
      <c r="B2" s="60"/>
      <c r="C2" s="61"/>
      <c r="D2" s="61"/>
      <c r="E2" s="61"/>
      <c r="F2" s="62"/>
      <c r="G2" s="61"/>
      <c r="H2" s="62"/>
      <c r="I2" s="61"/>
    </row>
    <row r="3" spans="1:9" ht="24" customHeight="1">
      <c r="A3" s="23" t="s">
        <v>2</v>
      </c>
      <c r="B3" s="60"/>
      <c r="C3" s="61"/>
      <c r="D3" s="61"/>
      <c r="E3" s="61"/>
      <c r="F3" s="62"/>
      <c r="G3" s="61"/>
      <c r="H3" s="62"/>
      <c r="I3" s="61"/>
    </row>
    <row r="4" spans="1:9" ht="24" customHeight="1">
      <c r="B4" s="64"/>
      <c r="C4" s="64"/>
      <c r="D4" s="64"/>
      <c r="E4" s="64"/>
      <c r="F4" s="64"/>
      <c r="G4" s="64"/>
      <c r="H4" s="63"/>
      <c r="I4" s="63" t="s">
        <v>3</v>
      </c>
    </row>
    <row r="5" spans="1:9" ht="24" customHeight="1">
      <c r="A5" s="24"/>
      <c r="B5" s="24"/>
      <c r="C5" s="67"/>
      <c r="D5" s="67" t="s">
        <v>4</v>
      </c>
      <c r="E5" s="67"/>
      <c r="F5" s="68" t="s">
        <v>5</v>
      </c>
      <c r="G5" s="69"/>
      <c r="H5" s="68" t="s">
        <v>6</v>
      </c>
      <c r="I5" s="10"/>
    </row>
    <row r="6" spans="1:9" ht="24" customHeight="1">
      <c r="A6" s="24"/>
      <c r="B6" s="24"/>
      <c r="C6" s="67"/>
      <c r="D6" s="67"/>
      <c r="E6" s="67"/>
      <c r="F6" s="76" t="s">
        <v>7</v>
      </c>
      <c r="G6" s="69"/>
      <c r="H6" s="76" t="s">
        <v>8</v>
      </c>
      <c r="I6" s="10"/>
    </row>
    <row r="7" spans="1:9" ht="24" customHeight="1">
      <c r="A7" s="23"/>
      <c r="B7" s="24"/>
      <c r="C7" s="24"/>
      <c r="D7" s="24"/>
      <c r="E7" s="24"/>
      <c r="F7" s="76" t="s">
        <v>9</v>
      </c>
      <c r="G7" s="77"/>
      <c r="H7" s="77"/>
      <c r="I7" s="24"/>
    </row>
    <row r="8" spans="1:9" ht="24" customHeight="1">
      <c r="A8" s="23" t="s">
        <v>10</v>
      </c>
      <c r="B8" s="24"/>
      <c r="C8" s="24"/>
      <c r="D8" s="24"/>
      <c r="E8" s="24"/>
      <c r="F8" s="24"/>
      <c r="G8" s="24"/>
      <c r="H8" s="24"/>
      <c r="I8" s="24"/>
    </row>
    <row r="9" spans="1:9" ht="24" customHeight="1">
      <c r="A9" s="23" t="s">
        <v>11</v>
      </c>
      <c r="B9" s="24"/>
      <c r="C9" s="24"/>
      <c r="D9" s="24"/>
      <c r="E9" s="24"/>
      <c r="F9" s="24"/>
      <c r="G9" s="24"/>
      <c r="H9" s="24"/>
      <c r="I9" s="24"/>
    </row>
    <row r="10" spans="1:9" ht="24" customHeight="1">
      <c r="A10" s="55" t="s">
        <v>12</v>
      </c>
      <c r="B10" s="24"/>
      <c r="C10" s="24"/>
      <c r="D10" s="26"/>
      <c r="E10" s="64"/>
      <c r="F10" s="25">
        <v>51103</v>
      </c>
      <c r="G10" s="25"/>
      <c r="H10" s="25">
        <v>29341</v>
      </c>
      <c r="I10" s="25"/>
    </row>
    <row r="11" spans="1:9" ht="24" customHeight="1">
      <c r="A11" s="55" t="s">
        <v>13</v>
      </c>
      <c r="B11" s="24"/>
      <c r="C11" s="24"/>
      <c r="D11" s="26">
        <v>3</v>
      </c>
      <c r="E11" s="26"/>
      <c r="F11" s="25">
        <v>1129346</v>
      </c>
      <c r="G11" s="25"/>
      <c r="H11" s="25">
        <v>717935</v>
      </c>
      <c r="I11" s="25"/>
    </row>
    <row r="12" spans="1:9" ht="24" customHeight="1">
      <c r="A12" s="55" t="s">
        <v>14</v>
      </c>
      <c r="B12" s="24"/>
      <c r="C12" s="24"/>
      <c r="D12" s="26"/>
      <c r="E12" s="26"/>
      <c r="F12" s="25">
        <v>1074701</v>
      </c>
      <c r="G12" s="27"/>
      <c r="H12" s="25">
        <v>792338</v>
      </c>
      <c r="I12" s="27"/>
    </row>
    <row r="13" spans="1:9" ht="24" customHeight="1">
      <c r="A13" s="55" t="s">
        <v>15</v>
      </c>
      <c r="B13" s="24"/>
      <c r="C13" s="24"/>
      <c r="D13" s="26"/>
      <c r="E13" s="26"/>
      <c r="F13" s="25">
        <v>22015</v>
      </c>
      <c r="G13" s="25"/>
      <c r="H13" s="25">
        <v>13216</v>
      </c>
      <c r="I13" s="25"/>
    </row>
    <row r="14" spans="1:9" ht="24" customHeight="1">
      <c r="A14" s="23" t="s">
        <v>16</v>
      </c>
      <c r="B14" s="24"/>
      <c r="C14" s="24"/>
      <c r="D14" s="24"/>
      <c r="E14" s="24"/>
      <c r="F14" s="28">
        <f>SUM(F10:F13)</f>
        <v>2277165</v>
      </c>
      <c r="G14" s="25"/>
      <c r="H14" s="28">
        <f>SUM(H10:H13)</f>
        <v>1552830</v>
      </c>
      <c r="I14" s="25"/>
    </row>
    <row r="15" spans="1:9" ht="24" customHeight="1">
      <c r="A15" s="23" t="s">
        <v>17</v>
      </c>
      <c r="B15" s="24"/>
      <c r="C15" s="24"/>
      <c r="D15" s="24"/>
      <c r="E15" s="24"/>
      <c r="F15" s="25"/>
      <c r="G15" s="25"/>
      <c r="H15" s="25"/>
      <c r="I15" s="25"/>
    </row>
    <row r="16" spans="1:9" ht="24" customHeight="1">
      <c r="A16" s="55" t="s">
        <v>18</v>
      </c>
      <c r="B16" s="24"/>
      <c r="C16" s="24"/>
      <c r="D16" s="26"/>
      <c r="E16" s="24"/>
      <c r="F16" s="25">
        <v>2898</v>
      </c>
      <c r="G16" s="25"/>
      <c r="H16" s="25">
        <v>2960</v>
      </c>
      <c r="I16" s="25"/>
    </row>
    <row r="17" spans="1:9" ht="24" customHeight="1">
      <c r="A17" s="55" t="s">
        <v>19</v>
      </c>
      <c r="B17" s="24"/>
      <c r="C17" s="24"/>
      <c r="D17" s="26"/>
      <c r="E17" s="24"/>
      <c r="F17" s="25">
        <v>227062</v>
      </c>
      <c r="G17" s="25"/>
      <c r="H17" s="25">
        <v>226016</v>
      </c>
      <c r="I17" s="25"/>
    </row>
    <row r="18" spans="1:9" ht="24" customHeight="1">
      <c r="A18" s="55" t="s">
        <v>20</v>
      </c>
      <c r="B18" s="24"/>
      <c r="C18" s="24"/>
      <c r="D18" s="26"/>
      <c r="E18" s="26"/>
      <c r="F18" s="25">
        <v>7598</v>
      </c>
      <c r="G18" s="27"/>
      <c r="H18" s="25">
        <v>7095</v>
      </c>
      <c r="I18" s="27"/>
    </row>
    <row r="19" spans="1:9" ht="24" customHeight="1">
      <c r="A19" s="55" t="s">
        <v>21</v>
      </c>
      <c r="B19" s="24"/>
      <c r="C19" s="24"/>
      <c r="D19" s="26"/>
      <c r="E19" s="26"/>
      <c r="F19" s="25">
        <v>17379</v>
      </c>
      <c r="G19" s="27"/>
      <c r="H19" s="25">
        <v>5996</v>
      </c>
      <c r="I19" s="27"/>
    </row>
    <row r="20" spans="1:9" ht="24" customHeight="1">
      <c r="A20" s="55" t="s">
        <v>22</v>
      </c>
      <c r="B20" s="24"/>
      <c r="C20" s="24"/>
      <c r="D20" s="24"/>
      <c r="E20" s="24"/>
      <c r="F20" s="29">
        <v>250</v>
      </c>
      <c r="G20" s="25"/>
      <c r="H20" s="25">
        <v>250</v>
      </c>
      <c r="I20" s="25"/>
    </row>
    <row r="21" spans="1:9" ht="24" customHeight="1">
      <c r="A21" s="23" t="s">
        <v>23</v>
      </c>
      <c r="B21" s="24"/>
      <c r="C21" s="24"/>
      <c r="D21" s="24"/>
      <c r="E21" s="24"/>
      <c r="F21" s="28">
        <f>SUM(F16:F20)</f>
        <v>255187</v>
      </c>
      <c r="G21" s="25"/>
      <c r="H21" s="28">
        <f>SUM(H16:H20)</f>
        <v>242317</v>
      </c>
      <c r="I21" s="25"/>
    </row>
    <row r="22" spans="1:9" ht="24" customHeight="1" thickBot="1">
      <c r="A22" s="23" t="s">
        <v>24</v>
      </c>
      <c r="B22" s="24"/>
      <c r="C22" s="24"/>
      <c r="D22" s="24"/>
      <c r="E22" s="24"/>
      <c r="F22" s="30">
        <f>SUM(F14,F21)</f>
        <v>2532352</v>
      </c>
      <c r="G22" s="25"/>
      <c r="H22" s="30">
        <f>SUM(H14,H21)</f>
        <v>1795147</v>
      </c>
      <c r="I22" s="25"/>
    </row>
    <row r="23" spans="1:9" ht="24" customHeight="1" thickTop="1">
      <c r="A23" s="24"/>
      <c r="B23" s="60"/>
      <c r="C23" s="61"/>
      <c r="D23" s="61"/>
      <c r="E23" s="61"/>
      <c r="F23" s="62"/>
      <c r="G23" s="61"/>
      <c r="H23" s="62"/>
      <c r="I23" s="61"/>
    </row>
    <row r="24" spans="1:9" ht="24" customHeight="1">
      <c r="A24" s="64" t="s">
        <v>25</v>
      </c>
      <c r="B24" s="60"/>
      <c r="C24" s="61"/>
      <c r="D24" s="61"/>
      <c r="E24" s="61"/>
      <c r="F24" s="62"/>
      <c r="G24" s="61"/>
      <c r="H24" s="62"/>
      <c r="I24" s="61"/>
    </row>
    <row r="25" spans="1:9" ht="24" customHeight="1">
      <c r="A25" s="23" t="s">
        <v>0</v>
      </c>
      <c r="B25" s="60"/>
      <c r="C25" s="61"/>
      <c r="D25" s="61"/>
      <c r="E25" s="61"/>
      <c r="F25" s="62"/>
      <c r="G25" s="61"/>
      <c r="H25" s="62"/>
      <c r="I25" s="61"/>
    </row>
    <row r="26" spans="1:9" ht="24" customHeight="1">
      <c r="A26" s="23" t="s">
        <v>26</v>
      </c>
      <c r="B26" s="60"/>
      <c r="C26" s="61"/>
      <c r="D26" s="61"/>
      <c r="E26" s="61"/>
      <c r="F26" s="62"/>
      <c r="G26" s="61"/>
      <c r="H26" s="62"/>
      <c r="I26" s="61"/>
    </row>
    <row r="27" spans="1:9" ht="24" customHeight="1">
      <c r="A27" s="23" t="s">
        <v>2</v>
      </c>
      <c r="B27" s="60"/>
      <c r="C27" s="61"/>
      <c r="D27" s="61"/>
      <c r="E27" s="61"/>
      <c r="F27" s="62"/>
      <c r="G27" s="61"/>
      <c r="H27" s="62"/>
      <c r="I27" s="61"/>
    </row>
    <row r="28" spans="1:9" ht="24" customHeight="1">
      <c r="B28" s="64"/>
      <c r="C28" s="64"/>
      <c r="D28" s="64"/>
      <c r="E28" s="64"/>
      <c r="F28" s="64"/>
      <c r="G28" s="64"/>
      <c r="H28" s="63"/>
      <c r="I28" s="63" t="s">
        <v>3</v>
      </c>
    </row>
    <row r="29" spans="1:9" ht="24" customHeight="1">
      <c r="A29" s="24"/>
      <c r="B29" s="24"/>
      <c r="C29" s="67"/>
      <c r="D29" s="67" t="s">
        <v>4</v>
      </c>
      <c r="E29" s="67"/>
      <c r="F29" s="68" t="s">
        <v>5</v>
      </c>
      <c r="G29" s="69"/>
      <c r="H29" s="68" t="s">
        <v>6</v>
      </c>
      <c r="I29" s="10"/>
    </row>
    <row r="30" spans="1:9" ht="24" customHeight="1">
      <c r="A30" s="24"/>
      <c r="B30" s="24"/>
      <c r="C30" s="67"/>
      <c r="D30" s="67"/>
      <c r="E30" s="67"/>
      <c r="F30" s="76" t="s">
        <v>7</v>
      </c>
      <c r="G30" s="69"/>
      <c r="H30" s="76" t="s">
        <v>8</v>
      </c>
      <c r="I30" s="10"/>
    </row>
    <row r="31" spans="1:9" ht="24" customHeight="1">
      <c r="A31" s="23"/>
      <c r="B31" s="24"/>
      <c r="C31" s="24"/>
      <c r="D31" s="24"/>
      <c r="E31" s="24"/>
      <c r="F31" s="76" t="s">
        <v>9</v>
      </c>
      <c r="G31" s="77"/>
      <c r="H31" s="77"/>
      <c r="I31" s="24"/>
    </row>
    <row r="32" spans="1:9" ht="24" customHeight="1">
      <c r="A32" s="23" t="s">
        <v>27</v>
      </c>
      <c r="B32" s="24"/>
      <c r="C32" s="67"/>
      <c r="D32" s="67"/>
      <c r="E32" s="67"/>
      <c r="F32" s="70"/>
      <c r="G32" s="71"/>
      <c r="H32" s="70"/>
      <c r="I32" s="71"/>
    </row>
    <row r="33" spans="1:9" ht="24" customHeight="1">
      <c r="A33" s="23" t="s">
        <v>28</v>
      </c>
      <c r="B33" s="24"/>
      <c r="C33" s="67"/>
      <c r="D33" s="67"/>
      <c r="E33" s="67"/>
      <c r="F33" s="72"/>
      <c r="G33" s="72"/>
      <c r="H33" s="72"/>
      <c r="I33" s="72"/>
    </row>
    <row r="34" spans="1:9" ht="24" customHeight="1">
      <c r="A34" s="55" t="s">
        <v>29</v>
      </c>
      <c r="B34" s="24"/>
      <c r="C34" s="67"/>
      <c r="D34" s="73">
        <v>4</v>
      </c>
      <c r="E34" s="73"/>
      <c r="F34" s="56">
        <v>1335430</v>
      </c>
      <c r="G34" s="25"/>
      <c r="H34" s="56">
        <v>821588</v>
      </c>
      <c r="I34" s="25"/>
    </row>
    <row r="35" spans="1:9" ht="24" customHeight="1">
      <c r="A35" s="55" t="s">
        <v>30</v>
      </c>
      <c r="B35" s="24"/>
      <c r="C35" s="67"/>
      <c r="D35" s="26">
        <v>5</v>
      </c>
      <c r="E35" s="74"/>
      <c r="F35" s="36">
        <v>308380</v>
      </c>
      <c r="G35" s="25"/>
      <c r="H35" s="36">
        <v>265692</v>
      </c>
      <c r="I35" s="25"/>
    </row>
    <row r="36" spans="1:9" ht="24" customHeight="1">
      <c r="A36" s="55" t="s">
        <v>31</v>
      </c>
      <c r="B36" s="24"/>
      <c r="C36" s="67"/>
      <c r="D36" s="73"/>
      <c r="E36" s="73"/>
      <c r="F36" s="36">
        <v>1290</v>
      </c>
      <c r="G36" s="25"/>
      <c r="H36" s="36">
        <v>1105</v>
      </c>
      <c r="I36" s="25"/>
    </row>
    <row r="37" spans="1:9" ht="24" customHeight="1">
      <c r="A37" s="55" t="s">
        <v>32</v>
      </c>
      <c r="B37" s="24"/>
      <c r="C37" s="67"/>
      <c r="D37" s="74"/>
      <c r="E37" s="74"/>
      <c r="F37" s="36">
        <v>69175</v>
      </c>
      <c r="G37" s="27"/>
      <c r="H37" s="36">
        <v>25056</v>
      </c>
      <c r="I37" s="27"/>
    </row>
    <row r="38" spans="1:9" ht="24" customHeight="1">
      <c r="A38" s="55" t="s">
        <v>33</v>
      </c>
      <c r="B38" s="24"/>
      <c r="C38" s="67"/>
      <c r="D38" s="74"/>
      <c r="E38" s="74"/>
      <c r="F38" s="37">
        <v>2890</v>
      </c>
      <c r="G38" s="27"/>
      <c r="H38" s="37">
        <v>2452</v>
      </c>
      <c r="I38" s="27"/>
    </row>
    <row r="39" spans="1:9" ht="24" customHeight="1">
      <c r="A39" s="23" t="s">
        <v>34</v>
      </c>
      <c r="B39" s="24"/>
      <c r="C39" s="67"/>
      <c r="D39" s="74"/>
      <c r="E39" s="74"/>
      <c r="F39" s="29">
        <f>SUM(F34:F38)</f>
        <v>1717165</v>
      </c>
      <c r="G39" s="25"/>
      <c r="H39" s="29">
        <f>SUM(H34:H38)</f>
        <v>1115893</v>
      </c>
      <c r="I39" s="25"/>
    </row>
    <row r="40" spans="1:9" ht="24" customHeight="1">
      <c r="A40" s="23" t="s">
        <v>35</v>
      </c>
      <c r="B40" s="24"/>
      <c r="C40" s="67"/>
      <c r="D40" s="74"/>
      <c r="E40" s="74"/>
      <c r="F40" s="25"/>
      <c r="G40" s="25"/>
      <c r="H40" s="25"/>
      <c r="I40" s="25"/>
    </row>
    <row r="41" spans="1:9" ht="24" customHeight="1">
      <c r="A41" s="55" t="s">
        <v>36</v>
      </c>
      <c r="B41" s="24"/>
      <c r="C41" s="67"/>
      <c r="D41" s="73"/>
      <c r="E41" s="73"/>
      <c r="F41" s="36">
        <f>1204-77+294</f>
        <v>1421</v>
      </c>
      <c r="G41" s="27"/>
      <c r="H41" s="36">
        <v>762</v>
      </c>
      <c r="I41" s="27"/>
    </row>
    <row r="42" spans="1:9" ht="24" customHeight="1">
      <c r="A42" s="55" t="s">
        <v>37</v>
      </c>
      <c r="B42" s="24"/>
      <c r="C42" s="67"/>
      <c r="D42" s="73"/>
      <c r="E42" s="73"/>
      <c r="F42" s="37">
        <v>19342</v>
      </c>
      <c r="G42" s="27"/>
      <c r="H42" s="37">
        <v>18481</v>
      </c>
      <c r="I42" s="27"/>
    </row>
    <row r="43" spans="1:9" ht="24" customHeight="1">
      <c r="A43" s="23" t="s">
        <v>38</v>
      </c>
      <c r="B43" s="24"/>
      <c r="C43" s="67"/>
      <c r="D43" s="24"/>
      <c r="E43" s="24"/>
      <c r="F43" s="29">
        <f>SUM(F41:F42)</f>
        <v>20763</v>
      </c>
      <c r="G43" s="25"/>
      <c r="H43" s="29">
        <f>SUM(H41:H42)</f>
        <v>19243</v>
      </c>
      <c r="I43" s="25"/>
    </row>
    <row r="44" spans="1:9" ht="24" customHeight="1">
      <c r="A44" s="23" t="s">
        <v>39</v>
      </c>
      <c r="B44" s="24"/>
      <c r="C44" s="67"/>
      <c r="D44" s="73"/>
      <c r="E44" s="73"/>
      <c r="F44" s="29">
        <f>SUM(F39,F43)</f>
        <v>1737928</v>
      </c>
      <c r="G44" s="25"/>
      <c r="H44" s="29">
        <f>SUM(H39,H43)</f>
        <v>1135136</v>
      </c>
      <c r="I44" s="25"/>
    </row>
    <row r="45" spans="1:9" ht="24" customHeight="1">
      <c r="A45" s="24"/>
      <c r="B45" s="24"/>
      <c r="C45" s="67"/>
      <c r="D45" s="67"/>
      <c r="E45" s="67"/>
      <c r="F45" s="36"/>
      <c r="G45" s="56"/>
      <c r="H45" s="36"/>
      <c r="I45" s="56"/>
    </row>
    <row r="46" spans="1:9" ht="24" customHeight="1">
      <c r="A46" s="64" t="s">
        <v>25</v>
      </c>
      <c r="B46" s="24"/>
      <c r="C46" s="67"/>
      <c r="D46" s="67"/>
      <c r="E46" s="67"/>
      <c r="F46" s="70"/>
      <c r="G46" s="71"/>
      <c r="H46" s="70"/>
      <c r="I46" s="71"/>
    </row>
    <row r="47" spans="1:9" ht="24" customHeight="1">
      <c r="A47" s="23" t="s">
        <v>0</v>
      </c>
      <c r="B47" s="60"/>
      <c r="C47" s="61"/>
      <c r="D47" s="61"/>
      <c r="E47" s="61"/>
      <c r="F47" s="62"/>
      <c r="G47" s="61"/>
      <c r="H47" s="62"/>
      <c r="I47" s="61"/>
    </row>
    <row r="48" spans="1:9" ht="24" customHeight="1">
      <c r="A48" s="23" t="s">
        <v>26</v>
      </c>
      <c r="B48" s="60"/>
      <c r="C48" s="61"/>
      <c r="D48" s="61"/>
      <c r="E48" s="61"/>
      <c r="F48" s="62"/>
      <c r="G48" s="61"/>
      <c r="H48" s="62"/>
      <c r="I48" s="61"/>
    </row>
    <row r="49" spans="1:9" ht="24" customHeight="1">
      <c r="A49" s="23" t="s">
        <v>2</v>
      </c>
      <c r="B49" s="60"/>
      <c r="C49" s="61"/>
      <c r="D49" s="61"/>
      <c r="E49" s="61"/>
      <c r="F49" s="62"/>
      <c r="G49" s="61"/>
      <c r="H49" s="62"/>
      <c r="I49" s="61"/>
    </row>
    <row r="50" spans="1:9" ht="24" customHeight="1">
      <c r="B50" s="64"/>
      <c r="C50" s="64"/>
      <c r="D50" s="64"/>
      <c r="E50" s="64"/>
      <c r="F50" s="64"/>
      <c r="G50" s="64"/>
      <c r="H50" s="63"/>
      <c r="I50" s="63" t="s">
        <v>3</v>
      </c>
    </row>
    <row r="51" spans="1:9" ht="24" customHeight="1">
      <c r="A51" s="24"/>
      <c r="B51" s="24"/>
      <c r="C51" s="67"/>
      <c r="D51" s="67"/>
      <c r="E51" s="67"/>
      <c r="F51" s="68" t="s">
        <v>5</v>
      </c>
      <c r="G51" s="69"/>
      <c r="H51" s="68" t="s">
        <v>6</v>
      </c>
      <c r="I51" s="10"/>
    </row>
    <row r="52" spans="1:9" ht="24" customHeight="1">
      <c r="A52" s="24"/>
      <c r="B52" s="24"/>
      <c r="C52" s="67"/>
      <c r="D52" s="67"/>
      <c r="E52" s="67"/>
      <c r="F52" s="76" t="s">
        <v>7</v>
      </c>
      <c r="G52" s="69"/>
      <c r="H52" s="76" t="s">
        <v>8</v>
      </c>
      <c r="I52" s="10"/>
    </row>
    <row r="53" spans="1:9" ht="24" customHeight="1">
      <c r="A53" s="23"/>
      <c r="B53" s="24"/>
      <c r="C53" s="24"/>
      <c r="D53" s="24"/>
      <c r="E53" s="24"/>
      <c r="F53" s="76" t="s">
        <v>9</v>
      </c>
      <c r="G53" s="77"/>
      <c r="H53" s="77"/>
      <c r="I53" s="24"/>
    </row>
    <row r="54" spans="1:9" ht="24" customHeight="1">
      <c r="A54" s="23" t="s">
        <v>40</v>
      </c>
      <c r="B54" s="24"/>
      <c r="C54" s="67"/>
      <c r="D54" s="73"/>
      <c r="E54" s="73"/>
      <c r="F54" s="75"/>
      <c r="G54" s="24"/>
      <c r="H54" s="75"/>
      <c r="I54" s="24"/>
    </row>
    <row r="55" spans="1:9" ht="24" customHeight="1">
      <c r="A55" s="55" t="s">
        <v>41</v>
      </c>
      <c r="B55" s="24"/>
      <c r="C55" s="67"/>
      <c r="D55" s="73"/>
      <c r="E55" s="24"/>
      <c r="F55" s="75"/>
      <c r="G55" s="24"/>
      <c r="H55" s="75"/>
      <c r="I55" s="24"/>
    </row>
    <row r="56" spans="1:9" ht="24" customHeight="1">
      <c r="A56" s="55" t="s">
        <v>42</v>
      </c>
      <c r="B56" s="24"/>
      <c r="C56" s="67"/>
      <c r="D56" s="73"/>
      <c r="E56" s="24"/>
      <c r="F56" s="75"/>
      <c r="G56" s="24"/>
      <c r="H56" s="75"/>
      <c r="I56" s="24"/>
    </row>
    <row r="57" spans="1:9" ht="24" customHeight="1" thickBot="1">
      <c r="A57" s="78" t="s">
        <v>43</v>
      </c>
      <c r="B57" s="24"/>
      <c r="C57" s="67"/>
      <c r="D57" s="73"/>
      <c r="E57" s="24"/>
      <c r="F57" s="38">
        <v>220000</v>
      </c>
      <c r="G57" s="56"/>
      <c r="H57" s="38">
        <v>220000</v>
      </c>
      <c r="I57" s="24"/>
    </row>
    <row r="58" spans="1:9" ht="24" customHeight="1" thickTop="1">
      <c r="A58" s="55" t="s">
        <v>44</v>
      </c>
      <c r="B58" s="24"/>
      <c r="C58" s="67"/>
      <c r="D58" s="24"/>
      <c r="E58" s="24"/>
      <c r="F58" s="75"/>
      <c r="G58" s="24"/>
      <c r="H58" s="75"/>
      <c r="I58" s="24"/>
    </row>
    <row r="59" spans="1:9" ht="24" customHeight="1">
      <c r="A59" s="78" t="s">
        <v>45</v>
      </c>
      <c r="B59" s="24"/>
      <c r="C59" s="67"/>
      <c r="D59" s="73"/>
      <c r="E59" s="73"/>
      <c r="F59" s="36">
        <f>'statement of change'!C18</f>
        <v>220000</v>
      </c>
      <c r="G59" s="56"/>
      <c r="H59" s="36">
        <f>'statement of change'!C15</f>
        <v>220000</v>
      </c>
      <c r="I59" s="56"/>
    </row>
    <row r="60" spans="1:9" ht="24" customHeight="1">
      <c r="A60" s="55" t="s">
        <v>46</v>
      </c>
      <c r="B60" s="24"/>
      <c r="C60" s="67"/>
      <c r="D60" s="73"/>
      <c r="E60" s="73"/>
      <c r="F60" s="36">
        <f>'statement of change'!E18</f>
        <v>56034</v>
      </c>
      <c r="G60" s="56"/>
      <c r="H60" s="36">
        <f>'statement of change'!E15</f>
        <v>56034</v>
      </c>
      <c r="I60" s="56"/>
    </row>
    <row r="61" spans="1:9" ht="24" customHeight="1">
      <c r="A61" s="55" t="s">
        <v>47</v>
      </c>
      <c r="B61" s="24"/>
      <c r="C61" s="67"/>
      <c r="D61" s="73"/>
      <c r="E61" s="73"/>
      <c r="F61" s="36"/>
      <c r="G61" s="56"/>
      <c r="H61" s="36"/>
      <c r="I61" s="56"/>
    </row>
    <row r="62" spans="1:9" ht="24" customHeight="1">
      <c r="A62" s="55" t="s">
        <v>48</v>
      </c>
      <c r="B62" s="24"/>
      <c r="C62" s="67"/>
      <c r="D62" s="73"/>
      <c r="E62" s="73"/>
      <c r="F62" s="36">
        <f>'statement of change'!G18</f>
        <v>24000</v>
      </c>
      <c r="G62" s="56"/>
      <c r="H62" s="36">
        <f>'statement of change'!G15</f>
        <v>24000</v>
      </c>
      <c r="I62" s="56"/>
    </row>
    <row r="63" spans="1:9" ht="24" customHeight="1">
      <c r="A63" s="55" t="s">
        <v>49</v>
      </c>
      <c r="B63" s="24"/>
      <c r="C63" s="67"/>
      <c r="D63" s="24"/>
      <c r="E63" s="24"/>
      <c r="F63" s="37">
        <f>'statement of change'!I18</f>
        <v>494390</v>
      </c>
      <c r="G63" s="56"/>
      <c r="H63" s="37">
        <f>'statement of change'!I15</f>
        <v>359977</v>
      </c>
      <c r="I63" s="56"/>
    </row>
    <row r="64" spans="1:9" ht="24" customHeight="1">
      <c r="A64" s="23" t="s">
        <v>50</v>
      </c>
      <c r="B64" s="24"/>
      <c r="C64" s="67"/>
      <c r="D64" s="24"/>
      <c r="E64" s="24"/>
      <c r="F64" s="37">
        <f>SUM(F59:F63)</f>
        <v>794424</v>
      </c>
      <c r="G64" s="56"/>
      <c r="H64" s="37">
        <f>SUM(H59:H63)</f>
        <v>660011</v>
      </c>
      <c r="I64" s="56"/>
    </row>
    <row r="65" spans="1:9" ht="24" customHeight="1" thickBot="1">
      <c r="A65" s="23" t="s">
        <v>51</v>
      </c>
      <c r="B65" s="24"/>
      <c r="C65" s="67"/>
      <c r="D65" s="24"/>
      <c r="E65" s="24"/>
      <c r="F65" s="38">
        <f>F64+F44</f>
        <v>2532352</v>
      </c>
      <c r="G65" s="56"/>
      <c r="H65" s="38">
        <f>H64+H44</f>
        <v>1795147</v>
      </c>
      <c r="I65" s="56"/>
    </row>
    <row r="66" spans="1:9" ht="24" customHeight="1" thickTop="1">
      <c r="A66" s="24"/>
      <c r="B66" s="24"/>
      <c r="C66" s="67"/>
      <c r="D66" s="67"/>
      <c r="E66" s="67"/>
      <c r="F66" s="36">
        <f>F65-F22</f>
        <v>0</v>
      </c>
      <c r="G66" s="56"/>
      <c r="H66" s="36">
        <f>H65-H22</f>
        <v>0</v>
      </c>
      <c r="I66" s="56"/>
    </row>
    <row r="67" spans="1:9" ht="24" customHeight="1">
      <c r="A67" s="64" t="s">
        <v>25</v>
      </c>
      <c r="B67" s="24"/>
      <c r="C67" s="67"/>
      <c r="D67" s="67"/>
      <c r="E67" s="67"/>
      <c r="F67" s="70"/>
      <c r="G67" s="71"/>
      <c r="H67" s="70"/>
      <c r="I67" s="71"/>
    </row>
    <row r="68" spans="1:9" ht="24" customHeight="1">
      <c r="A68" s="24"/>
      <c r="B68" s="24"/>
      <c r="C68" s="67"/>
      <c r="D68" s="67"/>
      <c r="E68" s="67"/>
      <c r="F68" s="70"/>
      <c r="G68" s="71"/>
      <c r="H68" s="70"/>
      <c r="I68" s="71"/>
    </row>
    <row r="69" spans="1:9" ht="24" customHeight="1">
      <c r="A69" s="65"/>
      <c r="B69" s="66"/>
      <c r="C69" s="24"/>
      <c r="D69" s="24"/>
      <c r="E69" s="24"/>
      <c r="F69" s="24"/>
      <c r="G69" s="24"/>
      <c r="H69" s="24"/>
      <c r="I69" s="24"/>
    </row>
    <row r="70" spans="1:9" ht="24" customHeight="1">
      <c r="A70" s="64"/>
      <c r="B70" s="66"/>
      <c r="C70" s="24"/>
      <c r="D70" s="24"/>
      <c r="E70" s="24"/>
      <c r="F70" s="24"/>
      <c r="G70" s="24"/>
      <c r="H70" s="24"/>
      <c r="I70" s="24"/>
    </row>
    <row r="71" spans="1:9" ht="24" customHeight="1">
      <c r="A71" s="24"/>
      <c r="B71" s="64" t="s">
        <v>52</v>
      </c>
      <c r="C71" s="24"/>
      <c r="D71" s="24"/>
      <c r="E71" s="24"/>
      <c r="F71" s="24"/>
      <c r="G71" s="24"/>
      <c r="H71" s="24"/>
      <c r="I71" s="24"/>
    </row>
    <row r="72" spans="1:9" ht="24" customHeight="1">
      <c r="A72" s="65"/>
      <c r="B72" s="66"/>
      <c r="C72" s="24"/>
      <c r="D72" s="24"/>
      <c r="E72" s="24"/>
      <c r="F72" s="24"/>
      <c r="G72" s="24"/>
      <c r="H72" s="24"/>
      <c r="I72" s="24"/>
    </row>
  </sheetData>
  <printOptions horizontalCentered="1" gridLinesSet="0"/>
  <pageMargins left="0.74" right="0.37" top="0.78740157480314998" bottom="0.39370078740157499" header="0.196850393700787" footer="0.196850393700787"/>
  <pageSetup paperSize="9" scale="87" fitToHeight="3" orientation="portrait" r:id="rId1"/>
  <headerFooter alignWithMargins="0"/>
  <rowBreaks count="3" manualBreakCount="3">
    <brk id="24" max="16383" man="1"/>
    <brk id="46" max="16383" man="1"/>
    <brk id="8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70"/>
  <sheetViews>
    <sheetView showGridLines="0" view="pageBreakPreview" zoomScaleNormal="100" zoomScaleSheetLayoutView="100" workbookViewId="0">
      <selection activeCell="A15" sqref="A15"/>
    </sheetView>
  </sheetViews>
  <sheetFormatPr defaultColWidth="10.5546875" defaultRowHeight="24" customHeight="1"/>
  <cols>
    <col min="1" max="1" width="43.5546875" style="4" customWidth="1"/>
    <col min="2" max="2" width="11.5546875" style="4" customWidth="1"/>
    <col min="3" max="3" width="3" style="4" customWidth="1"/>
    <col min="4" max="4" width="7.33203125" style="4" customWidth="1"/>
    <col min="5" max="5" width="1.44140625" style="4" customWidth="1"/>
    <col min="6" max="6" width="14.6640625" style="5" customWidth="1"/>
    <col min="7" max="7" width="1.44140625" style="4" customWidth="1"/>
    <col min="8" max="8" width="14.6640625" style="5" customWidth="1"/>
    <col min="9" max="9" width="0.5546875" style="4" customWidth="1"/>
    <col min="10" max="16384" width="10.5546875" style="4"/>
  </cols>
  <sheetData>
    <row r="1" spans="1:8" s="9" customFormat="1" ht="24" customHeight="1">
      <c r="A1" s="83" t="s">
        <v>53</v>
      </c>
      <c r="B1" s="83"/>
      <c r="C1" s="83"/>
      <c r="D1" s="83"/>
      <c r="E1" s="83"/>
      <c r="F1" s="83"/>
      <c r="G1" s="83"/>
      <c r="H1" s="83"/>
    </row>
    <row r="2" spans="1:8" ht="24" customHeight="1">
      <c r="A2" s="18" t="s">
        <v>0</v>
      </c>
      <c r="B2" s="1"/>
      <c r="C2" s="1"/>
      <c r="D2" s="1"/>
      <c r="E2" s="1"/>
      <c r="F2" s="3"/>
      <c r="G2" s="1"/>
      <c r="H2" s="3"/>
    </row>
    <row r="3" spans="1:8" ht="24" customHeight="1">
      <c r="A3" s="18" t="s">
        <v>54</v>
      </c>
      <c r="B3" s="1"/>
      <c r="C3" s="1"/>
      <c r="D3" s="1"/>
      <c r="E3" s="1"/>
      <c r="F3" s="3"/>
      <c r="G3" s="1"/>
      <c r="H3" s="3"/>
    </row>
    <row r="4" spans="1:8" ht="24" customHeight="1">
      <c r="A4" s="84" t="s">
        <v>55</v>
      </c>
      <c r="B4" s="84"/>
      <c r="C4" s="84"/>
      <c r="D4" s="84"/>
      <c r="E4" s="84"/>
      <c r="F4" s="84"/>
      <c r="G4" s="84"/>
      <c r="H4" s="84"/>
    </row>
    <row r="5" spans="1:8" ht="24" customHeight="1">
      <c r="A5" s="82" t="s">
        <v>56</v>
      </c>
      <c r="B5" s="82"/>
      <c r="C5" s="82"/>
      <c r="D5" s="82"/>
      <c r="E5" s="82"/>
      <c r="F5" s="82"/>
      <c r="G5" s="82"/>
      <c r="H5" s="82"/>
    </row>
    <row r="6" spans="1:8" ht="24" customHeight="1">
      <c r="D6" s="12"/>
      <c r="E6" s="12"/>
      <c r="F6" s="8">
        <v>2026</v>
      </c>
      <c r="G6" s="50"/>
      <c r="H6" s="8">
        <v>2025</v>
      </c>
    </row>
    <row r="7" spans="1:8" ht="24" customHeight="1">
      <c r="A7" s="51" t="s">
        <v>57</v>
      </c>
      <c r="D7" s="12"/>
      <c r="E7" s="12"/>
      <c r="F7" s="8"/>
      <c r="G7" s="50"/>
      <c r="H7" s="8"/>
    </row>
    <row r="8" spans="1:8" ht="24" customHeight="1">
      <c r="A8" s="15" t="s">
        <v>58</v>
      </c>
    </row>
    <row r="9" spans="1:8" ht="24" customHeight="1">
      <c r="A9" s="9" t="s">
        <v>59</v>
      </c>
      <c r="D9" s="10"/>
      <c r="E9" s="10"/>
      <c r="F9" s="52">
        <v>1973037</v>
      </c>
      <c r="G9" s="16"/>
      <c r="H9" s="52">
        <v>1400156</v>
      </c>
    </row>
    <row r="10" spans="1:8" ht="24" customHeight="1">
      <c r="A10" s="9" t="s">
        <v>60</v>
      </c>
      <c r="D10" s="10"/>
      <c r="E10" s="10"/>
      <c r="F10" s="52">
        <v>12356</v>
      </c>
      <c r="G10" s="16"/>
      <c r="H10" s="52">
        <v>3482</v>
      </c>
    </row>
    <row r="11" spans="1:8" ht="24" customHeight="1">
      <c r="A11" s="15" t="s">
        <v>61</v>
      </c>
      <c r="D11" s="10"/>
      <c r="E11" s="10"/>
      <c r="F11" s="21">
        <f>SUM(F9:F10)</f>
        <v>1985393</v>
      </c>
      <c r="G11" s="16"/>
      <c r="H11" s="21">
        <f>SUM(H9:H10)</f>
        <v>1403638</v>
      </c>
    </row>
    <row r="12" spans="1:8" ht="24" customHeight="1">
      <c r="A12" s="15" t="s">
        <v>62</v>
      </c>
      <c r="D12" s="10"/>
      <c r="E12" s="10"/>
      <c r="F12" s="16"/>
      <c r="G12" s="16"/>
      <c r="H12" s="16"/>
    </row>
    <row r="13" spans="1:8" ht="24" customHeight="1">
      <c r="A13" s="9" t="s">
        <v>63</v>
      </c>
      <c r="D13" s="10"/>
      <c r="E13" s="10"/>
      <c r="F13" s="58">
        <v>1694252</v>
      </c>
      <c r="G13" s="16"/>
      <c r="H13" s="58">
        <v>1295571</v>
      </c>
    </row>
    <row r="14" spans="1:8" ht="24" customHeight="1">
      <c r="A14" s="9" t="s">
        <v>64</v>
      </c>
      <c r="D14" s="7"/>
      <c r="E14" s="10"/>
      <c r="F14" s="59">
        <v>59800</v>
      </c>
      <c r="G14" s="16"/>
      <c r="H14" s="59">
        <v>3000</v>
      </c>
    </row>
    <row r="15" spans="1:8" ht="24" customHeight="1">
      <c r="A15" s="9"/>
      <c r="D15" s="7"/>
      <c r="E15" s="10"/>
      <c r="F15" s="52">
        <f>SUM(F13:F14)</f>
        <v>1754052</v>
      </c>
      <c r="G15" s="16"/>
      <c r="H15" s="52">
        <f>SUM(H13:H14)</f>
        <v>1298571</v>
      </c>
    </row>
    <row r="16" spans="1:8" ht="24" customHeight="1">
      <c r="A16" s="9" t="s">
        <v>65</v>
      </c>
      <c r="D16" s="10"/>
      <c r="E16" s="10"/>
      <c r="F16" s="52">
        <v>11100</v>
      </c>
      <c r="G16" s="16"/>
      <c r="H16" s="52">
        <v>10965</v>
      </c>
    </row>
    <row r="17" spans="1:8" ht="24" customHeight="1">
      <c r="A17" s="4" t="s">
        <v>66</v>
      </c>
      <c r="D17" s="10"/>
      <c r="E17" s="10"/>
      <c r="F17" s="52">
        <v>34440</v>
      </c>
      <c r="G17" s="16"/>
      <c r="H17" s="52">
        <v>31155</v>
      </c>
    </row>
    <row r="18" spans="1:8" ht="24" customHeight="1">
      <c r="A18" s="15" t="s">
        <v>67</v>
      </c>
      <c r="D18" s="10"/>
      <c r="E18" s="10"/>
      <c r="F18" s="21">
        <f>SUM(F15:F17)</f>
        <v>1799592</v>
      </c>
      <c r="G18" s="16"/>
      <c r="H18" s="21">
        <f>SUM(H15:H17)</f>
        <v>1340691</v>
      </c>
    </row>
    <row r="19" spans="1:8" ht="24" customHeight="1">
      <c r="A19" s="15" t="s">
        <v>68</v>
      </c>
      <c r="D19" s="10"/>
      <c r="E19" s="10"/>
      <c r="F19" s="16">
        <f>F11-F18</f>
        <v>185801</v>
      </c>
      <c r="G19" s="16"/>
      <c r="H19" s="16">
        <f>H11-H18</f>
        <v>62947</v>
      </c>
    </row>
    <row r="20" spans="1:8" ht="24" customHeight="1">
      <c r="A20" s="9" t="s">
        <v>69</v>
      </c>
      <c r="D20" s="7"/>
      <c r="E20" s="7"/>
      <c r="F20" s="53">
        <v>-3614</v>
      </c>
      <c r="G20" s="22"/>
      <c r="H20" s="53">
        <v>-4832</v>
      </c>
    </row>
    <row r="21" spans="1:8" ht="24" customHeight="1">
      <c r="A21" s="15" t="s">
        <v>70</v>
      </c>
      <c r="D21" s="7"/>
      <c r="E21" s="7"/>
      <c r="F21" s="16">
        <f>SUM(F19:F20)</f>
        <v>182187</v>
      </c>
      <c r="G21" s="22"/>
      <c r="H21" s="16">
        <f>SUM(H19:H20)</f>
        <v>58115</v>
      </c>
    </row>
    <row r="22" spans="1:8" ht="24" customHeight="1">
      <c r="A22" s="9" t="s">
        <v>71</v>
      </c>
      <c r="D22" s="7"/>
      <c r="E22" s="7"/>
      <c r="F22" s="53">
        <v>-35762</v>
      </c>
      <c r="G22" s="22"/>
      <c r="H22" s="53">
        <v>-11617</v>
      </c>
    </row>
    <row r="23" spans="1:8" ht="24" customHeight="1">
      <c r="A23" s="15" t="s">
        <v>72</v>
      </c>
      <c r="D23" s="7"/>
      <c r="E23" s="7"/>
      <c r="F23" s="44">
        <f>SUM(F21:F22)</f>
        <v>146425</v>
      </c>
      <c r="G23" s="45"/>
      <c r="H23" s="44">
        <f>SUM(H21:H22)</f>
        <v>46498</v>
      </c>
    </row>
    <row r="24" spans="1:8" ht="24" customHeight="1">
      <c r="A24" s="15"/>
      <c r="D24" s="7"/>
      <c r="E24" s="7"/>
      <c r="F24" s="57"/>
      <c r="G24" s="57"/>
      <c r="H24" s="57"/>
    </row>
    <row r="25" spans="1:8" ht="24" customHeight="1">
      <c r="A25" s="15" t="s">
        <v>73</v>
      </c>
      <c r="D25" s="7"/>
      <c r="E25" s="7"/>
      <c r="F25" s="53">
        <v>0</v>
      </c>
      <c r="G25" s="22"/>
      <c r="H25" s="53">
        <v>0</v>
      </c>
    </row>
    <row r="26" spans="1:8" ht="24" customHeight="1">
      <c r="A26" s="15"/>
      <c r="D26" s="7"/>
      <c r="E26" s="7"/>
      <c r="F26" s="52"/>
      <c r="G26" s="22"/>
      <c r="H26" s="52"/>
    </row>
    <row r="27" spans="1:8" ht="24" customHeight="1" thickBot="1">
      <c r="A27" s="46" t="s">
        <v>74</v>
      </c>
      <c r="D27" s="7"/>
      <c r="E27" s="7"/>
      <c r="F27" s="48">
        <f>SUM(F23,F25)</f>
        <v>146425</v>
      </c>
      <c r="G27" s="47"/>
      <c r="H27" s="48">
        <f>SUM(H23,H25)</f>
        <v>46498</v>
      </c>
    </row>
    <row r="28" spans="1:8" ht="24" customHeight="1" thickTop="1">
      <c r="A28" s="9"/>
      <c r="D28" s="7"/>
      <c r="E28" s="7"/>
      <c r="G28" s="7"/>
    </row>
    <row r="29" spans="1:8" ht="24" customHeight="1">
      <c r="A29" s="15" t="s">
        <v>75</v>
      </c>
      <c r="D29" s="7"/>
      <c r="E29" s="13"/>
      <c r="G29" s="13"/>
    </row>
    <row r="30" spans="1:8" ht="24" customHeight="1" thickBot="1">
      <c r="A30" s="9" t="s">
        <v>76</v>
      </c>
      <c r="D30" s="13"/>
      <c r="E30" s="13"/>
      <c r="F30" s="14">
        <f>SUM(F23/440000)</f>
        <v>0.33278409090909089</v>
      </c>
      <c r="G30" s="13"/>
      <c r="H30" s="14">
        <f>SUM(H23/440000)</f>
        <v>0.10567727272727273</v>
      </c>
    </row>
    <row r="31" spans="1:8" ht="24" customHeight="1" thickTop="1">
      <c r="C31" s="54"/>
      <c r="D31" s="54"/>
      <c r="E31" s="54"/>
    </row>
    <row r="32" spans="1:8" ht="24" customHeight="1">
      <c r="A32" s="64" t="s">
        <v>25</v>
      </c>
    </row>
    <row r="33" spans="1:9" ht="24" customHeight="1">
      <c r="A33" s="83" t="s">
        <v>53</v>
      </c>
      <c r="B33" s="83"/>
      <c r="C33" s="83"/>
      <c r="D33" s="83"/>
      <c r="E33" s="83"/>
      <c r="F33" s="83"/>
      <c r="G33" s="83"/>
      <c r="H33" s="83"/>
      <c r="I33" s="9"/>
    </row>
    <row r="34" spans="1:9" ht="24" customHeight="1">
      <c r="A34" s="18" t="s">
        <v>0</v>
      </c>
      <c r="B34" s="1"/>
      <c r="C34" s="1"/>
      <c r="D34" s="1"/>
      <c r="E34" s="1"/>
      <c r="F34" s="3"/>
      <c r="G34" s="1"/>
      <c r="H34" s="3"/>
    </row>
    <row r="35" spans="1:9" ht="24" customHeight="1">
      <c r="A35" s="18" t="s">
        <v>54</v>
      </c>
      <c r="B35" s="1"/>
      <c r="C35" s="1"/>
      <c r="D35" s="1"/>
      <c r="E35" s="1"/>
      <c r="F35" s="3"/>
      <c r="G35" s="1"/>
      <c r="H35" s="3"/>
    </row>
    <row r="36" spans="1:9" ht="24" customHeight="1">
      <c r="A36" s="84" t="s">
        <v>77</v>
      </c>
      <c r="B36" s="84"/>
      <c r="C36" s="84"/>
      <c r="D36" s="84"/>
      <c r="E36" s="84"/>
      <c r="F36" s="84"/>
      <c r="G36" s="84"/>
      <c r="H36" s="84"/>
    </row>
    <row r="37" spans="1:9" ht="24" customHeight="1">
      <c r="A37" s="82" t="s">
        <v>56</v>
      </c>
      <c r="B37" s="82"/>
      <c r="C37" s="82"/>
      <c r="D37" s="82"/>
      <c r="E37" s="82"/>
      <c r="F37" s="82"/>
      <c r="G37" s="82"/>
      <c r="H37" s="82"/>
    </row>
    <row r="38" spans="1:9" ht="24" customHeight="1">
      <c r="D38" s="12"/>
      <c r="E38" s="12"/>
      <c r="F38" s="8">
        <v>2026</v>
      </c>
      <c r="G38" s="50"/>
      <c r="H38" s="8">
        <v>2025</v>
      </c>
    </row>
    <row r="39" spans="1:9" ht="24" customHeight="1">
      <c r="A39" s="51" t="s">
        <v>57</v>
      </c>
      <c r="D39" s="12"/>
      <c r="E39" s="12"/>
      <c r="F39" s="8"/>
      <c r="G39" s="50"/>
      <c r="H39" s="8"/>
    </row>
    <row r="40" spans="1:9" ht="24" customHeight="1">
      <c r="A40" s="15" t="s">
        <v>58</v>
      </c>
    </row>
    <row r="41" spans="1:9" ht="24" customHeight="1">
      <c r="A41" s="9" t="s">
        <v>59</v>
      </c>
      <c r="D41" s="10"/>
      <c r="E41" s="10"/>
      <c r="F41" s="52">
        <v>3248310</v>
      </c>
      <c r="G41" s="16"/>
      <c r="H41" s="52">
        <v>2740743</v>
      </c>
    </row>
    <row r="42" spans="1:9" s="9" customFormat="1" ht="24" customHeight="1">
      <c r="A42" s="9" t="s">
        <v>60</v>
      </c>
      <c r="B42" s="4"/>
      <c r="C42" s="4"/>
      <c r="D42" s="10"/>
      <c r="E42" s="10"/>
      <c r="F42" s="52">
        <v>15906</v>
      </c>
      <c r="G42" s="16"/>
      <c r="H42" s="52">
        <v>6496</v>
      </c>
      <c r="I42" s="4"/>
    </row>
    <row r="43" spans="1:9" ht="24" customHeight="1">
      <c r="A43" s="15" t="s">
        <v>61</v>
      </c>
      <c r="D43" s="10"/>
      <c r="E43" s="10"/>
      <c r="F43" s="21">
        <f>SUM(F41:F42)</f>
        <v>3264216</v>
      </c>
      <c r="G43" s="16"/>
      <c r="H43" s="21">
        <f>SUM(H41:H42)</f>
        <v>2747239</v>
      </c>
    </row>
    <row r="44" spans="1:9" ht="24" customHeight="1">
      <c r="A44" s="15" t="s">
        <v>62</v>
      </c>
      <c r="D44" s="10"/>
      <c r="E44" s="10"/>
      <c r="F44" s="16"/>
      <c r="G44" s="16"/>
      <c r="H44" s="16"/>
    </row>
    <row r="45" spans="1:9" ht="24" customHeight="1">
      <c r="A45" s="9" t="s">
        <v>63</v>
      </c>
      <c r="D45" s="10"/>
      <c r="E45" s="10"/>
      <c r="F45" s="58">
        <v>2823882</v>
      </c>
      <c r="G45" s="16"/>
      <c r="H45" s="58">
        <v>2530019</v>
      </c>
    </row>
    <row r="46" spans="1:9" ht="24" customHeight="1">
      <c r="A46" s="9" t="s">
        <v>133</v>
      </c>
      <c r="D46" s="7"/>
      <c r="E46" s="10"/>
      <c r="F46" s="59">
        <v>57500</v>
      </c>
      <c r="G46" s="16">
        <v>5</v>
      </c>
      <c r="H46" s="59">
        <v>1800</v>
      </c>
    </row>
    <row r="47" spans="1:9" ht="24" customHeight="1">
      <c r="A47" s="9"/>
      <c r="D47" s="7"/>
      <c r="E47" s="10"/>
      <c r="F47" s="52">
        <f>SUM(F45:F46)</f>
        <v>2881382</v>
      </c>
      <c r="G47" s="16"/>
      <c r="H47" s="52">
        <f>SUM(H45:H46)</f>
        <v>2531819</v>
      </c>
    </row>
    <row r="48" spans="1:9" ht="24" customHeight="1">
      <c r="A48" s="9" t="s">
        <v>65</v>
      </c>
      <c r="D48" s="10"/>
      <c r="E48" s="10"/>
      <c r="F48" s="52">
        <v>21408</v>
      </c>
      <c r="G48" s="16"/>
      <c r="H48" s="52">
        <v>21469</v>
      </c>
    </row>
    <row r="49" spans="1:8" ht="24" customHeight="1">
      <c r="A49" s="4" t="s">
        <v>66</v>
      </c>
      <c r="D49" s="10"/>
      <c r="E49" s="10"/>
      <c r="F49" s="52">
        <v>66306</v>
      </c>
      <c r="G49" s="16"/>
      <c r="H49" s="52">
        <v>62316</v>
      </c>
    </row>
    <row r="50" spans="1:8" ht="24" customHeight="1">
      <c r="A50" s="15" t="s">
        <v>67</v>
      </c>
      <c r="D50" s="10"/>
      <c r="E50" s="10"/>
      <c r="F50" s="21">
        <f>SUM(F47:F49)</f>
        <v>2969096</v>
      </c>
      <c r="G50" s="16"/>
      <c r="H50" s="21">
        <f>SUM(H47:H49)</f>
        <v>2615604</v>
      </c>
    </row>
    <row r="51" spans="1:8" ht="24" customHeight="1">
      <c r="A51" s="15" t="s">
        <v>68</v>
      </c>
      <c r="D51" s="10"/>
      <c r="E51" s="10"/>
      <c r="F51" s="16">
        <f>F43-F50</f>
        <v>295120</v>
      </c>
      <c r="G51" s="16"/>
      <c r="H51" s="16">
        <f>H43-H50</f>
        <v>131635</v>
      </c>
    </row>
    <row r="52" spans="1:8" ht="24" customHeight="1">
      <c r="A52" s="9" t="s">
        <v>69</v>
      </c>
      <c r="D52" s="7"/>
      <c r="E52" s="7"/>
      <c r="F52" s="53">
        <v>-6049</v>
      </c>
      <c r="G52" s="22"/>
      <c r="H52" s="53">
        <v>-10210</v>
      </c>
    </row>
    <row r="53" spans="1:8" ht="24" customHeight="1">
      <c r="A53" s="15" t="s">
        <v>70</v>
      </c>
      <c r="D53" s="7"/>
      <c r="E53" s="7"/>
      <c r="F53" s="16">
        <f>SUM(F51:F52)</f>
        <v>289071</v>
      </c>
      <c r="G53" s="22"/>
      <c r="H53" s="16">
        <f>SUM(H51:H52)</f>
        <v>121425</v>
      </c>
    </row>
    <row r="54" spans="1:8" ht="24" customHeight="1">
      <c r="A54" s="9" t="s">
        <v>71</v>
      </c>
      <c r="D54" s="7"/>
      <c r="E54" s="7"/>
      <c r="F54" s="53">
        <v>-57858</v>
      </c>
      <c r="G54" s="22"/>
      <c r="H54" s="53">
        <v>-24325</v>
      </c>
    </row>
    <row r="55" spans="1:8" ht="24" customHeight="1">
      <c r="A55" s="15" t="s">
        <v>72</v>
      </c>
      <c r="D55" s="7"/>
      <c r="E55" s="7"/>
      <c r="F55" s="44">
        <f>SUM(F53:F54)</f>
        <v>231213</v>
      </c>
      <c r="G55" s="45"/>
      <c r="H55" s="44">
        <f>SUM(H53:H54)</f>
        <v>97100</v>
      </c>
    </row>
    <row r="56" spans="1:8" ht="24" customHeight="1">
      <c r="A56" s="15"/>
      <c r="D56" s="7"/>
      <c r="E56" s="7"/>
      <c r="F56" s="57"/>
      <c r="G56" s="57"/>
      <c r="H56" s="57"/>
    </row>
    <row r="57" spans="1:8" ht="24" customHeight="1">
      <c r="A57" s="15" t="s">
        <v>73</v>
      </c>
      <c r="D57" s="7"/>
      <c r="E57" s="7"/>
      <c r="F57" s="53">
        <v>0</v>
      </c>
      <c r="G57" s="22"/>
      <c r="H57" s="53">
        <v>0</v>
      </c>
    </row>
    <row r="58" spans="1:8" ht="24" customHeight="1">
      <c r="A58" s="15"/>
      <c r="D58" s="7"/>
      <c r="E58" s="7"/>
      <c r="F58" s="52"/>
      <c r="G58" s="22"/>
      <c r="H58" s="52"/>
    </row>
    <row r="59" spans="1:8" ht="24" customHeight="1" thickBot="1">
      <c r="A59" s="46" t="s">
        <v>74</v>
      </c>
      <c r="D59" s="7"/>
      <c r="E59" s="7"/>
      <c r="F59" s="48">
        <f>SUM(F55,F57)</f>
        <v>231213</v>
      </c>
      <c r="G59" s="47"/>
      <c r="H59" s="48">
        <f>SUM(H55,H57)</f>
        <v>97100</v>
      </c>
    </row>
    <row r="60" spans="1:8" ht="24" customHeight="1" thickTop="1">
      <c r="A60" s="9"/>
      <c r="D60" s="7"/>
      <c r="E60" s="7"/>
      <c r="G60" s="7"/>
    </row>
    <row r="61" spans="1:8" ht="24" customHeight="1">
      <c r="A61" s="15" t="s">
        <v>75</v>
      </c>
      <c r="D61" s="7"/>
      <c r="E61" s="13"/>
      <c r="G61" s="13"/>
    </row>
    <row r="62" spans="1:8" ht="24" customHeight="1" thickBot="1">
      <c r="A62" s="9" t="s">
        <v>76</v>
      </c>
      <c r="D62" s="13"/>
      <c r="E62" s="13"/>
      <c r="F62" s="14">
        <f>SUM(F55/440000)</f>
        <v>0.52548409090909087</v>
      </c>
      <c r="G62" s="13"/>
      <c r="H62" s="14">
        <f>SUM(H55/440000)</f>
        <v>0.22068181818181817</v>
      </c>
    </row>
    <row r="63" spans="1:8" ht="24" customHeight="1" thickTop="1">
      <c r="C63" s="54"/>
      <c r="D63" s="54"/>
      <c r="E63" s="54"/>
    </row>
    <row r="64" spans="1:8" ht="24" customHeight="1">
      <c r="A64" s="64" t="s">
        <v>25</v>
      </c>
    </row>
    <row r="65" spans="1:8" ht="24" customHeight="1">
      <c r="A65"/>
      <c r="B65"/>
      <c r="C65"/>
      <c r="D65"/>
      <c r="E65"/>
      <c r="F65"/>
      <c r="G65"/>
      <c r="H65"/>
    </row>
    <row r="66" spans="1:8" ht="24" customHeight="1">
      <c r="A66"/>
      <c r="B66"/>
      <c r="C66"/>
      <c r="D66"/>
      <c r="E66"/>
      <c r="F66"/>
      <c r="G66"/>
      <c r="H66"/>
    </row>
    <row r="67" spans="1:8" ht="24" customHeight="1">
      <c r="A67"/>
      <c r="B67"/>
      <c r="C67"/>
      <c r="D67"/>
      <c r="E67"/>
      <c r="F67"/>
      <c r="G67"/>
      <c r="H67"/>
    </row>
    <row r="68" spans="1:8" ht="24" customHeight="1">
      <c r="A68"/>
      <c r="B68"/>
      <c r="C68"/>
      <c r="D68"/>
      <c r="E68"/>
      <c r="F68"/>
      <c r="G68"/>
      <c r="H68"/>
    </row>
    <row r="69" spans="1:8" ht="24" customHeight="1">
      <c r="A69"/>
      <c r="B69"/>
      <c r="C69"/>
      <c r="D69"/>
      <c r="E69"/>
      <c r="F69"/>
      <c r="G69"/>
      <c r="H69"/>
    </row>
    <row r="70" spans="1:8" ht="24" customHeight="1">
      <c r="A70"/>
      <c r="B70"/>
      <c r="C70"/>
      <c r="D70"/>
      <c r="E70"/>
      <c r="F70"/>
      <c r="G70"/>
      <c r="H70"/>
    </row>
  </sheetData>
  <mergeCells count="6">
    <mergeCell ref="A37:H37"/>
    <mergeCell ref="A1:H1"/>
    <mergeCell ref="A4:H4"/>
    <mergeCell ref="A5:H5"/>
    <mergeCell ref="A33:H33"/>
    <mergeCell ref="A36:H36"/>
  </mergeCells>
  <phoneticPr fontId="0" type="noConversion"/>
  <printOptions horizontalCentered="1" gridLinesSet="0"/>
  <pageMargins left="0.72" right="0.37" top="0.78740157480314998" bottom="0.196850393700787" header="0.18" footer="0.196850393700787"/>
  <pageSetup paperSize="9" scale="89" fitToHeight="4" orientation="portrait" r:id="rId1"/>
  <headerFooter alignWithMargins="0"/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7"/>
  <sheetViews>
    <sheetView showGridLines="0" view="pageBreakPreview" zoomScaleNormal="90" zoomScaleSheetLayoutView="100" workbookViewId="0">
      <selection activeCell="C17" sqref="C17"/>
    </sheetView>
  </sheetViews>
  <sheetFormatPr defaultColWidth="9.33203125" defaultRowHeight="24" customHeight="1"/>
  <cols>
    <col min="1" max="1" width="38" style="40" customWidth="1"/>
    <col min="2" max="2" width="2" style="40" customWidth="1"/>
    <col min="3" max="3" width="15.33203125" style="40" customWidth="1"/>
    <col min="4" max="4" width="1.44140625" style="40" customWidth="1"/>
    <col min="5" max="5" width="15.33203125" style="40" customWidth="1"/>
    <col min="6" max="6" width="1.44140625" style="40" customWidth="1"/>
    <col min="7" max="7" width="15.33203125" style="40" customWidth="1"/>
    <col min="8" max="8" width="1.44140625" style="40" customWidth="1"/>
    <col min="9" max="9" width="15.33203125" style="40" customWidth="1"/>
    <col min="10" max="10" width="1.44140625" style="40" customWidth="1"/>
    <col min="11" max="11" width="15.33203125" style="40" customWidth="1"/>
    <col min="12" max="16384" width="9.33203125" style="40"/>
  </cols>
  <sheetData>
    <row r="1" spans="1:11" ht="24" customHeight="1">
      <c r="K1" s="11" t="s">
        <v>53</v>
      </c>
    </row>
    <row r="2" spans="1:11" ht="24" customHeight="1">
      <c r="A2" s="84" t="s">
        <v>0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ht="24" customHeight="1">
      <c r="A3" s="84" t="s">
        <v>78</v>
      </c>
      <c r="B3" s="84"/>
      <c r="C3" s="84"/>
      <c r="D3" s="84"/>
      <c r="E3" s="84"/>
      <c r="F3" s="84"/>
      <c r="G3" s="84"/>
      <c r="H3" s="84"/>
      <c r="I3" s="84"/>
      <c r="J3" s="84"/>
      <c r="K3" s="84"/>
    </row>
    <row r="4" spans="1:11" ht="24" customHeight="1">
      <c r="A4" s="84" t="s">
        <v>77</v>
      </c>
      <c r="B4" s="84"/>
      <c r="C4" s="84"/>
      <c r="D4" s="84"/>
      <c r="E4" s="84"/>
      <c r="F4" s="84"/>
      <c r="G4" s="84"/>
      <c r="H4" s="84"/>
      <c r="I4" s="84"/>
      <c r="J4" s="84"/>
      <c r="K4" s="84"/>
    </row>
    <row r="5" spans="1:11" s="6" customFormat="1" ht="24" customHeight="1">
      <c r="A5" s="82" t="s">
        <v>3</v>
      </c>
      <c r="B5" s="82"/>
      <c r="C5" s="82"/>
      <c r="D5" s="82"/>
      <c r="E5" s="82"/>
      <c r="F5" s="82"/>
      <c r="G5" s="82"/>
      <c r="H5" s="82"/>
      <c r="I5" s="82"/>
      <c r="J5" s="82"/>
      <c r="K5" s="82"/>
    </row>
    <row r="6" spans="1:11" s="6" customFormat="1" ht="24" customHeight="1">
      <c r="C6" s="6" t="s">
        <v>79</v>
      </c>
      <c r="G6" s="85" t="s">
        <v>80</v>
      </c>
      <c r="H6" s="85"/>
      <c r="I6" s="85"/>
    </row>
    <row r="7" spans="1:11" s="6" customFormat="1" ht="24" customHeight="1">
      <c r="A7" s="31"/>
      <c r="B7" s="31"/>
      <c r="C7" s="6" t="s">
        <v>81</v>
      </c>
      <c r="G7" s="6" t="s">
        <v>82</v>
      </c>
    </row>
    <row r="8" spans="1:11" s="6" customFormat="1" ht="24" customHeight="1">
      <c r="A8" s="31"/>
      <c r="B8" s="31"/>
      <c r="C8" s="39" t="s">
        <v>83</v>
      </c>
      <c r="E8" s="39" t="s">
        <v>46</v>
      </c>
      <c r="G8" s="39" t="s">
        <v>84</v>
      </c>
      <c r="I8" s="39" t="s">
        <v>85</v>
      </c>
      <c r="K8" s="39" t="s">
        <v>86</v>
      </c>
    </row>
    <row r="9" spans="1:11" ht="24" customHeight="1">
      <c r="A9" s="9"/>
      <c r="C9" s="41"/>
      <c r="D9" s="41"/>
      <c r="E9" s="41"/>
      <c r="F9" s="41"/>
      <c r="G9" s="41"/>
      <c r="H9" s="41"/>
      <c r="I9" s="41"/>
      <c r="J9" s="41"/>
      <c r="K9" s="41"/>
    </row>
    <row r="10" spans="1:11" ht="24" customHeight="1">
      <c r="A10" s="15" t="s">
        <v>87</v>
      </c>
      <c r="C10" s="34">
        <v>220000</v>
      </c>
      <c r="D10" s="34"/>
      <c r="E10" s="34">
        <v>56034</v>
      </c>
      <c r="F10" s="34"/>
      <c r="G10" s="34">
        <v>24000</v>
      </c>
      <c r="H10" s="34"/>
      <c r="I10" s="34">
        <v>338687</v>
      </c>
      <c r="J10" s="34"/>
      <c r="K10" s="34">
        <f>SUM(C10:I10)</f>
        <v>638721</v>
      </c>
    </row>
    <row r="11" spans="1:11" ht="24" customHeight="1">
      <c r="A11" s="9" t="s">
        <v>74</v>
      </c>
      <c r="C11" s="49">
        <v>0</v>
      </c>
      <c r="D11" s="16"/>
      <c r="E11" s="49">
        <v>0</v>
      </c>
      <c r="F11" s="16"/>
      <c r="G11" s="49">
        <v>0</v>
      </c>
      <c r="H11" s="16"/>
      <c r="I11" s="49">
        <v>97100</v>
      </c>
      <c r="J11" s="16"/>
      <c r="K11" s="16">
        <f>SUM(C11:I11)</f>
        <v>97100</v>
      </c>
    </row>
    <row r="12" spans="1:11" ht="24" customHeight="1">
      <c r="A12" s="9" t="s">
        <v>88</v>
      </c>
      <c r="C12" s="49">
        <v>0</v>
      </c>
      <c r="D12" s="16"/>
      <c r="E12" s="49">
        <v>0</v>
      </c>
      <c r="F12" s="16"/>
      <c r="G12" s="49">
        <v>0</v>
      </c>
      <c r="H12" s="16"/>
      <c r="I12" s="49">
        <v>-87996</v>
      </c>
      <c r="J12" s="16"/>
      <c r="K12" s="16">
        <f>SUM(C12:I12)</f>
        <v>-87996</v>
      </c>
    </row>
    <row r="13" spans="1:11" ht="24" customHeight="1" thickBot="1">
      <c r="A13" s="15" t="s">
        <v>89</v>
      </c>
      <c r="C13" s="17">
        <f>SUM(C10:C12)</f>
        <v>220000</v>
      </c>
      <c r="D13" s="34"/>
      <c r="E13" s="17">
        <f>SUM(E10:E12)</f>
        <v>56034</v>
      </c>
      <c r="F13" s="34"/>
      <c r="G13" s="17">
        <f>SUM(G10:G12)</f>
        <v>24000</v>
      </c>
      <c r="H13" s="34"/>
      <c r="I13" s="17">
        <f>SUM(I10:I12)</f>
        <v>347791</v>
      </c>
      <c r="J13" s="34"/>
      <c r="K13" s="17">
        <f>SUM(K10:K12)</f>
        <v>647825</v>
      </c>
    </row>
    <row r="14" spans="1:11" ht="24" customHeight="1" thickTop="1">
      <c r="A14" s="9"/>
      <c r="C14" s="41"/>
      <c r="D14" s="41"/>
      <c r="E14" s="41"/>
      <c r="F14" s="41"/>
      <c r="G14" s="41"/>
      <c r="H14" s="41"/>
      <c r="I14" s="41"/>
      <c r="J14" s="41"/>
      <c r="K14" s="41"/>
    </row>
    <row r="15" spans="1:11" ht="24" customHeight="1">
      <c r="A15" s="15" t="s">
        <v>90</v>
      </c>
      <c r="C15" s="34">
        <v>220000</v>
      </c>
      <c r="D15" s="34"/>
      <c r="E15" s="34">
        <v>56034</v>
      </c>
      <c r="F15" s="34"/>
      <c r="G15" s="34">
        <v>24000</v>
      </c>
      <c r="H15" s="34"/>
      <c r="I15" s="34">
        <v>359977</v>
      </c>
      <c r="J15" s="34"/>
      <c r="K15" s="34">
        <f>SUM(C15:I15)</f>
        <v>660011</v>
      </c>
    </row>
    <row r="16" spans="1:11" ht="24" customHeight="1">
      <c r="A16" s="9" t="s">
        <v>74</v>
      </c>
      <c r="C16" s="49">
        <v>0</v>
      </c>
      <c r="D16" s="16"/>
      <c r="E16" s="49">
        <v>0</v>
      </c>
      <c r="F16" s="16"/>
      <c r="G16" s="49">
        <v>0</v>
      </c>
      <c r="H16" s="16"/>
      <c r="I16" s="49">
        <f>PL!F59</f>
        <v>231213</v>
      </c>
      <c r="J16" s="16"/>
      <c r="K16" s="16">
        <f>SUM(C16:I16)</f>
        <v>231213</v>
      </c>
    </row>
    <row r="17" spans="1:11" ht="24" customHeight="1">
      <c r="A17" s="9" t="s">
        <v>91</v>
      </c>
      <c r="C17" s="49">
        <v>0</v>
      </c>
      <c r="D17" s="16"/>
      <c r="E17" s="49">
        <v>0</v>
      </c>
      <c r="F17" s="16"/>
      <c r="G17" s="49">
        <v>0</v>
      </c>
      <c r="H17" s="16"/>
      <c r="I17" s="49">
        <v>-96800</v>
      </c>
      <c r="J17" s="16"/>
      <c r="K17" s="16">
        <f>SUM(C17:I17)</f>
        <v>-96800</v>
      </c>
    </row>
    <row r="18" spans="1:11" ht="24" customHeight="1" thickBot="1">
      <c r="A18" s="15" t="s">
        <v>92</v>
      </c>
      <c r="C18" s="17">
        <f>SUM(C15:C17)</f>
        <v>220000</v>
      </c>
      <c r="D18" s="34"/>
      <c r="E18" s="17">
        <f>SUM(E15:E17)</f>
        <v>56034</v>
      </c>
      <c r="F18" s="34"/>
      <c r="G18" s="17">
        <f>SUM(G15:G17)</f>
        <v>24000</v>
      </c>
      <c r="H18" s="34"/>
      <c r="I18" s="17">
        <f>SUM(I15:I17)</f>
        <v>494390</v>
      </c>
      <c r="J18" s="34"/>
      <c r="K18" s="17">
        <f>SUM(K15:K17)</f>
        <v>794424</v>
      </c>
    </row>
    <row r="19" spans="1:11" ht="24" customHeight="1" thickTop="1">
      <c r="A19" s="9"/>
      <c r="C19" s="41"/>
      <c r="D19" s="41"/>
      <c r="E19" s="41"/>
      <c r="F19" s="41"/>
      <c r="G19" s="41"/>
      <c r="H19" s="41"/>
      <c r="I19" s="41"/>
      <c r="J19" s="41"/>
      <c r="K19" s="41">
        <f>K18-BS!F64</f>
        <v>0</v>
      </c>
    </row>
    <row r="20" spans="1:11" ht="24" customHeight="1">
      <c r="A20" s="64" t="s">
        <v>25</v>
      </c>
      <c r="B20" s="42"/>
      <c r="C20" s="33"/>
      <c r="D20" s="34"/>
      <c r="E20" s="34"/>
      <c r="F20" s="34"/>
      <c r="G20" s="34"/>
      <c r="H20" s="34"/>
      <c r="I20" s="34"/>
    </row>
    <row r="21" spans="1:11" ht="24" customHeight="1">
      <c r="A21" s="32"/>
      <c r="B21" s="42"/>
      <c r="C21" s="33"/>
      <c r="D21" s="34"/>
      <c r="E21" s="34"/>
      <c r="F21" s="34"/>
      <c r="G21" s="34"/>
      <c r="H21" s="34"/>
      <c r="I21" s="34"/>
    </row>
    <row r="22" spans="1:11" ht="24" customHeight="1">
      <c r="A22" s="35"/>
      <c r="B22" s="42"/>
      <c r="C22" s="33"/>
      <c r="D22" s="34"/>
      <c r="E22" s="34"/>
      <c r="F22" s="34"/>
      <c r="G22" s="34"/>
      <c r="H22" s="34"/>
      <c r="I22" s="34"/>
    </row>
    <row r="32" spans="1:11" ht="24" customHeight="1">
      <c r="A32"/>
      <c r="B32"/>
      <c r="C32"/>
      <c r="D32"/>
      <c r="E32"/>
      <c r="F32"/>
      <c r="G32"/>
      <c r="H32"/>
      <c r="I32"/>
    </row>
    <row r="33" spans="1:9" ht="24" customHeight="1">
      <c r="A33"/>
      <c r="B33"/>
      <c r="C33"/>
      <c r="D33"/>
      <c r="E33"/>
      <c r="F33"/>
      <c r="G33"/>
      <c r="H33"/>
      <c r="I33"/>
    </row>
    <row r="34" spans="1:9" ht="24" customHeight="1">
      <c r="A34"/>
      <c r="B34"/>
      <c r="C34"/>
      <c r="D34"/>
      <c r="E34"/>
      <c r="F34"/>
      <c r="G34"/>
      <c r="H34"/>
      <c r="I34"/>
    </row>
    <row r="35" spans="1:9" ht="24" customHeight="1">
      <c r="A35"/>
      <c r="B35"/>
      <c r="C35"/>
      <c r="D35"/>
      <c r="E35"/>
      <c r="F35"/>
      <c r="G35"/>
      <c r="H35"/>
      <c r="I35"/>
    </row>
    <row r="36" spans="1:9" ht="24" customHeight="1">
      <c r="A36"/>
      <c r="B36"/>
      <c r="C36"/>
      <c r="D36"/>
      <c r="E36"/>
      <c r="F36"/>
      <c r="G36"/>
      <c r="H36"/>
      <c r="I36"/>
    </row>
    <row r="37" spans="1:9" ht="24" customHeight="1">
      <c r="A37"/>
      <c r="B37"/>
      <c r="C37"/>
      <c r="D37"/>
      <c r="E37"/>
      <c r="F37"/>
      <c r="G37"/>
      <c r="H37"/>
      <c r="I37"/>
    </row>
    <row r="38" spans="1:9" ht="24" customHeight="1">
      <c r="A38"/>
      <c r="B38"/>
      <c r="C38"/>
      <c r="D38"/>
      <c r="E38"/>
      <c r="F38"/>
      <c r="G38"/>
      <c r="H38"/>
      <c r="I38"/>
    </row>
    <row r="39" spans="1:9" ht="24" customHeight="1">
      <c r="A39"/>
      <c r="B39"/>
      <c r="C39"/>
      <c r="D39"/>
      <c r="E39"/>
      <c r="F39"/>
      <c r="G39"/>
      <c r="H39"/>
      <c r="I39"/>
    </row>
    <row r="40" spans="1:9" ht="24" customHeight="1">
      <c r="A40"/>
      <c r="B40"/>
      <c r="C40"/>
      <c r="D40"/>
      <c r="E40"/>
      <c r="F40"/>
      <c r="G40"/>
      <c r="H40"/>
      <c r="I40"/>
    </row>
    <row r="41" spans="1:9" ht="24" customHeight="1">
      <c r="A41"/>
      <c r="B41"/>
      <c r="C41"/>
      <c r="D41"/>
      <c r="E41"/>
      <c r="F41"/>
      <c r="G41"/>
      <c r="H41"/>
      <c r="I41"/>
    </row>
    <row r="42" spans="1:9" ht="24" customHeight="1">
      <c r="A42"/>
      <c r="B42"/>
      <c r="C42"/>
      <c r="D42"/>
      <c r="E42"/>
      <c r="F42"/>
      <c r="G42"/>
      <c r="H42"/>
      <c r="I42"/>
    </row>
    <row r="43" spans="1:9" ht="24" customHeight="1">
      <c r="A43"/>
      <c r="B43"/>
      <c r="C43"/>
      <c r="D43"/>
      <c r="E43"/>
      <c r="F43"/>
      <c r="G43"/>
      <c r="H43"/>
      <c r="I43"/>
    </row>
    <row r="44" spans="1:9" ht="24" customHeight="1">
      <c r="A44"/>
      <c r="B44"/>
      <c r="C44"/>
      <c r="D44"/>
      <c r="E44"/>
      <c r="F44"/>
      <c r="G44"/>
      <c r="H44"/>
      <c r="I44"/>
    </row>
    <row r="45" spans="1:9" ht="24" customHeight="1">
      <c r="A45"/>
      <c r="B45"/>
      <c r="C45"/>
      <c r="D45"/>
      <c r="E45"/>
      <c r="F45"/>
      <c r="G45"/>
      <c r="H45"/>
      <c r="I45"/>
    </row>
    <row r="46" spans="1:9" ht="24" customHeight="1">
      <c r="A46"/>
      <c r="B46"/>
      <c r="C46"/>
      <c r="D46"/>
      <c r="E46"/>
      <c r="F46"/>
      <c r="G46"/>
      <c r="H46"/>
      <c r="I46"/>
    </row>
    <row r="47" spans="1:9" ht="24" customHeight="1">
      <c r="A47"/>
      <c r="B47"/>
      <c r="C47"/>
      <c r="D47"/>
      <c r="E47"/>
      <c r="F47"/>
      <c r="G47"/>
      <c r="H47"/>
      <c r="I47"/>
    </row>
    <row r="57" spans="1:9" ht="24" customHeight="1">
      <c r="A57"/>
      <c r="B57"/>
      <c r="C57"/>
      <c r="D57"/>
      <c r="E57"/>
      <c r="F57"/>
      <c r="G57"/>
      <c r="H57"/>
      <c r="I57"/>
    </row>
    <row r="58" spans="1:9" ht="24" customHeight="1">
      <c r="A58"/>
      <c r="B58"/>
      <c r="C58"/>
      <c r="D58"/>
      <c r="E58"/>
      <c r="F58"/>
      <c r="G58"/>
      <c r="H58"/>
      <c r="I58"/>
    </row>
    <row r="59" spans="1:9" ht="24" customHeight="1">
      <c r="A59"/>
      <c r="B59"/>
      <c r="C59"/>
      <c r="D59"/>
      <c r="E59"/>
      <c r="F59"/>
      <c r="G59"/>
      <c r="H59"/>
      <c r="I59"/>
    </row>
    <row r="60" spans="1:9" ht="24" customHeight="1">
      <c r="A60"/>
      <c r="B60"/>
      <c r="C60"/>
      <c r="D60"/>
      <c r="E60"/>
      <c r="F60"/>
      <c r="G60"/>
      <c r="H60"/>
      <c r="I60"/>
    </row>
    <row r="61" spans="1:9" ht="24" customHeight="1">
      <c r="A61"/>
      <c r="B61"/>
      <c r="C61"/>
      <c r="D61"/>
      <c r="E61"/>
      <c r="F61"/>
      <c r="G61"/>
      <c r="H61"/>
      <c r="I61"/>
    </row>
    <row r="62" spans="1:9" ht="24" customHeight="1">
      <c r="A62"/>
      <c r="B62"/>
      <c r="C62"/>
      <c r="D62"/>
      <c r="E62"/>
      <c r="F62"/>
      <c r="G62"/>
      <c r="H62"/>
      <c r="I62"/>
    </row>
    <row r="63" spans="1:9" ht="24" customHeight="1">
      <c r="A63"/>
      <c r="B63"/>
      <c r="C63"/>
      <c r="D63"/>
      <c r="E63"/>
      <c r="F63"/>
      <c r="G63"/>
      <c r="H63"/>
      <c r="I63"/>
    </row>
    <row r="64" spans="1:9" ht="24" customHeight="1">
      <c r="A64"/>
      <c r="B64"/>
      <c r="C64"/>
      <c r="D64"/>
      <c r="E64"/>
      <c r="F64"/>
      <c r="G64"/>
      <c r="H64"/>
      <c r="I64"/>
    </row>
    <row r="65" spans="1:9" ht="24" customHeight="1">
      <c r="A65"/>
      <c r="B65"/>
      <c r="C65"/>
      <c r="D65"/>
      <c r="E65"/>
      <c r="F65"/>
      <c r="G65"/>
      <c r="H65"/>
      <c r="I65"/>
    </row>
    <row r="66" spans="1:9" ht="24" customHeight="1">
      <c r="A66"/>
      <c r="B66"/>
      <c r="C66"/>
      <c r="D66"/>
      <c r="E66"/>
      <c r="F66"/>
      <c r="G66"/>
      <c r="H66"/>
      <c r="I66"/>
    </row>
    <row r="67" spans="1:9" ht="24" customHeight="1">
      <c r="A67"/>
      <c r="B67"/>
      <c r="C67"/>
      <c r="D67"/>
      <c r="E67"/>
      <c r="F67"/>
      <c r="G67"/>
      <c r="H67"/>
      <c r="I67" s="43"/>
    </row>
  </sheetData>
  <mergeCells count="5">
    <mergeCell ref="G6:I6"/>
    <mergeCell ref="A2:K2"/>
    <mergeCell ref="A3:K3"/>
    <mergeCell ref="A4:K4"/>
    <mergeCell ref="A5:K5"/>
  </mergeCells>
  <phoneticPr fontId="0" type="noConversion"/>
  <printOptions horizontalCentered="1"/>
  <pageMargins left="0.67" right="0.37" top="0.78740157480314998" bottom="0.39370078740157499" header="0.196850393700787" footer="0.196850393700787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9"/>
  <sheetViews>
    <sheetView showGridLines="0" view="pageBreakPreview" zoomScaleNormal="100" zoomScaleSheetLayoutView="100" workbookViewId="0">
      <selection activeCell="K7" sqref="K7"/>
    </sheetView>
  </sheetViews>
  <sheetFormatPr defaultColWidth="10.5546875" defaultRowHeight="24" customHeight="1"/>
  <cols>
    <col min="1" max="1" width="39.44140625" style="4" customWidth="1"/>
    <col min="2" max="2" width="8.6640625" style="4" customWidth="1"/>
    <col min="3" max="3" width="9.44140625" style="4" customWidth="1"/>
    <col min="4" max="4" width="4.33203125" style="4" customWidth="1"/>
    <col min="5" max="5" width="5.6640625" style="4" customWidth="1"/>
    <col min="6" max="6" width="14.6640625" style="5" customWidth="1"/>
    <col min="7" max="7" width="1.44140625" style="4" customWidth="1"/>
    <col min="8" max="8" width="14.6640625" style="5" customWidth="1"/>
    <col min="9" max="9" width="1.5546875" style="4" customWidth="1"/>
    <col min="10" max="16384" width="10.5546875" style="4"/>
  </cols>
  <sheetData>
    <row r="1" spans="1:8" ht="24" customHeight="1">
      <c r="A1" s="83" t="s">
        <v>53</v>
      </c>
      <c r="B1" s="83"/>
      <c r="C1" s="83"/>
      <c r="D1" s="83"/>
      <c r="E1" s="83"/>
      <c r="F1" s="83"/>
      <c r="G1" s="83"/>
      <c r="H1" s="83"/>
    </row>
    <row r="2" spans="1:8" ht="24" customHeight="1">
      <c r="A2" s="18" t="s">
        <v>0</v>
      </c>
      <c r="B2" s="1"/>
      <c r="C2" s="1"/>
      <c r="D2" s="1"/>
      <c r="E2" s="1"/>
      <c r="F2" s="3"/>
      <c r="G2" s="1"/>
      <c r="H2" s="3"/>
    </row>
    <row r="3" spans="1:8" ht="24" customHeight="1">
      <c r="A3" s="19" t="s">
        <v>93</v>
      </c>
      <c r="B3" s="2"/>
      <c r="C3" s="2"/>
      <c r="D3" s="2"/>
      <c r="E3" s="2"/>
      <c r="F3" s="3"/>
      <c r="G3" s="1"/>
      <c r="H3" s="3"/>
    </row>
    <row r="4" spans="1:8" ht="24" customHeight="1">
      <c r="A4" s="84" t="s">
        <v>77</v>
      </c>
      <c r="B4" s="84"/>
      <c r="C4" s="84"/>
      <c r="D4" s="84"/>
      <c r="E4" s="84"/>
      <c r="F4" s="84"/>
      <c r="G4" s="84"/>
      <c r="H4" s="84"/>
    </row>
    <row r="5" spans="1:8" ht="24" customHeight="1">
      <c r="A5" s="82" t="s">
        <v>3</v>
      </c>
      <c r="B5" s="82"/>
      <c r="C5" s="82"/>
      <c r="D5" s="82"/>
      <c r="E5" s="82"/>
      <c r="F5" s="82"/>
      <c r="G5" s="82"/>
      <c r="H5" s="82"/>
    </row>
    <row r="6" spans="1:8" ht="24" customHeight="1">
      <c r="A6" s="9"/>
      <c r="B6" s="9"/>
      <c r="C6" s="9"/>
      <c r="D6" s="9"/>
      <c r="E6" s="9"/>
      <c r="F6" s="8">
        <v>2026</v>
      </c>
      <c r="G6" s="50"/>
      <c r="H6" s="8">
        <v>2025</v>
      </c>
    </row>
    <row r="7" spans="1:8" ht="24" customHeight="1">
      <c r="A7" s="15" t="s">
        <v>94</v>
      </c>
      <c r="B7" s="9"/>
      <c r="C7" s="9"/>
      <c r="D7" s="9"/>
      <c r="E7" s="9"/>
    </row>
    <row r="8" spans="1:8" ht="24" customHeight="1">
      <c r="A8" s="9" t="s">
        <v>95</v>
      </c>
      <c r="B8" s="9"/>
      <c r="C8" s="9"/>
      <c r="D8" s="9"/>
      <c r="E8" s="9"/>
      <c r="F8" s="16">
        <f>PL!F53</f>
        <v>289071</v>
      </c>
      <c r="G8" s="41"/>
      <c r="H8" s="16">
        <f>PL!H53</f>
        <v>121425</v>
      </c>
    </row>
    <row r="9" spans="1:8" ht="24" customHeight="1">
      <c r="A9" s="9" t="s">
        <v>96</v>
      </c>
      <c r="B9" s="9"/>
      <c r="C9" s="9"/>
      <c r="D9" s="9"/>
      <c r="E9" s="9"/>
      <c r="F9" s="16"/>
      <c r="G9" s="41"/>
      <c r="H9" s="16"/>
    </row>
    <row r="10" spans="1:8" ht="24" customHeight="1">
      <c r="A10" s="9" t="s">
        <v>97</v>
      </c>
      <c r="B10" s="9"/>
      <c r="C10" s="9"/>
      <c r="D10" s="9"/>
      <c r="E10" s="9"/>
      <c r="F10" s="41"/>
      <c r="G10" s="41"/>
      <c r="H10" s="41"/>
    </row>
    <row r="11" spans="1:8" ht="24" customHeight="1">
      <c r="A11" s="9" t="s">
        <v>98</v>
      </c>
      <c r="B11" s="9"/>
      <c r="C11" s="9"/>
      <c r="D11" s="9"/>
      <c r="E11" s="9"/>
      <c r="F11" s="16">
        <v>6184</v>
      </c>
      <c r="G11" s="41"/>
      <c r="H11" s="16">
        <v>6591</v>
      </c>
    </row>
    <row r="12" spans="1:8" ht="24" customHeight="1">
      <c r="A12" s="9" t="s">
        <v>132</v>
      </c>
      <c r="B12" s="9"/>
      <c r="C12" s="9"/>
      <c r="D12" s="9"/>
      <c r="E12" s="9"/>
      <c r="F12" s="16">
        <v>57500</v>
      </c>
      <c r="G12" s="41"/>
      <c r="H12" s="16">
        <v>1800</v>
      </c>
    </row>
    <row r="13" spans="1:8" ht="24" customHeight="1">
      <c r="A13" s="9" t="s">
        <v>99</v>
      </c>
      <c r="B13" s="9"/>
      <c r="C13" s="9"/>
      <c r="D13" s="9"/>
      <c r="E13" s="9"/>
      <c r="F13" s="16">
        <v>451</v>
      </c>
      <c r="G13" s="41"/>
      <c r="H13" s="16">
        <v>-236</v>
      </c>
    </row>
    <row r="14" spans="1:8" ht="24" customHeight="1">
      <c r="A14" s="9" t="s">
        <v>128</v>
      </c>
      <c r="B14" s="9"/>
      <c r="C14" s="9"/>
      <c r="D14" s="9"/>
      <c r="E14" s="9"/>
      <c r="F14" s="16">
        <v>-1445</v>
      </c>
      <c r="G14" s="41"/>
      <c r="H14" s="16">
        <v>0</v>
      </c>
    </row>
    <row r="15" spans="1:8" ht="24" customHeight="1">
      <c r="A15" s="9" t="s">
        <v>100</v>
      </c>
      <c r="B15" s="9"/>
      <c r="C15" s="9"/>
      <c r="D15" s="9"/>
      <c r="E15" s="9"/>
      <c r="F15" s="16">
        <v>-825</v>
      </c>
      <c r="G15" s="41"/>
      <c r="H15" s="16">
        <v>-1</v>
      </c>
    </row>
    <row r="16" spans="1:8" ht="24" customHeight="1">
      <c r="A16" s="9" t="s">
        <v>101</v>
      </c>
      <c r="B16" s="9"/>
      <c r="C16" s="9"/>
      <c r="D16" s="9"/>
      <c r="E16" s="9"/>
      <c r="F16" s="16">
        <v>861</v>
      </c>
      <c r="G16" s="41"/>
      <c r="H16" s="16">
        <v>781</v>
      </c>
    </row>
    <row r="17" spans="1:8" ht="24" customHeight="1">
      <c r="A17" s="9" t="s">
        <v>102</v>
      </c>
      <c r="B17" s="9"/>
      <c r="C17" s="9"/>
      <c r="D17" s="9"/>
      <c r="E17" s="9"/>
      <c r="F17" s="20">
        <v>6049</v>
      </c>
      <c r="G17" s="41"/>
      <c r="H17" s="20">
        <v>10210</v>
      </c>
    </row>
    <row r="18" spans="1:8" ht="24" customHeight="1">
      <c r="A18" s="4" t="s">
        <v>103</v>
      </c>
      <c r="B18" s="9"/>
      <c r="C18" s="9"/>
      <c r="D18" s="9"/>
      <c r="E18" s="9"/>
      <c r="F18" s="41"/>
      <c r="G18" s="41"/>
      <c r="H18" s="41"/>
    </row>
    <row r="19" spans="1:8" ht="24" customHeight="1">
      <c r="A19" s="9" t="s">
        <v>104</v>
      </c>
      <c r="B19" s="9"/>
      <c r="C19" s="9"/>
      <c r="D19" s="9"/>
      <c r="E19" s="9"/>
      <c r="F19" s="16">
        <f>SUM(F8:F17)</f>
        <v>357846</v>
      </c>
      <c r="G19" s="41"/>
      <c r="H19" s="16">
        <f>SUM(H8:H17)</f>
        <v>140570</v>
      </c>
    </row>
    <row r="20" spans="1:8" ht="24" customHeight="1">
      <c r="A20" s="9" t="s">
        <v>105</v>
      </c>
      <c r="B20" s="9"/>
      <c r="C20" s="9"/>
      <c r="D20" s="9"/>
      <c r="E20" s="9"/>
      <c r="F20" s="16"/>
      <c r="G20" s="41"/>
      <c r="H20" s="16"/>
    </row>
    <row r="21" spans="1:8" ht="24" customHeight="1">
      <c r="A21" s="9" t="s">
        <v>106</v>
      </c>
      <c r="B21" s="9"/>
      <c r="C21" s="9"/>
      <c r="D21" s="9"/>
      <c r="E21" s="9"/>
      <c r="F21" s="16">
        <v>-411411</v>
      </c>
      <c r="G21" s="41"/>
      <c r="H21" s="16">
        <v>2847</v>
      </c>
    </row>
    <row r="22" spans="1:8" ht="24" customHeight="1">
      <c r="A22" s="9" t="s">
        <v>107</v>
      </c>
      <c r="B22" s="9"/>
      <c r="C22" s="9"/>
      <c r="D22" s="9"/>
      <c r="E22" s="9"/>
      <c r="F22" s="16">
        <v>-339863</v>
      </c>
      <c r="G22" s="41"/>
      <c r="H22" s="16">
        <v>8908</v>
      </c>
    </row>
    <row r="23" spans="1:8" ht="24" customHeight="1">
      <c r="A23" s="9" t="s">
        <v>108</v>
      </c>
      <c r="B23" s="9"/>
      <c r="C23" s="9"/>
      <c r="D23" s="9"/>
      <c r="E23" s="9"/>
      <c r="F23" s="16">
        <v>-7354</v>
      </c>
      <c r="G23" s="41"/>
      <c r="H23" s="16">
        <v>-4567</v>
      </c>
    </row>
    <row r="24" spans="1:8" ht="24" customHeight="1">
      <c r="A24" s="9" t="s">
        <v>109</v>
      </c>
      <c r="B24" s="9"/>
      <c r="C24" s="9"/>
      <c r="D24" s="9"/>
      <c r="E24" s="9"/>
      <c r="F24" s="16"/>
      <c r="G24" s="41"/>
      <c r="H24" s="16"/>
    </row>
    <row r="25" spans="1:8" ht="24" customHeight="1">
      <c r="A25" s="9" t="s">
        <v>110</v>
      </c>
      <c r="B25" s="9"/>
      <c r="C25" s="9"/>
      <c r="D25" s="9"/>
      <c r="E25" s="9"/>
      <c r="F25" s="16">
        <v>42092</v>
      </c>
      <c r="G25" s="41"/>
      <c r="H25" s="16">
        <v>80138</v>
      </c>
    </row>
    <row r="26" spans="1:8" ht="24" customHeight="1">
      <c r="A26" s="9" t="s">
        <v>111</v>
      </c>
      <c r="B26" s="9"/>
      <c r="C26" s="9"/>
      <c r="D26" s="9"/>
      <c r="E26" s="9"/>
      <c r="F26" s="16">
        <v>438</v>
      </c>
      <c r="G26" s="41"/>
      <c r="H26" s="16">
        <v>-8391</v>
      </c>
    </row>
    <row r="27" spans="1:8" ht="24" customHeight="1">
      <c r="A27" s="9" t="s">
        <v>112</v>
      </c>
      <c r="B27" s="9"/>
      <c r="C27" s="9"/>
      <c r="D27" s="9"/>
      <c r="E27" s="9"/>
      <c r="F27" s="20">
        <v>0</v>
      </c>
      <c r="G27" s="41"/>
      <c r="H27" s="20">
        <v>-171</v>
      </c>
    </row>
    <row r="28" spans="1:8" ht="24" customHeight="1">
      <c r="A28" s="9" t="s">
        <v>113</v>
      </c>
      <c r="B28" s="9"/>
      <c r="C28" s="9"/>
      <c r="D28" s="9"/>
      <c r="E28" s="9"/>
      <c r="F28" s="16">
        <f>SUM(F19:F27)</f>
        <v>-358252</v>
      </c>
      <c r="G28" s="41"/>
      <c r="H28" s="16">
        <f>SUM(H19:H27)</f>
        <v>219334</v>
      </c>
    </row>
    <row r="29" spans="1:8" ht="24" customHeight="1">
      <c r="A29" s="9" t="s">
        <v>114</v>
      </c>
      <c r="B29" s="9"/>
      <c r="C29" s="9"/>
      <c r="D29" s="9"/>
      <c r="E29" s="9"/>
      <c r="F29" s="16">
        <v>-6082</v>
      </c>
      <c r="G29" s="41"/>
      <c r="H29" s="16">
        <v>-10263</v>
      </c>
    </row>
    <row r="30" spans="1:8" ht="24" customHeight="1">
      <c r="A30" s="9" t="s">
        <v>115</v>
      </c>
      <c r="B30" s="9"/>
      <c r="C30" s="9"/>
      <c r="D30" s="9"/>
      <c r="E30" s="9"/>
      <c r="F30" s="20">
        <v>-25122</v>
      </c>
      <c r="G30" s="41"/>
      <c r="H30" s="20">
        <v>-22047</v>
      </c>
    </row>
    <row r="31" spans="1:8" ht="24" customHeight="1">
      <c r="A31" s="15" t="s">
        <v>116</v>
      </c>
      <c r="B31" s="9"/>
      <c r="C31" s="9"/>
      <c r="D31" s="9"/>
      <c r="E31" s="9"/>
      <c r="F31" s="21">
        <f>SUM(F28:F30)</f>
        <v>-389456</v>
      </c>
      <c r="H31" s="21">
        <f>SUM(H28:H30)</f>
        <v>187024</v>
      </c>
    </row>
    <row r="32" spans="1:8" ht="24" customHeight="1">
      <c r="A32" s="15"/>
      <c r="B32" s="9"/>
      <c r="C32" s="9"/>
      <c r="D32" s="9"/>
      <c r="E32" s="9"/>
    </row>
    <row r="33" spans="1:8" ht="24" customHeight="1">
      <c r="A33" s="64" t="s">
        <v>25</v>
      </c>
      <c r="B33" s="9"/>
      <c r="C33" s="9"/>
      <c r="D33" s="9"/>
      <c r="E33" s="9"/>
    </row>
    <row r="34" spans="1:8" ht="24" customHeight="1">
      <c r="A34" s="83" t="s">
        <v>53</v>
      </c>
      <c r="B34" s="83"/>
      <c r="C34" s="83"/>
      <c r="D34" s="83"/>
      <c r="E34" s="83"/>
      <c r="F34" s="83"/>
      <c r="G34" s="83"/>
      <c r="H34" s="83"/>
    </row>
    <row r="35" spans="1:8" ht="24" customHeight="1">
      <c r="A35" s="18" t="s">
        <v>0</v>
      </c>
      <c r="B35" s="1"/>
      <c r="C35" s="1"/>
      <c r="D35" s="1"/>
      <c r="E35" s="1"/>
      <c r="F35" s="3"/>
      <c r="G35" s="1"/>
      <c r="H35" s="3"/>
    </row>
    <row r="36" spans="1:8" ht="24" customHeight="1">
      <c r="A36" s="19" t="s">
        <v>117</v>
      </c>
      <c r="B36" s="2"/>
      <c r="C36" s="2"/>
      <c r="D36" s="2"/>
      <c r="E36" s="2"/>
      <c r="F36" s="3"/>
      <c r="G36" s="1"/>
      <c r="H36" s="3"/>
    </row>
    <row r="37" spans="1:8" ht="24" customHeight="1">
      <c r="A37" s="84" t="s">
        <v>77</v>
      </c>
      <c r="B37" s="84"/>
      <c r="C37" s="84"/>
      <c r="D37" s="84"/>
      <c r="E37" s="84"/>
      <c r="F37" s="84"/>
      <c r="G37" s="84"/>
      <c r="H37" s="84"/>
    </row>
    <row r="38" spans="1:8" ht="24" customHeight="1">
      <c r="A38" s="82" t="s">
        <v>3</v>
      </c>
      <c r="B38" s="82"/>
      <c r="C38" s="82"/>
      <c r="D38" s="82"/>
      <c r="E38" s="82"/>
      <c r="F38" s="82"/>
      <c r="G38" s="82"/>
      <c r="H38" s="82"/>
    </row>
    <row r="39" spans="1:8" ht="24" customHeight="1">
      <c r="A39" s="9"/>
      <c r="B39" s="9"/>
      <c r="C39" s="9"/>
      <c r="D39" s="9"/>
      <c r="E39" s="9"/>
      <c r="F39" s="8">
        <v>2026</v>
      </c>
      <c r="G39" s="50"/>
      <c r="H39" s="8">
        <v>2025</v>
      </c>
    </row>
    <row r="40" spans="1:8" ht="24" customHeight="1">
      <c r="A40" s="15" t="s">
        <v>118</v>
      </c>
      <c r="B40" s="9"/>
      <c r="C40" s="9"/>
      <c r="D40" s="9"/>
      <c r="E40" s="9"/>
    </row>
    <row r="41" spans="1:8" ht="24" customHeight="1">
      <c r="A41" s="9" t="s">
        <v>119</v>
      </c>
      <c r="B41" s="9"/>
      <c r="C41" s="9"/>
      <c r="D41" s="9"/>
      <c r="E41" s="9"/>
      <c r="F41" s="16">
        <v>-5076</v>
      </c>
      <c r="G41" s="41"/>
      <c r="H41" s="16">
        <v>-2577</v>
      </c>
    </row>
    <row r="42" spans="1:8" ht="24" customHeight="1">
      <c r="A42" s="9" t="s">
        <v>120</v>
      </c>
      <c r="B42" s="9"/>
      <c r="C42" s="9"/>
      <c r="D42" s="9"/>
      <c r="E42" s="9"/>
      <c r="F42" s="16">
        <v>825</v>
      </c>
      <c r="G42" s="41"/>
      <c r="H42" s="16">
        <v>1</v>
      </c>
    </row>
    <row r="43" spans="1:8" ht="24" customHeight="1">
      <c r="A43" s="9" t="s">
        <v>129</v>
      </c>
      <c r="B43" s="9"/>
      <c r="C43" s="9"/>
      <c r="D43" s="9"/>
      <c r="E43" s="9"/>
      <c r="F43" s="20">
        <v>-899</v>
      </c>
      <c r="G43" s="41"/>
      <c r="H43" s="20">
        <v>0</v>
      </c>
    </row>
    <row r="44" spans="1:8" ht="24" customHeight="1">
      <c r="A44" s="15" t="s">
        <v>121</v>
      </c>
      <c r="B44" s="9"/>
      <c r="C44" s="9"/>
      <c r="D44" s="9"/>
      <c r="E44" s="9"/>
      <c r="F44" s="20">
        <f>SUM(F41:F43)</f>
        <v>-5150</v>
      </c>
      <c r="G44" s="41"/>
      <c r="H44" s="20">
        <f>SUM(H41:H43)</f>
        <v>-2576</v>
      </c>
    </row>
    <row r="45" spans="1:8" ht="24" customHeight="1">
      <c r="A45" s="15" t="s">
        <v>122</v>
      </c>
      <c r="B45" s="9"/>
      <c r="C45" s="9"/>
      <c r="D45" s="9"/>
      <c r="E45" s="9"/>
      <c r="F45" s="16"/>
      <c r="G45" s="41"/>
      <c r="H45" s="16"/>
    </row>
    <row r="46" spans="1:8" ht="24" customHeight="1">
      <c r="A46" s="9" t="s">
        <v>123</v>
      </c>
      <c r="B46" s="9"/>
      <c r="C46" s="9"/>
      <c r="D46" s="9"/>
      <c r="E46" s="9"/>
      <c r="F46" s="16">
        <v>513842</v>
      </c>
      <c r="G46" s="41"/>
      <c r="H46" s="16">
        <v>-135040</v>
      </c>
    </row>
    <row r="47" spans="1:8" ht="24" customHeight="1">
      <c r="A47" s="9" t="s">
        <v>124</v>
      </c>
      <c r="B47" s="9"/>
      <c r="C47" s="9"/>
      <c r="D47" s="9"/>
      <c r="E47" s="9"/>
      <c r="F47" s="16">
        <v>-674</v>
      </c>
      <c r="G47" s="41"/>
      <c r="H47" s="16">
        <v>-673</v>
      </c>
    </row>
    <row r="48" spans="1:8" ht="24" customHeight="1">
      <c r="A48" s="9" t="s">
        <v>88</v>
      </c>
      <c r="B48" s="9"/>
      <c r="C48" s="9"/>
      <c r="D48" s="9"/>
      <c r="E48" s="9"/>
      <c r="F48" s="20">
        <v>-96800</v>
      </c>
      <c r="G48" s="41"/>
      <c r="H48" s="20">
        <v>-87996</v>
      </c>
    </row>
    <row r="49" spans="1:8" ht="24" customHeight="1">
      <c r="A49" s="15" t="s">
        <v>125</v>
      </c>
      <c r="B49" s="9"/>
      <c r="C49" s="9"/>
      <c r="D49" s="9"/>
      <c r="E49" s="9"/>
      <c r="F49" s="20">
        <f>SUM(F46:F48)</f>
        <v>416368</v>
      </c>
      <c r="G49" s="41"/>
      <c r="H49" s="20">
        <f>SUM(H46:H48)</f>
        <v>-223709</v>
      </c>
    </row>
    <row r="50" spans="1:8" ht="24" customHeight="1">
      <c r="A50" s="15" t="s">
        <v>134</v>
      </c>
      <c r="B50" s="9"/>
      <c r="C50" s="9"/>
      <c r="D50" s="9"/>
      <c r="E50" s="9"/>
      <c r="F50" s="16">
        <f>SUM(F49,F44,F31)</f>
        <v>21762</v>
      </c>
      <c r="G50" s="41"/>
      <c r="H50" s="16">
        <f>SUM(H49,H44,H31)</f>
        <v>-39261</v>
      </c>
    </row>
    <row r="51" spans="1:8" ht="24" customHeight="1">
      <c r="A51" s="9" t="s">
        <v>126</v>
      </c>
      <c r="B51" s="9"/>
      <c r="C51" s="9"/>
      <c r="D51" s="9"/>
      <c r="E51" s="9"/>
      <c r="F51" s="20">
        <f>BS!H10</f>
        <v>29341</v>
      </c>
      <c r="G51" s="41"/>
      <c r="H51" s="20">
        <v>90495</v>
      </c>
    </row>
    <row r="52" spans="1:8" ht="24" customHeight="1" thickBot="1">
      <c r="A52" s="15" t="s">
        <v>127</v>
      </c>
      <c r="B52" s="9"/>
      <c r="C52" s="9"/>
      <c r="D52" s="9"/>
      <c r="E52" s="9"/>
      <c r="F52" s="17">
        <f>SUM(F50:F51)</f>
        <v>51103</v>
      </c>
      <c r="G52" s="41"/>
      <c r="H52" s="17">
        <f>SUM(H50:H51)</f>
        <v>51234</v>
      </c>
    </row>
    <row r="53" spans="1:8" ht="24" customHeight="1" thickTop="1">
      <c r="A53" s="15"/>
      <c r="B53" s="9"/>
      <c r="C53" s="9"/>
      <c r="D53" s="9"/>
      <c r="E53" s="9"/>
      <c r="F53" s="16"/>
      <c r="G53" s="41"/>
      <c r="H53" s="16"/>
    </row>
    <row r="54" spans="1:8" ht="24" customHeight="1">
      <c r="A54" s="15" t="s">
        <v>130</v>
      </c>
      <c r="B54" s="79"/>
      <c r="C54" s="79"/>
      <c r="D54" s="79"/>
      <c r="E54" s="79"/>
      <c r="F54" s="80"/>
      <c r="G54" s="81"/>
      <c r="H54" s="80"/>
    </row>
    <row r="55" spans="1:8" ht="24" customHeight="1">
      <c r="A55" s="9" t="s">
        <v>131</v>
      </c>
      <c r="B55" s="79"/>
      <c r="C55" s="79"/>
      <c r="D55" s="79"/>
      <c r="E55" s="79"/>
      <c r="F55" s="80"/>
      <c r="G55" s="81"/>
      <c r="H55" s="80"/>
    </row>
    <row r="56" spans="1:8" ht="24" customHeight="1">
      <c r="A56" s="9" t="s">
        <v>135</v>
      </c>
      <c r="B56" s="79"/>
      <c r="C56" s="79"/>
      <c r="D56" s="79"/>
      <c r="E56" s="79"/>
      <c r="F56" s="16">
        <v>186</v>
      </c>
      <c r="G56" s="16"/>
      <c r="H56" s="16">
        <v>0</v>
      </c>
    </row>
    <row r="57" spans="1:8" ht="24" customHeight="1">
      <c r="A57" s="9" t="s">
        <v>136</v>
      </c>
      <c r="B57" s="79"/>
      <c r="C57" s="79"/>
      <c r="D57" s="79"/>
      <c r="E57" s="79"/>
      <c r="F57" s="16">
        <v>1510</v>
      </c>
      <c r="G57" s="16"/>
      <c r="H57" s="16">
        <v>0</v>
      </c>
    </row>
    <row r="58" spans="1:8" ht="24" customHeight="1">
      <c r="A58" s="9"/>
      <c r="B58" s="9"/>
      <c r="C58" s="9"/>
      <c r="D58" s="9"/>
      <c r="E58" s="9"/>
      <c r="F58" s="16"/>
      <c r="G58" s="41"/>
      <c r="H58" s="16"/>
    </row>
    <row r="59" spans="1:8" ht="24" customHeight="1">
      <c r="A59" s="64" t="s">
        <v>25</v>
      </c>
    </row>
  </sheetData>
  <mergeCells count="6">
    <mergeCell ref="A38:H38"/>
    <mergeCell ref="A1:H1"/>
    <mergeCell ref="A4:H4"/>
    <mergeCell ref="A5:H5"/>
    <mergeCell ref="A34:H34"/>
    <mergeCell ref="A37:H37"/>
  </mergeCells>
  <printOptions horizontalCentered="1" gridLinesSet="0"/>
  <pageMargins left="0.75" right="0.37" top="0.78740157480314998" bottom="0.39370078740157499" header="0.196850393700787" footer="0.196850393700787"/>
  <pageSetup paperSize="9" scale="88" fitToHeight="4" orientation="portrait" r:id="rId1"/>
  <headerFooter alignWithMargins="0"/>
  <rowBreaks count="1" manualBreakCount="1">
    <brk id="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NAV000</vt:lpstr>
      <vt:lpstr>BS</vt:lpstr>
      <vt:lpstr>PL</vt:lpstr>
      <vt:lpstr>statement of change</vt:lpstr>
      <vt:lpstr>CF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gcplc.13</cp:lastModifiedBy>
  <cp:revision/>
  <cp:lastPrinted>2026-07-23T09:21:47Z</cp:lastPrinted>
  <dcterms:created xsi:type="dcterms:W3CDTF">1997-11-17T06:33:33Z</dcterms:created>
  <dcterms:modified xsi:type="dcterms:W3CDTF">2026-08-09T03:45:05Z</dcterms:modified>
  <cp:category/>
  <cp:contentStatus/>
</cp:coreProperties>
</file>