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araya_c_cnaaudit_com/Documents/C&amp;A/0 THAIHA 2569/Q2'2569/KASET Q2'69/6. FS/FS 1 ร่างงบการเงิน/งบการเงิน ส่งกลต Q2'69/"/>
    </mc:Choice>
  </mc:AlternateContent>
  <xr:revisionPtr revIDLastSave="2" documentId="8_{E8F6C79E-5B26-432E-BF3A-EF8A5DDCA411}" xr6:coauthVersionLast="47" xr6:coauthVersionMax="47" xr10:uidLastSave="{EBEF8F12-E4EB-48BF-B8E4-96EA21794033}"/>
  <bookViews>
    <workbookView xWindow="-108" yWindow="-108" windowWidth="23256" windowHeight="13896" tabRatio="798" firstSheet="1" activeTab="1" xr2:uid="{F64AF9F1-765D-4B87-9D3B-35BC811E83C6}"/>
  </bookViews>
  <sheets>
    <sheet name="TOD8-PL 3 เดือน" sheetId="187" state="hidden" r:id="rId1"/>
    <sheet name="Note 1-22" sheetId="173" r:id="rId2"/>
    <sheet name="Notes 23-25.1" sheetId="175" r:id="rId3"/>
    <sheet name="Notes 25.2" sheetId="177" r:id="rId4"/>
    <sheet name="Notes 25.2-28" sheetId="178" r:id="rId5"/>
  </sheets>
  <definedNames>
    <definedName name="\0" localSheetId="2">#REF!</definedName>
    <definedName name="\0" localSheetId="4">#REF!</definedName>
    <definedName name="\0" localSheetId="0">#REF!</definedName>
    <definedName name="\0">"#ref!"</definedName>
    <definedName name="\a" localSheetId="2">#REF!</definedName>
    <definedName name="\a" localSheetId="4">#REF!</definedName>
    <definedName name="\a" localSheetId="0">#REF!</definedName>
    <definedName name="\a">#N/A</definedName>
    <definedName name="\b" localSheetId="2">#REF!</definedName>
    <definedName name="\b" localSheetId="4">#REF!</definedName>
    <definedName name="\b" localSheetId="0">#REF!</definedName>
    <definedName name="\b">#N/A</definedName>
    <definedName name="\C" localSheetId="2">#REF!</definedName>
    <definedName name="\C" localSheetId="4">#REF!</definedName>
    <definedName name="\C" localSheetId="0">#REF!</definedName>
    <definedName name="\c">#N/A</definedName>
    <definedName name="\d" localSheetId="2">#REF!</definedName>
    <definedName name="\d" localSheetId="4">#REF!</definedName>
    <definedName name="\d" localSheetId="0">#REF!</definedName>
    <definedName name="\d">#N/A</definedName>
    <definedName name="\ddddd" localSheetId="1">#REF!</definedName>
    <definedName name="\ddddd" localSheetId="3">#REF!</definedName>
    <definedName name="\ddddd" localSheetId="0">#REF!</definedName>
    <definedName name="\ddddd">#REF!</definedName>
    <definedName name="\e" localSheetId="2">#REF!</definedName>
    <definedName name="\e" localSheetId="4">#REF!</definedName>
    <definedName name="\e" localSheetId="0">#REF!</definedName>
    <definedName name="\e">#N/A</definedName>
    <definedName name="\f" localSheetId="2">#REF!</definedName>
    <definedName name="\f" localSheetId="4">#REF!</definedName>
    <definedName name="\f" localSheetId="0">#REF!</definedName>
    <definedName name="\f">#N/A</definedName>
    <definedName name="\g" localSheetId="2">#REF!</definedName>
    <definedName name="\g" localSheetId="4">#REF!</definedName>
    <definedName name="\g" localSheetId="0">#REF!</definedName>
    <definedName name="\g">#N/A</definedName>
    <definedName name="\h" localSheetId="2">#REF!</definedName>
    <definedName name="\h" localSheetId="4">#REF!</definedName>
    <definedName name="\h" localSheetId="0">#REF!</definedName>
    <definedName name="\h">#N/A</definedName>
    <definedName name="\i">#N/A</definedName>
    <definedName name="\j">#N/A</definedName>
    <definedName name="\k" localSheetId="2">#REF!</definedName>
    <definedName name="\k" localSheetId="4">#REF!</definedName>
    <definedName name="\k" localSheetId="0">#REF!</definedName>
    <definedName name="\k">#N/A</definedName>
    <definedName name="\l" localSheetId="2">#REF!</definedName>
    <definedName name="\l" localSheetId="4">#REF!</definedName>
    <definedName name="\l" localSheetId="0">#REF!</definedName>
    <definedName name="\l">#N/A</definedName>
    <definedName name="\m">#N/A</definedName>
    <definedName name="\MANUAL2">#N/A</definedName>
    <definedName name="\n" localSheetId="2">#REF!</definedName>
    <definedName name="\n" localSheetId="4">#REF!</definedName>
    <definedName name="\n" localSheetId="0">#REF!</definedName>
    <definedName name="\n">#N/A</definedName>
    <definedName name="\o">#N/A</definedName>
    <definedName name="\P" localSheetId="2">#REF!</definedName>
    <definedName name="\P" localSheetId="4">#REF!</definedName>
    <definedName name="\P" localSheetId="0">#REF!</definedName>
    <definedName name="\p">#N/A</definedName>
    <definedName name="\q">#N/A</definedName>
    <definedName name="\r">#N/A</definedName>
    <definedName name="\s" localSheetId="2">#REF!</definedName>
    <definedName name="\s" localSheetId="4">#REF!</definedName>
    <definedName name="\s" localSheetId="0">#REF!</definedName>
    <definedName name="\s">#N/A</definedName>
    <definedName name="\t" localSheetId="2">#REF!</definedName>
    <definedName name="\t" localSheetId="4">#REF!</definedName>
    <definedName name="\t" localSheetId="0">#REF!</definedName>
    <definedName name="\t">#N/A</definedName>
    <definedName name="\u">#N/A</definedName>
    <definedName name="\v" localSheetId="2">#REF!</definedName>
    <definedName name="\v" localSheetId="4">#REF!</definedName>
    <definedName name="\v" localSheetId="0">#REF!</definedName>
    <definedName name="\v">#N/A</definedName>
    <definedName name="\w" localSheetId="2">#REF!</definedName>
    <definedName name="\w" localSheetId="4">#REF!</definedName>
    <definedName name="\w" localSheetId="0">#REF!</definedName>
    <definedName name="\w">#N/A</definedName>
    <definedName name="\x">#N/A</definedName>
    <definedName name="\y">#N/A</definedName>
    <definedName name="\z" localSheetId="2">#REF!</definedName>
    <definedName name="\z" localSheetId="4">#REF!</definedName>
    <definedName name="\z" localSheetId="0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1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2" hidden="1">#REF!</definedName>
    <definedName name="_______________________PPE2" localSheetId="4" hidden="1">#REF!</definedName>
    <definedName name="_______________________PPE2" localSheetId="0" hidden="1">#REF!</definedName>
    <definedName name="_______________________PPE2">"#ref!"</definedName>
    <definedName name="______________________PPE2" localSheetId="2" hidden="1">#REF!</definedName>
    <definedName name="______________________PPE2" localSheetId="4" hidden="1">#REF!</definedName>
    <definedName name="______________________PPE2" localSheetId="0" hidden="1">#REF!</definedName>
    <definedName name="______________________PPE2">"#ref!"</definedName>
    <definedName name="_____________________PPE2" localSheetId="2" hidden="1">#REF!</definedName>
    <definedName name="_____________________PPE2" localSheetId="4" hidden="1">#REF!</definedName>
    <definedName name="_____________________PPE2" localSheetId="0" hidden="1">#REF!</definedName>
    <definedName name="_____________________PPE2">"#ref!"</definedName>
    <definedName name="____________________PPE2" localSheetId="2" hidden="1">#REF!</definedName>
    <definedName name="____________________PPE2" localSheetId="4" hidden="1">#REF!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2" hidden="1">#REF!</definedName>
    <definedName name="___________________PPE2" localSheetId="4" hidden="1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2" hidden="1">#REF!</definedName>
    <definedName name="__________________PPE2" localSheetId="4" hidden="1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2" hidden="1">#REF!</definedName>
    <definedName name="_________________PPE2" localSheetId="4" hidden="1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2" hidden="1">#REF!</definedName>
    <definedName name="________________PPE2" localSheetId="4" hidden="1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1" hidden="1">#REF!</definedName>
    <definedName name="_______________PPE2" localSheetId="3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1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1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3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0">#REF!</definedName>
    <definedName name="___________e1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0">#REF!</definedName>
    <definedName name="__________e1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0">#REF!</definedName>
    <definedName name="__________f1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1">#REF!</definedName>
    <definedName name="__________RBL2" localSheetId="2">#REF!</definedName>
    <definedName name="__________RBL2" localSheetId="4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1">#REF!</definedName>
    <definedName name="__________SV1" localSheetId="2">#REF!</definedName>
    <definedName name="__________SV1" localSheetId="4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0">#REF!</definedName>
    <definedName name="_________e1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0">#REF!</definedName>
    <definedName name="_________f1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1">#REF!</definedName>
    <definedName name="_________st14" localSheetId="2">#REF!</definedName>
    <definedName name="_________st14" localSheetId="4">#REF!</definedName>
    <definedName name="_________st14" localSheetId="0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4">#REF!</definedName>
    <definedName name="_________st15" localSheetId="0">#REF!</definedName>
    <definedName name="_________st15">#REF!</definedName>
    <definedName name="_________std3">#REF!</definedName>
    <definedName name="_________SV1" localSheetId="1">#REF!</definedName>
    <definedName name="_________SV1" localSheetId="2">#REF!</definedName>
    <definedName name="_________SV1" localSheetId="4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 localSheetId="1">#REF!</definedName>
    <definedName name="________D111486" localSheetId="2">#REF!</definedName>
    <definedName name="________D111486" localSheetId="3">#REF!</definedName>
    <definedName name="________D111486">#REF!</definedName>
    <definedName name="________DAT1" localSheetId="1">#REF!</definedName>
    <definedName name="________DAT1" localSheetId="2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3">#REF!</definedName>
    <definedName name="________DAT10">#REF!</definedName>
    <definedName name="________DAT13" localSheetId="1">#REF!</definedName>
    <definedName name="________DAT13" localSheetId="2">#REF!</definedName>
    <definedName name="________DAT13" localSheetId="3">#REF!</definedName>
    <definedName name="________DAT13">#REF!</definedName>
    <definedName name="________DAT2" localSheetId="1">#REF!</definedName>
    <definedName name="________DAT2" localSheetId="2">#REF!</definedName>
    <definedName name="________DAT2" localSheetId="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0">#REF!</definedName>
    <definedName name="________e1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0">#REF!</definedName>
    <definedName name="________f1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 localSheetId="1">#REF!</definedName>
    <definedName name="________RBL2" localSheetId="2">#REF!</definedName>
    <definedName name="________RBL2" localSheetId="3">#REF!</definedName>
    <definedName name="________RBL2">#REF!</definedName>
    <definedName name="________rub1">#REF!,#REF!,#REF!</definedName>
    <definedName name="________st14" localSheetId="1">#REF!</definedName>
    <definedName name="________st14" localSheetId="2">#REF!</definedName>
    <definedName name="________st14" localSheetId="4">#REF!</definedName>
    <definedName name="________st14" localSheetId="0">#REF!</definedName>
    <definedName name="________st14">#REF!</definedName>
    <definedName name="________st15" localSheetId="1">#REF!</definedName>
    <definedName name="________st15" localSheetId="2">#REF!</definedName>
    <definedName name="________st15" localSheetId="4">#REF!</definedName>
    <definedName name="________st15" localSheetId="0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1">#REF!</definedName>
    <definedName name="________SV1" localSheetId="2">#REF!</definedName>
    <definedName name="________SV1" localSheetId="4">#REF!</definedName>
    <definedName name="________SV1" localSheetId="0">#REF!</definedName>
    <definedName name="________SV1">#REF!</definedName>
    <definedName name="________SV2" localSheetId="1">#REF!</definedName>
    <definedName name="________SV2" localSheetId="2">#REF!</definedName>
    <definedName name="________SV2" localSheetId="4">#REF!</definedName>
    <definedName name="________SV2" localSheetId="0">#REF!</definedName>
    <definedName name="________SV2">#REF!</definedName>
    <definedName name="________SV3" localSheetId="1">#REF!</definedName>
    <definedName name="________SV3" localSheetId="2">#REF!</definedName>
    <definedName name="________SV3" localSheetId="4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 localSheetId="4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4">#REF!</definedName>
    <definedName name="________wa555" localSheetId="0">#REF!</definedName>
    <definedName name="________wa555">#REF!</definedName>
    <definedName name="________WK40">#REF!</definedName>
    <definedName name="_______BBL1" localSheetId="1">#REF!</definedName>
    <definedName name="_______BBL1" localSheetId="2">#REF!</definedName>
    <definedName name="_______BBL1" localSheetId="4">#REF!</definedName>
    <definedName name="_______BBL1" localSheetId="0">#REF!</definedName>
    <definedName name="_______BBL1">#REF!</definedName>
    <definedName name="_______D111486" localSheetId="1">#REF!</definedName>
    <definedName name="_______D111486" localSheetId="2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1">#REF!</definedName>
    <definedName name="_______DSS1" localSheetId="2">#REF!</definedName>
    <definedName name="_______DSS1" localSheetId="4">#REF!</definedName>
    <definedName name="_______DSS1" localSheetId="0">#REF!</definedName>
    <definedName name="_______DSS1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0">#REF!</definedName>
    <definedName name="_______e1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1">#REF!</definedName>
    <definedName name="_______RBL2" localSheetId="2">#REF!</definedName>
    <definedName name="_______RBL2" localSheetId="4">#REF!</definedName>
    <definedName name="_______RBL2" localSheetId="0">#REF!</definedName>
    <definedName name="_______RBL2">#REF!</definedName>
    <definedName name="_______rub1">#REF!,#REF!,#REF!</definedName>
    <definedName name="_______SCB1" localSheetId="1">#REF!</definedName>
    <definedName name="_______SCB1" localSheetId="2">#REF!</definedName>
    <definedName name="_______SCB1" localSheetId="4">#REF!</definedName>
    <definedName name="_______SCB1" localSheetId="0">#REF!</definedName>
    <definedName name="_______SCB1">#REF!</definedName>
    <definedName name="_______SCC1" localSheetId="1">#REF!</definedName>
    <definedName name="_______SCC1" localSheetId="2">#REF!</definedName>
    <definedName name="_______SCC1" localSheetId="4">#REF!</definedName>
    <definedName name="_______SCC1" localSheetId="0">#REF!</definedName>
    <definedName name="_______SCC1">#REF!</definedName>
    <definedName name="_______SSI1" localSheetId="1">#REF!</definedName>
    <definedName name="_______SSI1" localSheetId="2">#REF!</definedName>
    <definedName name="_______SSI1" localSheetId="4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2">#REF!</definedName>
    <definedName name="_______std3" localSheetId="4">#REF!</definedName>
    <definedName name="_______std3" localSheetId="0">#REF!</definedName>
    <definedName name="_______std3">#REF!</definedName>
    <definedName name="_______sub1">#REF!</definedName>
    <definedName name="_______SV1" localSheetId="1">#REF!</definedName>
    <definedName name="_______SV1" localSheetId="2">#REF!</definedName>
    <definedName name="_______SV1" localSheetId="4">#REF!</definedName>
    <definedName name="_______SV1" localSheetId="0">#REF!</definedName>
    <definedName name="_______SV1">#REF!</definedName>
    <definedName name="_______SV2" localSheetId="1">#REF!</definedName>
    <definedName name="_______SV2" localSheetId="2">#REF!</definedName>
    <definedName name="_______SV2" localSheetId="4">#REF!</definedName>
    <definedName name="_______SV2" localSheetId="0">#REF!</definedName>
    <definedName name="_______SV2">#REF!</definedName>
    <definedName name="_______SV3" localSheetId="1">#REF!</definedName>
    <definedName name="_______SV3" localSheetId="2">#REF!</definedName>
    <definedName name="_______SV3" localSheetId="4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 localSheetId="4">#REF!</definedName>
    <definedName name="_______wa55" localSheetId="0">#REF!</definedName>
    <definedName name="_______wa55">#REF!</definedName>
    <definedName name="_______wa555" localSheetId="1">#REF!</definedName>
    <definedName name="_______wa555" localSheetId="2">#REF!</definedName>
    <definedName name="_______wa555" localSheetId="4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2">#REF!</definedName>
    <definedName name="______1Excel_BuiltIn_Print_Area_24_1" localSheetId="4">#REF!</definedName>
    <definedName name="______1Excel_BuiltIn_Print_Area_24_1" localSheetId="0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 localSheetId="4">#REF!</definedName>
    <definedName name="______BBL1" localSheetId="0">#REF!</definedName>
    <definedName name="______BBL1">#REF!</definedName>
    <definedName name="______D111486" localSheetId="1">#REF!</definedName>
    <definedName name="______D111486" localSheetId="2">#REF!</definedName>
    <definedName name="______D111486" localSheetId="4">#REF!</definedName>
    <definedName name="______D111486" localSheetId="0">#REF!</definedName>
    <definedName name="______D111486">#REF!</definedName>
    <definedName name="______DAT1" localSheetId="1">#REF!</definedName>
    <definedName name="______DAT1" localSheetId="2">#REF!</definedName>
    <definedName name="______DAT1" localSheetId="3">#REF!</definedName>
    <definedName name="______DAT1" localSheetId="4">#REF!</definedName>
    <definedName name="______DAT1" localSheetId="0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 localSheetId="0">#REF!</definedName>
    <definedName name="______DAT10">#REF!</definedName>
    <definedName name="______DAT13" localSheetId="1">#REF!</definedName>
    <definedName name="______DAT13" localSheetId="2">#REF!</definedName>
    <definedName name="______DAT13" localSheetId="4">#REF!</definedName>
    <definedName name="______DAT13" localSheetId="0">#REF!</definedName>
    <definedName name="______DAT13">#REF!</definedName>
    <definedName name="______DAT2" localSheetId="1">#REF!</definedName>
    <definedName name="______DAT2" localSheetId="2">#REF!</definedName>
    <definedName name="______DAT2" localSheetId="4">#REF!</definedName>
    <definedName name="______DAT2" localSheetId="0">#REF!</definedName>
    <definedName name="______DAT2">#REF!</definedName>
    <definedName name="______DAT3" localSheetId="1">#REF!</definedName>
    <definedName name="______DAT3" localSheetId="2">#REF!</definedName>
    <definedName name="______DAT3" localSheetId="4">#REF!</definedName>
    <definedName name="______DAT3" localSheetId="0">#REF!</definedName>
    <definedName name="______DAT3">#REF!</definedName>
    <definedName name="______DAT5" localSheetId="2">#REF!</definedName>
    <definedName name="______DAT5" localSheetId="4">#REF!</definedName>
    <definedName name="______DAT5" localSheetId="0">#REF!</definedName>
    <definedName name="______DAT5">#REF!</definedName>
    <definedName name="______DAT6" localSheetId="2">#REF!</definedName>
    <definedName name="______DAT6" localSheetId="4">#REF!</definedName>
    <definedName name="______DAT6" localSheetId="0">#REF!</definedName>
    <definedName name="______DAT6">#REF!</definedName>
    <definedName name="______DAT7" localSheetId="2">#REF!</definedName>
    <definedName name="______DAT7" localSheetId="4">#REF!</definedName>
    <definedName name="______DAT7" localSheetId="0">#REF!</definedName>
    <definedName name="______DAT7">#REF!</definedName>
    <definedName name="______DAT8" localSheetId="2">#REF!</definedName>
    <definedName name="______DAT8" localSheetId="4">#REF!</definedName>
    <definedName name="______DAT8" localSheetId="0">#REF!</definedName>
    <definedName name="______DAT8">#REF!</definedName>
    <definedName name="______DAT9" localSheetId="2">#REF!</definedName>
    <definedName name="______DAT9" localSheetId="4">#REF!</definedName>
    <definedName name="______DAT9" localSheetId="0">#REF!</definedName>
    <definedName name="______DAT9">#REF!</definedName>
    <definedName name="______DSS1" localSheetId="1">#REF!</definedName>
    <definedName name="______DSS1" localSheetId="2">#REF!</definedName>
    <definedName name="______DSS1" localSheetId="4">#REF!</definedName>
    <definedName name="______DSS1" localSheetId="0">#REF!</definedName>
    <definedName name="______DSS1">#REF!</definedName>
    <definedName name="______e1" localSheetId="1">#REF!</definedName>
    <definedName name="______e1" localSheetId="2">#REF!</definedName>
    <definedName name="______e1" localSheetId="4">#REF!</definedName>
    <definedName name="______e1" localSheetId="0">#REF!</definedName>
    <definedName name="______e1">#REF!</definedName>
    <definedName name="______f1" localSheetId="1">#REF!</definedName>
    <definedName name="______f1" localSheetId="2">#REF!</definedName>
    <definedName name="______f1" localSheetId="4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1">#REF!</definedName>
    <definedName name="______rbl1" localSheetId="2">#REF!</definedName>
    <definedName name="______rbl1" localSheetId="3">#REF!</definedName>
    <definedName name="______rbl1" localSheetId="4">#REF!</definedName>
    <definedName name="______rbl1" localSheetId="0">#REF!</definedName>
    <definedName name="______rbl1">#REF!</definedName>
    <definedName name="______RBL2" localSheetId="1">#REF!</definedName>
    <definedName name="______RBL2" localSheetId="2">#REF!</definedName>
    <definedName name="______RBL2" localSheetId="4">#REF!</definedName>
    <definedName name="______RBL2" localSheetId="0">#REF!</definedName>
    <definedName name="______RBL2">#REF!</definedName>
    <definedName name="______rub1">#REF!,#REF!,#REF!</definedName>
    <definedName name="______SCB1" localSheetId="1">#REF!</definedName>
    <definedName name="______SCB1" localSheetId="2">#REF!</definedName>
    <definedName name="______SCB1" localSheetId="4">#REF!</definedName>
    <definedName name="______SCB1" localSheetId="0">#REF!</definedName>
    <definedName name="______SCB1">#REF!</definedName>
    <definedName name="______SCC1" localSheetId="1">#REF!</definedName>
    <definedName name="______SCC1" localSheetId="2">#REF!</definedName>
    <definedName name="______SCC1" localSheetId="4">#REF!</definedName>
    <definedName name="______SCC1" localSheetId="0">#REF!</definedName>
    <definedName name="______SCC1">#REF!</definedName>
    <definedName name="______SSI1" localSheetId="1">#REF!</definedName>
    <definedName name="______SSI1" localSheetId="2">#REF!</definedName>
    <definedName name="______SSI1" localSheetId="4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2">#REF!</definedName>
    <definedName name="______std3" localSheetId="4">#REF!</definedName>
    <definedName name="______std3" localSheetId="0">#REF!</definedName>
    <definedName name="______std3">#REF!</definedName>
    <definedName name="______sub1" localSheetId="1">#REF!</definedName>
    <definedName name="______sub1" localSheetId="2">#REF!</definedName>
    <definedName name="______sub1" localSheetId="3">#REF!</definedName>
    <definedName name="______sub1" localSheetId="4">#REF!</definedName>
    <definedName name="______sub1">#REF!</definedName>
    <definedName name="______SV1" localSheetId="1">#REF!</definedName>
    <definedName name="______SV1" localSheetId="2">#REF!</definedName>
    <definedName name="______SV1" localSheetId="4">#REF!</definedName>
    <definedName name="______SV1" localSheetId="0">#REF!</definedName>
    <definedName name="______SV1">#REF!</definedName>
    <definedName name="______SV2" localSheetId="1">#REF!</definedName>
    <definedName name="______SV2" localSheetId="2">#REF!</definedName>
    <definedName name="______SV2" localSheetId="4">#REF!</definedName>
    <definedName name="______SV2" localSheetId="0">#REF!</definedName>
    <definedName name="______SV2">#REF!</definedName>
    <definedName name="______SV3" localSheetId="1">#REF!</definedName>
    <definedName name="______SV3" localSheetId="2">#REF!</definedName>
    <definedName name="______SV3" localSheetId="4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 localSheetId="4">#REF!</definedName>
    <definedName name="______wa55" localSheetId="0">#REF!</definedName>
    <definedName name="______wa55">#REF!</definedName>
    <definedName name="______wa555" localSheetId="1">#REF!</definedName>
    <definedName name="______wa555" localSheetId="2">#REF!</definedName>
    <definedName name="______wa555" localSheetId="4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2">#REF!</definedName>
    <definedName name="_____1Excel_BuiltIn_Print_Area_24_1" localSheetId="4">#REF!</definedName>
    <definedName name="_____1Excel_BuiltIn_Print_Area_24_1" localSheetId="0">#REF!</definedName>
    <definedName name="_____1Excel_BuiltIn_Print_Area_24_1">"#ref!"</definedName>
    <definedName name="_____BBL1" localSheetId="1">#REF!</definedName>
    <definedName name="_____BBL1" localSheetId="2">#REF!</definedName>
    <definedName name="_____BBL1" localSheetId="4">#REF!</definedName>
    <definedName name="_____BBL1" localSheetId="0">#REF!</definedName>
    <definedName name="_____BBL1">#REF!</definedName>
    <definedName name="_____D111486" localSheetId="1">#REF!</definedName>
    <definedName name="_____D111486" localSheetId="2">#REF!</definedName>
    <definedName name="_____D111486" localSheetId="4">#REF!</definedName>
    <definedName name="_____D111486" localSheetId="0">#REF!</definedName>
    <definedName name="_____D111486">#REF!</definedName>
    <definedName name="_____DAT1" localSheetId="1">#REF!</definedName>
    <definedName name="_____DAT1" localSheetId="2">#REF!</definedName>
    <definedName name="_____DAT1" localSheetId="3">#REF!</definedName>
    <definedName name="_____DAT1" localSheetId="4">#REF!</definedName>
    <definedName name="_____DAT1" localSheetId="0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 localSheetId="0">#REF!</definedName>
    <definedName name="_____DAT10">#REF!</definedName>
    <definedName name="_____DAT13" localSheetId="1">#REF!</definedName>
    <definedName name="_____DAT13" localSheetId="2">#REF!</definedName>
    <definedName name="_____DAT13" localSheetId="4">#REF!</definedName>
    <definedName name="_____DAT13" localSheetId="0">#REF!</definedName>
    <definedName name="_____DAT13">#REF!</definedName>
    <definedName name="_____DAT2" localSheetId="1">#REF!</definedName>
    <definedName name="_____DAT2" localSheetId="2">#REF!</definedName>
    <definedName name="_____DAT2" localSheetId="4">#REF!</definedName>
    <definedName name="_____DAT2" localSheetId="0">#REF!</definedName>
    <definedName name="_____DAT2">#REF!</definedName>
    <definedName name="_____DAT3" localSheetId="1">#REF!</definedName>
    <definedName name="_____DAT3" localSheetId="2">#REF!</definedName>
    <definedName name="_____DAT3" localSheetId="4">#REF!</definedName>
    <definedName name="_____DAT3" localSheetId="0">#REF!</definedName>
    <definedName name="_____DAT3">#REF!</definedName>
    <definedName name="_____DAT5" localSheetId="2">#REF!</definedName>
    <definedName name="_____DAT5" localSheetId="4">#REF!</definedName>
    <definedName name="_____DAT5" localSheetId="0">#REF!</definedName>
    <definedName name="_____DAT5">#REF!</definedName>
    <definedName name="_____DAT6" localSheetId="2">#REF!</definedName>
    <definedName name="_____DAT6" localSheetId="4">#REF!</definedName>
    <definedName name="_____DAT6" localSheetId="0">#REF!</definedName>
    <definedName name="_____DAT6">#REF!</definedName>
    <definedName name="_____DAT7" localSheetId="2">#REF!</definedName>
    <definedName name="_____DAT7" localSheetId="4">#REF!</definedName>
    <definedName name="_____DAT7" localSheetId="0">#REF!</definedName>
    <definedName name="_____DAT7">#REF!</definedName>
    <definedName name="_____DAT8" localSheetId="2">#REF!</definedName>
    <definedName name="_____DAT8" localSheetId="4">#REF!</definedName>
    <definedName name="_____DAT8" localSheetId="0">#REF!</definedName>
    <definedName name="_____DAT8">#REF!</definedName>
    <definedName name="_____DAT9" localSheetId="2">#REF!</definedName>
    <definedName name="_____DAT9" localSheetId="4">#REF!</definedName>
    <definedName name="_____DAT9" localSheetId="0">#REF!</definedName>
    <definedName name="_____DAT9">#REF!</definedName>
    <definedName name="_____DSS1" localSheetId="1">#REF!</definedName>
    <definedName name="_____DSS1" localSheetId="2">#REF!</definedName>
    <definedName name="_____DSS1" localSheetId="4">#REF!</definedName>
    <definedName name="_____DSS1" localSheetId="0">#REF!</definedName>
    <definedName name="_____DSS1">#REF!</definedName>
    <definedName name="_____e1" localSheetId="1">#REF!</definedName>
    <definedName name="_____e1" localSheetId="2">#REF!</definedName>
    <definedName name="_____e1" localSheetId="4">#REF!</definedName>
    <definedName name="_____e1" localSheetId="0">#REF!</definedName>
    <definedName name="_____e1">#REF!</definedName>
    <definedName name="_____f1" localSheetId="1">#REF!</definedName>
    <definedName name="_____f1" localSheetId="2">#REF!</definedName>
    <definedName name="_____f1" localSheetId="4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1">#REF!</definedName>
    <definedName name="_____rbl1" localSheetId="2">#REF!</definedName>
    <definedName name="_____rbl1" localSheetId="3">#REF!</definedName>
    <definedName name="_____rbl1" localSheetId="4">#REF!</definedName>
    <definedName name="_____rbl1" localSheetId="0">#REF!</definedName>
    <definedName name="_____rbl1">#REF!</definedName>
    <definedName name="_____RBL2" localSheetId="1">#REF!</definedName>
    <definedName name="_____RBL2" localSheetId="2">#REF!</definedName>
    <definedName name="_____RBL2" localSheetId="4">#REF!</definedName>
    <definedName name="_____RBL2" localSheetId="0">#REF!</definedName>
    <definedName name="_____RBL2">#REF!</definedName>
    <definedName name="_____rub1" localSheetId="1">(#REF!,#REF!,#REF!)</definedName>
    <definedName name="_____rub1" localSheetId="2">#REF!,#REF!,#REF!</definedName>
    <definedName name="_____rub1" localSheetId="3">(#REF!,#REF!,#REF!)</definedName>
    <definedName name="_____rub1" localSheetId="4">#REF!,#REF!,#REF!</definedName>
    <definedName name="_____rub1" localSheetId="0">#REF!,#REF!,#REF!</definedName>
    <definedName name="_____rub1">(#REF!,#REF!,#REF!)</definedName>
    <definedName name="_____SCB1" localSheetId="1">#REF!</definedName>
    <definedName name="_____SCB1" localSheetId="2">#REF!</definedName>
    <definedName name="_____SCB1" localSheetId="4">#REF!</definedName>
    <definedName name="_____SCB1" localSheetId="0">#REF!</definedName>
    <definedName name="_____SCB1">#REF!</definedName>
    <definedName name="_____SCC1" localSheetId="1">#REF!</definedName>
    <definedName name="_____SCC1" localSheetId="2">#REF!</definedName>
    <definedName name="_____SCC1" localSheetId="4">#REF!</definedName>
    <definedName name="_____SCC1" localSheetId="0">#REF!</definedName>
    <definedName name="_____SCC1">#REF!</definedName>
    <definedName name="_____SSI1" localSheetId="1">#REF!</definedName>
    <definedName name="_____SSI1" localSheetId="2">#REF!</definedName>
    <definedName name="_____SSI1" localSheetId="4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2">#REF!</definedName>
    <definedName name="_____std3" localSheetId="4">#REF!</definedName>
    <definedName name="_____std3" localSheetId="0">#REF!</definedName>
    <definedName name="_____std3">#REF!</definedName>
    <definedName name="_____sub1" localSheetId="1">#REF!</definedName>
    <definedName name="_____sub1" localSheetId="2">#REF!</definedName>
    <definedName name="_____sub1" localSheetId="3">#REF!</definedName>
    <definedName name="_____sub1" localSheetId="4">#REF!</definedName>
    <definedName name="_____sub1">#REF!</definedName>
    <definedName name="_____SV1" localSheetId="1">#REF!</definedName>
    <definedName name="_____SV1" localSheetId="2">#REF!</definedName>
    <definedName name="_____SV1" localSheetId="4">#REF!</definedName>
    <definedName name="_____SV1" localSheetId="0">#REF!</definedName>
    <definedName name="_____SV1">#REF!</definedName>
    <definedName name="_____SV2" localSheetId="1">#REF!</definedName>
    <definedName name="_____SV2" localSheetId="2">#REF!</definedName>
    <definedName name="_____SV2" localSheetId="4">#REF!</definedName>
    <definedName name="_____SV2" localSheetId="0">#REF!</definedName>
    <definedName name="_____SV2">#REF!</definedName>
    <definedName name="_____SV3" localSheetId="1">#REF!</definedName>
    <definedName name="_____SV3" localSheetId="2">#REF!</definedName>
    <definedName name="_____SV3" localSheetId="4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 localSheetId="4">#REF!</definedName>
    <definedName name="_____wa55" localSheetId="0">#REF!</definedName>
    <definedName name="_____wa55">#REF!</definedName>
    <definedName name="_____wa555" localSheetId="1">#REF!</definedName>
    <definedName name="_____wa555" localSheetId="2">#REF!</definedName>
    <definedName name="_____wa555" localSheetId="4">#REF!</definedName>
    <definedName name="_____wa555" localSheetId="0">#REF!</definedName>
    <definedName name="_____wa555">#REF!</definedName>
    <definedName name="_____WK40" localSheetId="1">#REF!</definedName>
    <definedName name="_____WK40" localSheetId="2">#REF!</definedName>
    <definedName name="_____WK40" localSheetId="3">#REF!</definedName>
    <definedName name="_____WK40" localSheetId="4">#REF!</definedName>
    <definedName name="_____WK40" localSheetId="0">#REF!</definedName>
    <definedName name="_____WK40">#REF!</definedName>
    <definedName name="____1Excel_BuiltIn_Print_Area_24_1" localSheetId="2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2">#REF!</definedName>
    <definedName name="____BBL1" localSheetId="4">#REF!</definedName>
    <definedName name="____BBL1" localSheetId="0">#REF!</definedName>
    <definedName name="____BBL1">#REF!</definedName>
    <definedName name="____D111486" localSheetId="2">#REF!</definedName>
    <definedName name="____D111486" localSheetId="4">#REF!</definedName>
    <definedName name="____D111486" localSheetId="0">#REF!</definedName>
    <definedName name="____D111486">#REF!</definedName>
    <definedName name="____DAT1" localSheetId="2">#REF!</definedName>
    <definedName name="____DAT1" localSheetId="4">#REF!</definedName>
    <definedName name="____DAT1" localSheetId="0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1">#REF!</definedName>
    <definedName name="____DSS1" localSheetId="2">#REF!</definedName>
    <definedName name="____DSS1" localSheetId="4">#REF!</definedName>
    <definedName name="____DSS1" localSheetId="0">#REF!</definedName>
    <definedName name="____DSS1">#REF!</definedName>
    <definedName name="____e1" localSheetId="1">#REF!</definedName>
    <definedName name="____e1" localSheetId="2">#REF!</definedName>
    <definedName name="____e1" localSheetId="4">#REF!</definedName>
    <definedName name="____e1" localSheetId="0">#REF!</definedName>
    <definedName name="____e1">#REF!</definedName>
    <definedName name="____f1" localSheetId="1">#REF!</definedName>
    <definedName name="____f1" localSheetId="2">#REF!</definedName>
    <definedName name="____f1" localSheetId="4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1">#REF!</definedName>
    <definedName name="____RBL2" localSheetId="2">#REF!</definedName>
    <definedName name="____RBL2" localSheetId="4">#REF!</definedName>
    <definedName name="____RBL2" localSheetId="0">#REF!</definedName>
    <definedName name="____RBL2">#REF!</definedName>
    <definedName name="____rub1" localSheetId="1">(#REF!,#REF!,#REF!)</definedName>
    <definedName name="____rub1" localSheetId="2">#REF!,#REF!,#REF!</definedName>
    <definedName name="____rub1" localSheetId="3">(#REF!,#REF!,#REF!)</definedName>
    <definedName name="____rub1" localSheetId="4">#REF!,#REF!,#REF!</definedName>
    <definedName name="____rub1" localSheetId="0">#REF!,#REF!,#REF!</definedName>
    <definedName name="____rub1">(#REF!,#REF!,#REF!)</definedName>
    <definedName name="____SCB1" localSheetId="1">#REF!</definedName>
    <definedName name="____SCB1" localSheetId="2">#REF!</definedName>
    <definedName name="____SCB1" localSheetId="4">#REF!</definedName>
    <definedName name="____SCB1" localSheetId="0">#REF!</definedName>
    <definedName name="____SCB1">#REF!</definedName>
    <definedName name="____SCC1" localSheetId="1">#REF!</definedName>
    <definedName name="____SCC1" localSheetId="2">#REF!</definedName>
    <definedName name="____SCC1" localSheetId="4">#REF!</definedName>
    <definedName name="____SCC1" localSheetId="0">#REF!</definedName>
    <definedName name="____SCC1">#REF!</definedName>
    <definedName name="____SSI1" localSheetId="1">#REF!</definedName>
    <definedName name="____SSI1" localSheetId="2">#REF!</definedName>
    <definedName name="____SSI1" localSheetId="4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2">#REF!</definedName>
    <definedName name="____std3" localSheetId="4">#REF!</definedName>
    <definedName name="____std3" localSheetId="0">#REF!</definedName>
    <definedName name="____std3">#REF!</definedName>
    <definedName name="____sub1" localSheetId="1">#REF!</definedName>
    <definedName name="____sub1" localSheetId="2">#REF!</definedName>
    <definedName name="____sub1" localSheetId="3">#REF!</definedName>
    <definedName name="____sub1" localSheetId="4">#REF!</definedName>
    <definedName name="____sub1">#REF!</definedName>
    <definedName name="____SV1" localSheetId="1">#REF!</definedName>
    <definedName name="____SV1" localSheetId="2">#REF!</definedName>
    <definedName name="____SV1" localSheetId="4">#REF!</definedName>
    <definedName name="____SV1" localSheetId="0">#REF!</definedName>
    <definedName name="____SV1">#REF!</definedName>
    <definedName name="____SV2" localSheetId="1">#REF!</definedName>
    <definedName name="____SV2" localSheetId="2">#REF!</definedName>
    <definedName name="____SV2" localSheetId="4">#REF!</definedName>
    <definedName name="____SV2" localSheetId="0">#REF!</definedName>
    <definedName name="____SV2">#REF!</definedName>
    <definedName name="____SV3" localSheetId="1">#REF!</definedName>
    <definedName name="____SV3" localSheetId="2">#REF!</definedName>
    <definedName name="____SV3" localSheetId="4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 localSheetId="4">#REF!</definedName>
    <definedName name="____wa55" localSheetId="0">#REF!</definedName>
    <definedName name="____wa55">#REF!</definedName>
    <definedName name="____wa555" localSheetId="1">#REF!</definedName>
    <definedName name="____wa555" localSheetId="2">#REF!</definedName>
    <definedName name="____wa555" localSheetId="4">#REF!</definedName>
    <definedName name="____wa555" localSheetId="0">#REF!</definedName>
    <definedName name="____wa555">#REF!</definedName>
    <definedName name="____WK40" localSheetId="1">#REF!</definedName>
    <definedName name="____WK40" localSheetId="2">#REF!</definedName>
    <definedName name="____WK40" localSheetId="3">#REF!</definedName>
    <definedName name="____WK40" localSheetId="4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1">#REF!</definedName>
    <definedName name="___BBL1" localSheetId="2">#REF!</definedName>
    <definedName name="___BBL1" localSheetId="4">#REF!</definedName>
    <definedName name="___BBL1" localSheetId="0">#REF!</definedName>
    <definedName name="___BBL1">#REF!</definedName>
    <definedName name="___D111486" localSheetId="1">#REF!</definedName>
    <definedName name="___D111486" localSheetId="2">#REF!</definedName>
    <definedName name="___D111486" localSheetId="4">#REF!</definedName>
    <definedName name="___D111486" localSheetId="0">#REF!</definedName>
    <definedName name="___D111486">#REF!</definedName>
    <definedName name="___DAT1" localSheetId="1">#REF!</definedName>
    <definedName name="___DAT1" localSheetId="2">#REF!</definedName>
    <definedName name="___DAT1" localSheetId="3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1">#REF!</definedName>
    <definedName name="___DSS1" localSheetId="2">#REF!</definedName>
    <definedName name="___DSS1" localSheetId="4">#REF!</definedName>
    <definedName name="___DSS1" localSheetId="0">#REF!</definedName>
    <definedName name="___DSS1">#REF!</definedName>
    <definedName name="___e1" localSheetId="1">#REF!</definedName>
    <definedName name="___e1" localSheetId="2">#REF!</definedName>
    <definedName name="___e1" localSheetId="4">#REF!</definedName>
    <definedName name="___e1" localSheetId="0">#REF!</definedName>
    <definedName name="___e1">#REF!</definedName>
    <definedName name="___f1" localSheetId="1">#REF!</definedName>
    <definedName name="___f1" localSheetId="2">#REF!</definedName>
    <definedName name="___f1" localSheetId="4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1">#REF!</definedName>
    <definedName name="___rbl1" localSheetId="2">#REF!</definedName>
    <definedName name="___rbl1" localSheetId="3">#REF!</definedName>
    <definedName name="___rbl1" localSheetId="4">#REF!</definedName>
    <definedName name="___rbl1">#REF!</definedName>
    <definedName name="___RBL2" localSheetId="1">#REF!</definedName>
    <definedName name="___RBL2" localSheetId="2">#REF!</definedName>
    <definedName name="___RBL2" localSheetId="4">#REF!</definedName>
    <definedName name="___RBL2" localSheetId="0">#REF!</definedName>
    <definedName name="___RBL2">#REF!</definedName>
    <definedName name="___rub1" localSheetId="1">(#REF!,#REF!,#REF!)</definedName>
    <definedName name="___rub1" localSheetId="2">#REF!,#REF!,#REF!</definedName>
    <definedName name="___rub1" localSheetId="3">(#REF!,#REF!,#REF!)</definedName>
    <definedName name="___rub1" localSheetId="4">#REF!,#REF!,#REF!</definedName>
    <definedName name="___rub1" localSheetId="0">#REF!,#REF!,#REF!</definedName>
    <definedName name="___rub1">(#REF!,#REF!,#REF!)</definedName>
    <definedName name="___SCB1" localSheetId="1">#REF!</definedName>
    <definedName name="___SCB1" localSheetId="2">#REF!</definedName>
    <definedName name="___SCB1" localSheetId="4">#REF!</definedName>
    <definedName name="___SCB1" localSheetId="0">#REF!</definedName>
    <definedName name="___SCB1">#REF!</definedName>
    <definedName name="___SCC1" localSheetId="1">#REF!</definedName>
    <definedName name="___SCC1" localSheetId="2">#REF!</definedName>
    <definedName name="___SCC1" localSheetId="4">#REF!</definedName>
    <definedName name="___SCC1" localSheetId="0">#REF!</definedName>
    <definedName name="___SCC1">#REF!</definedName>
    <definedName name="___SSI1" localSheetId="1">#REF!</definedName>
    <definedName name="___SSI1" localSheetId="2">#REF!</definedName>
    <definedName name="___SSI1" localSheetId="4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2">#REF!</definedName>
    <definedName name="___std3" localSheetId="4">#REF!</definedName>
    <definedName name="___std3" localSheetId="0">#REF!</definedName>
    <definedName name="___std3">#REF!</definedName>
    <definedName name="___sub1" localSheetId="1">#REF!</definedName>
    <definedName name="___sub1" localSheetId="2">#REF!</definedName>
    <definedName name="___sub1" localSheetId="3">#REF!</definedName>
    <definedName name="___sub1" localSheetId="4">#REF!</definedName>
    <definedName name="___sub1">#REF!</definedName>
    <definedName name="___SV1" localSheetId="1">#REF!</definedName>
    <definedName name="___SV1" localSheetId="2">#REF!</definedName>
    <definedName name="___SV1" localSheetId="4">#REF!</definedName>
    <definedName name="___SV1" localSheetId="0">#REF!</definedName>
    <definedName name="___SV1">#REF!</definedName>
    <definedName name="___SV2" localSheetId="1">#REF!</definedName>
    <definedName name="___SV2" localSheetId="2">#REF!</definedName>
    <definedName name="___SV2" localSheetId="4">#REF!</definedName>
    <definedName name="___SV2" localSheetId="0">#REF!</definedName>
    <definedName name="___SV2">#REF!</definedName>
    <definedName name="___SV3" localSheetId="1">#REF!</definedName>
    <definedName name="___SV3" localSheetId="2">#REF!</definedName>
    <definedName name="___SV3" localSheetId="4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 localSheetId="4">#REF!</definedName>
    <definedName name="___wa55" localSheetId="0">#REF!</definedName>
    <definedName name="___wa55">#REF!</definedName>
    <definedName name="___wa555" localSheetId="1">#REF!</definedName>
    <definedName name="___wa555" localSheetId="2">#REF!</definedName>
    <definedName name="___wa555" localSheetId="4">#REF!</definedName>
    <definedName name="___wa555" localSheetId="0">#REF!</definedName>
    <definedName name="___wa555">#REF!</definedName>
    <definedName name="___WK40" localSheetId="1">#REF!</definedName>
    <definedName name="___WK40" localSheetId="2">#REF!</definedName>
    <definedName name="___WK40" localSheetId="3">#REF!</definedName>
    <definedName name="___WK40" localSheetId="4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2">#REF!</definedName>
    <definedName name="__BBL1" localSheetId="4">#REF!</definedName>
    <definedName name="__BBL1" localSheetId="0">#REF!</definedName>
    <definedName name="__BBL1">"#ref!"</definedName>
    <definedName name="__CVF1014" localSheetId="1">#REF!</definedName>
    <definedName name="__CVF1014" localSheetId="2">#REF!</definedName>
    <definedName name="__CVF1014" localSheetId="3">#REF!</definedName>
    <definedName name="__CVF1014" localSheetId="4">#REF!</definedName>
    <definedName name="__CVF1014" localSheetId="0">#REF!</definedName>
    <definedName name="__CVF1014">#REF!</definedName>
    <definedName name="__CVF15" localSheetId="1">#REF!</definedName>
    <definedName name="__CVF15" localSheetId="2">#REF!</definedName>
    <definedName name="__CVF15" localSheetId="4">#REF!</definedName>
    <definedName name="__CVF15" localSheetId="0">#REF!</definedName>
    <definedName name="__CVF15">#REF!</definedName>
    <definedName name="__CVF2" localSheetId="1">#REF!</definedName>
    <definedName name="__CVF2" localSheetId="2">#REF!</definedName>
    <definedName name="__CVF2" localSheetId="4">#REF!</definedName>
    <definedName name="__CVF2" localSheetId="0">#REF!</definedName>
    <definedName name="__CVF2">#REF!</definedName>
    <definedName name="__CVF3" localSheetId="1">#REF!</definedName>
    <definedName name="__CVF3" localSheetId="2">#REF!</definedName>
    <definedName name="__CVF3" localSheetId="4">#REF!</definedName>
    <definedName name="__CVF3" localSheetId="0">#REF!</definedName>
    <definedName name="__CVF3">#REF!</definedName>
    <definedName name="__CVF4" localSheetId="1">#REF!</definedName>
    <definedName name="__CVF4" localSheetId="2">#REF!</definedName>
    <definedName name="__CVF4" localSheetId="4">#REF!</definedName>
    <definedName name="__CVF4" localSheetId="0">#REF!</definedName>
    <definedName name="__CVF4">#REF!</definedName>
    <definedName name="__CVF59" localSheetId="2">#REF!</definedName>
    <definedName name="__CVF59" localSheetId="4">#REF!</definedName>
    <definedName name="__CVF59" localSheetId="0">#REF!</definedName>
    <definedName name="__CVF59">#REF!</definedName>
    <definedName name="__CVT1460" localSheetId="2">#REF!</definedName>
    <definedName name="__CVT1460" localSheetId="4">#REF!</definedName>
    <definedName name="__CVT1460" localSheetId="0">#REF!</definedName>
    <definedName name="__CVT1460">#REF!</definedName>
    <definedName name="__CVT1520" localSheetId="2">#REF!</definedName>
    <definedName name="__CVT1520" localSheetId="4">#REF!</definedName>
    <definedName name="__CVT1520" localSheetId="0">#REF!</definedName>
    <definedName name="__CVT1520">#REF!</definedName>
    <definedName name="__D111486" localSheetId="1">#REF!</definedName>
    <definedName name="__D111486" localSheetId="2">#REF!</definedName>
    <definedName name="__D111486" localSheetId="4">#REF!</definedName>
    <definedName name="__D111486" localSheetId="0">#REF!</definedName>
    <definedName name="__D111486">#REF!</definedName>
    <definedName name="__DAT1" localSheetId="1">#REF!</definedName>
    <definedName name="__DAT1" localSheetId="2">#REF!</definedName>
    <definedName name="__DAT1" localSheetId="3">#REF!</definedName>
    <definedName name="__DAT1" localSheetId="4">#REF!</definedName>
    <definedName name="__DAT1" localSheetId="0">#REF!</definedName>
    <definedName name="__DAT1">#REF!</definedName>
    <definedName name="__DAT10" localSheetId="2">#REF!</definedName>
    <definedName name="__DAT10" localSheetId="4">#REF!</definedName>
    <definedName name="__DAT10" localSheetId="0">#REF!</definedName>
    <definedName name="__DAT10">#REF!</definedName>
    <definedName name="__DAT13" localSheetId="2">#REF!</definedName>
    <definedName name="__DAT13" localSheetId="4">#REF!</definedName>
    <definedName name="__DAT13" localSheetId="0">#REF!</definedName>
    <definedName name="__DAT13">#REF!</definedName>
    <definedName name="__DAT2" localSheetId="2">#REF!</definedName>
    <definedName name="__DAT2" localSheetId="4">#REF!</definedName>
    <definedName name="__DAT2" localSheetId="0">#REF!</definedName>
    <definedName name="__DAT2">#REF!</definedName>
    <definedName name="__DAT3" localSheetId="2">#REF!</definedName>
    <definedName name="__DAT3" localSheetId="4">#REF!</definedName>
    <definedName name="__DAT3" localSheetId="0">#REF!</definedName>
    <definedName name="__DAT3">#REF!</definedName>
    <definedName name="__DAT5" localSheetId="2">#REF!</definedName>
    <definedName name="__DAT5" localSheetId="4">#REF!</definedName>
    <definedName name="__DAT5" localSheetId="0">#REF!</definedName>
    <definedName name="__DAT5">#REF!</definedName>
    <definedName name="__DAT6" localSheetId="2">#REF!</definedName>
    <definedName name="__DAT6" localSheetId="4">#REF!</definedName>
    <definedName name="__DAT6" localSheetId="0">#REF!</definedName>
    <definedName name="__DAT6">#REF!</definedName>
    <definedName name="__DAT7" localSheetId="2">#REF!</definedName>
    <definedName name="__DAT7" localSheetId="4">#REF!</definedName>
    <definedName name="__DAT7" localSheetId="0">#REF!</definedName>
    <definedName name="__DAT7">#REF!</definedName>
    <definedName name="__DAT8" localSheetId="2">#REF!</definedName>
    <definedName name="__DAT8" localSheetId="4">#REF!</definedName>
    <definedName name="__DAT8" localSheetId="0">#REF!</definedName>
    <definedName name="__DAT8">#REF!</definedName>
    <definedName name="__DAT9" localSheetId="2">#REF!</definedName>
    <definedName name="__DAT9" localSheetId="4">#REF!</definedName>
    <definedName name="__DAT9" localSheetId="0">#REF!</definedName>
    <definedName name="__DAT9">#REF!</definedName>
    <definedName name="__DSS1" localSheetId="2">#REF!</definedName>
    <definedName name="__DSS1" localSheetId="4">#REF!</definedName>
    <definedName name="__DSS1" localSheetId="0">#REF!</definedName>
    <definedName name="__DSS1">"#ref!"</definedName>
    <definedName name="__e1" localSheetId="1">#REF!</definedName>
    <definedName name="__e1" localSheetId="2">#REF!</definedName>
    <definedName name="__e1" localSheetId="4">#REF!</definedName>
    <definedName name="__e1" localSheetId="0">#REF!</definedName>
    <definedName name="__e1">#REF!</definedName>
    <definedName name="__f1" localSheetId="1">#REF!</definedName>
    <definedName name="__f1" localSheetId="2">#REF!</definedName>
    <definedName name="__f1" localSheetId="4">#REF!</definedName>
    <definedName name="__f1" localSheetId="0">#REF!</definedName>
    <definedName name="__f1">#REF!</definedName>
    <definedName name="__FIN1" localSheetId="2">#REF!</definedName>
    <definedName name="__FIN1" localSheetId="4">#REF!</definedName>
    <definedName name="__FIN1" localSheetId="0">#REF!</definedName>
    <definedName name="__FIN1">"#ref!"</definedName>
    <definedName name="__FIN11" localSheetId="2">#REF!</definedName>
    <definedName name="__FIN11" localSheetId="4">#REF!</definedName>
    <definedName name="__FIN11" localSheetId="0">#REF!</definedName>
    <definedName name="__FIN11">"#ref!"</definedName>
    <definedName name="__g1" localSheetId="1">#REF!</definedName>
    <definedName name="__g1" localSheetId="3">#REF!</definedName>
    <definedName name="__g1" localSheetId="0">#REF!</definedName>
    <definedName name="__g1">#REF!</definedName>
    <definedName name="__h1" localSheetId="1">#REF!</definedName>
    <definedName name="__h1" localSheetId="0">#REF!</definedName>
    <definedName name="__h1">#REF!</definedName>
    <definedName name="__ITD1" localSheetId="2">#REF!</definedName>
    <definedName name="__ITD1" localSheetId="4">#REF!</definedName>
    <definedName name="__ITD1" localSheetId="0">#REF!</definedName>
    <definedName name="__ITD1">"#ref!"</definedName>
    <definedName name="__k1" localSheetId="1">#REF!</definedName>
    <definedName name="__k1" localSheetId="3">#REF!</definedName>
    <definedName name="__k1" localSheetId="0">#REF!</definedName>
    <definedName name="__k1">#REF!</definedName>
    <definedName name="__KL379" localSheetId="1">#REF!</definedName>
    <definedName name="__KL379" localSheetId="0">#REF!</definedName>
    <definedName name="__KL379">#REF!</definedName>
    <definedName name="__KTB1" localSheetId="2">#REF!</definedName>
    <definedName name="__KTB1" localSheetId="4">#REF!</definedName>
    <definedName name="__KTB1" localSheetId="0">#REF!</definedName>
    <definedName name="__KTB1">"#ref!"</definedName>
    <definedName name="__NAV1" localSheetId="2">#REF!</definedName>
    <definedName name="__NAV1" localSheetId="4">#REF!</definedName>
    <definedName name="__NAV1" localSheetId="0">#REF!</definedName>
    <definedName name="__NAV1">"#ref!"</definedName>
    <definedName name="__NFS1" localSheetId="2">#REF!</definedName>
    <definedName name="__NFS1" localSheetId="4">#REF!</definedName>
    <definedName name="__NFS1" localSheetId="0">#REF!</definedName>
    <definedName name="__NFS1">"#ref!"</definedName>
    <definedName name="__OBJ2005" localSheetId="1">#REF!</definedName>
    <definedName name="__OBJ2005" localSheetId="3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1" hidden="1">#REF!</definedName>
    <definedName name="__PP" localSheetId="3" hidden="1">#REF!</definedName>
    <definedName name="__PP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1">#REF!</definedName>
    <definedName name="__PRO1" localSheetId="2">#REF!</definedName>
    <definedName name="__PRO1" localSheetId="4">#REF!</definedName>
    <definedName name="__PRO1" localSheetId="0">#REF!</definedName>
    <definedName name="__PRO1">#REF!</definedName>
    <definedName name="__qf1" localSheetId="1">#REF!</definedName>
    <definedName name="__qf1" localSheetId="2">#REF!</definedName>
    <definedName name="__qf1" localSheetId="4">#REF!</definedName>
    <definedName name="__qf1">#REF!</definedName>
    <definedName name="__qm1" localSheetId="1">#REF!</definedName>
    <definedName name="__qm1" localSheetId="2">#REF!</definedName>
    <definedName name="__qm1" localSheetId="4">#REF!</definedName>
    <definedName name="__qm1">#REF!</definedName>
    <definedName name="__rbl1" localSheetId="1">#REF!</definedName>
    <definedName name="__rbl1" localSheetId="2">#REF!</definedName>
    <definedName name="__rbl1" localSheetId="4">#REF!</definedName>
    <definedName name="__rbl1">#REF!</definedName>
    <definedName name="__RBL2" localSheetId="1">#REF!</definedName>
    <definedName name="__RBL2" localSheetId="2">#REF!</definedName>
    <definedName name="__RBL2" localSheetId="4">#REF!</definedName>
    <definedName name="__RBL2" localSheetId="0">#REF!</definedName>
    <definedName name="__RBL2">#REF!</definedName>
    <definedName name="__rub1" localSheetId="1">(#REF!,#REF!,#REF!)</definedName>
    <definedName name="__rub1" localSheetId="2">#REF!,#REF!,#REF!</definedName>
    <definedName name="__rub1" localSheetId="3">(#REF!,#REF!,#REF!)</definedName>
    <definedName name="__rub1" localSheetId="4">#REF!,#REF!,#REF!</definedName>
    <definedName name="__rub1" localSheetId="0">#REF!,#REF!,#REF!</definedName>
    <definedName name="__rub1">(#REF!,#REF!,#REF!)</definedName>
    <definedName name="__SCB1" localSheetId="2">#REF!</definedName>
    <definedName name="__SCB1" localSheetId="4">#REF!</definedName>
    <definedName name="__SCB1" localSheetId="0">#REF!</definedName>
    <definedName name="__SCB1">"#ref!"</definedName>
    <definedName name="__SCC1" localSheetId="2">#REF!</definedName>
    <definedName name="__SCC1" localSheetId="4">#REF!</definedName>
    <definedName name="__SCC1" localSheetId="0">#REF!</definedName>
    <definedName name="__SCC1">"#ref!"</definedName>
    <definedName name="__SSI1" localSheetId="2">#REF!</definedName>
    <definedName name="__SSI1" localSheetId="4">#REF!</definedName>
    <definedName name="__SSI1" localSheetId="0">#REF!</definedName>
    <definedName name="__SSI1">"#ref!"</definedName>
    <definedName name="__st13" localSheetId="2">#REF!</definedName>
    <definedName name="__st13" localSheetId="4">#REF!</definedName>
    <definedName name="__st13" localSheetId="0">#REF!</definedName>
    <definedName name="__st13">"#ref!"</definedName>
    <definedName name="__st14" localSheetId="1">#REF!</definedName>
    <definedName name="__st14" localSheetId="3">#REF!</definedName>
    <definedName name="__st14" localSheetId="0">#REF!</definedName>
    <definedName name="__st14">#REF!</definedName>
    <definedName name="__st15" localSheetId="1">#REF!</definedName>
    <definedName name="__st15" localSheetId="0">#REF!</definedName>
    <definedName name="__st15">#REF!</definedName>
    <definedName name="__st16" localSheetId="1">#REF!</definedName>
    <definedName name="__st16" localSheetId="0">#REF!</definedName>
    <definedName name="__st16">#REF!</definedName>
    <definedName name="__std3" localSheetId="2">#REF!</definedName>
    <definedName name="__std3" localSheetId="4">#REF!</definedName>
    <definedName name="__std3" localSheetId="0">#REF!</definedName>
    <definedName name="__std3">#REF!</definedName>
    <definedName name="__sub1" localSheetId="1">#REF!</definedName>
    <definedName name="__sub1" localSheetId="2">#REF!</definedName>
    <definedName name="__sub1" localSheetId="3">#REF!</definedName>
    <definedName name="__sub1" localSheetId="4">#REF!</definedName>
    <definedName name="__sub1">#REF!</definedName>
    <definedName name="__SV1" localSheetId="1">#REF!</definedName>
    <definedName name="__SV1" localSheetId="2">#REF!</definedName>
    <definedName name="__SV1" localSheetId="4">#REF!</definedName>
    <definedName name="__SV1" localSheetId="0">#REF!</definedName>
    <definedName name="__SV1">#REF!</definedName>
    <definedName name="__SV2" localSheetId="1">#REF!</definedName>
    <definedName name="__SV2" localSheetId="2">#REF!</definedName>
    <definedName name="__SV2" localSheetId="4">#REF!</definedName>
    <definedName name="__SV2" localSheetId="0">#REF!</definedName>
    <definedName name="__SV2">#REF!</definedName>
    <definedName name="__SV3" localSheetId="1">#REF!</definedName>
    <definedName name="__SV3" localSheetId="2">#REF!</definedName>
    <definedName name="__SV3" localSheetId="4">#REF!</definedName>
    <definedName name="__SV3" localSheetId="0">#REF!</definedName>
    <definedName name="__SV3">#REF!</definedName>
    <definedName name="__TFB1" localSheetId="2">#REF!</definedName>
    <definedName name="__TFB1" localSheetId="4">#REF!</definedName>
    <definedName name="__TFB1" localSheetId="0">#REF!</definedName>
    <definedName name="__TFB1">"#ref!"</definedName>
    <definedName name="__tt1" localSheetId="1">#REF!</definedName>
    <definedName name="__tt1" localSheetId="3">#REF!</definedName>
    <definedName name="__tt1" localSheetId="0">#REF!</definedName>
    <definedName name="__tt1">#REF!</definedName>
    <definedName name="__tt10" localSheetId="1">#REF!</definedName>
    <definedName name="__tt10" localSheetId="0">#REF!</definedName>
    <definedName name="__tt10">#REF!</definedName>
    <definedName name="__tt11" localSheetId="1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2">#REF!</definedName>
    <definedName name="__TTT1" localSheetId="4">#REF!</definedName>
    <definedName name="__TTT1" localSheetId="0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2">"#REF!"</definedName>
    <definedName name="__wa55" localSheetId="4">"#REF!"</definedName>
    <definedName name="__wa55" localSheetId="0">"#REF!"</definedName>
    <definedName name="__wa55">#REF!</definedName>
    <definedName name="__wa555" localSheetId="1">#REF!</definedName>
    <definedName name="__wa555" localSheetId="2">"#REF!"</definedName>
    <definedName name="__wa555" localSheetId="4">"#REF!"</definedName>
    <definedName name="__wa555" localSheetId="0">"#REF!"</definedName>
    <definedName name="__wa555">#REF!</definedName>
    <definedName name="__WK40" localSheetId="1">#REF!</definedName>
    <definedName name="__WK40" localSheetId="2">#REF!</definedName>
    <definedName name="__WK40" localSheetId="3">#REF!</definedName>
    <definedName name="__WK40" localSheetId="4">#REF!</definedName>
    <definedName name="__WK40" localSheetId="0">#REF!</definedName>
    <definedName name="__WK40">#REF!</definedName>
    <definedName name="__xlfn.BAHTTEXT" localSheetId="2" hidden="1">#NAME?</definedName>
    <definedName name="__xlfn.BAHTTEXT" localSheetId="4" hidden="1">#NAME?</definedName>
    <definedName name="__xlfn.BAHTTEXT" localSheetId="0" hidden="1">#NAME?</definedName>
    <definedName name="__xlfn.BAHTTEXT">"#name?"</definedName>
    <definedName name="__xlnm.Database" localSheetId="2">#N/A</definedName>
    <definedName name="__xlnm.Database" localSheetId="4">#N/A</definedName>
    <definedName name="__xlnm.Database" localSheetId="0">#N/A</definedName>
    <definedName name="__xlnm.Database">"#ref!"</definedName>
    <definedName name="__xlnm.Database_2" localSheetId="2">#N/A</definedName>
    <definedName name="__xlnm.Database_2" localSheetId="4">#N/A</definedName>
    <definedName name="__xlnm.Database_2" localSheetId="0">#N/A</definedName>
    <definedName name="__xlnm.Database_2">"#n/a"</definedName>
    <definedName name="__xlnm.Print_Area" localSheetId="2">"#REF!"</definedName>
    <definedName name="__xlnm.Print_Area" localSheetId="4">"#REF!"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 localSheetId="4">#REF!</definedName>
    <definedName name="_1" localSheetId="0">#REF!</definedName>
    <definedName name="_1">#REF!</definedName>
    <definedName name="_1__123Graph_ATEILM_RKTE" hidden="1">#REF!</definedName>
    <definedName name="_16.12.99" localSheetId="2">#REF!</definedName>
    <definedName name="_16.12.99" localSheetId="4">#REF!</definedName>
    <definedName name="_16.12.99" localSheetId="0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1">#REF!</definedName>
    <definedName name="_2" localSheetId="2">#REF!</definedName>
    <definedName name="_2" localSheetId="4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2">#REF!</definedName>
    <definedName name="_2Excel_BuiltIn_Print_Area_24_1" localSheetId="4">#REF!</definedName>
    <definedName name="_2Excel_BuiltIn_Print_Area_24_1" localSheetId="0">#REF!</definedName>
    <definedName name="_2Excel_BuiltIn_Print_Area_24_1">"#ref!"</definedName>
    <definedName name="_3" localSheetId="1">#REF!</definedName>
    <definedName name="_3" localSheetId="2">#REF!</definedName>
    <definedName name="_3" localSheetId="4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1">#REF!</definedName>
    <definedName name="_4" localSheetId="2">#REF!</definedName>
    <definedName name="_4" localSheetId="4">#REF!</definedName>
    <definedName name="_4" localSheetId="0">#REF!</definedName>
    <definedName name="_4">#REF!</definedName>
    <definedName name="_4Excel_BuiltIn_Print_Area_24_1" localSheetId="2">#REF!</definedName>
    <definedName name="_4Excel_BuiltIn_Print_Area_24_1" localSheetId="4">#REF!</definedName>
    <definedName name="_4Excel_BuiltIn_Print_Area_24_1" localSheetId="0">#REF!</definedName>
    <definedName name="_4Excel_BuiltIn_Print_Area_24_1">"#ref!"</definedName>
    <definedName name="_5" localSheetId="1">#REF!</definedName>
    <definedName name="_5" localSheetId="3">#REF!</definedName>
    <definedName name="_5" localSheetId="0">#REF!</definedName>
    <definedName name="_5">#REF!</definedName>
    <definedName name="_5Excel_BuiltIn_Print_Area_24_1" localSheetId="2">#REF!</definedName>
    <definedName name="_5Excel_BuiltIn_Print_Area_24_1" localSheetId="4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2">#REF!</definedName>
    <definedName name="_88" localSheetId="4">#REF!</definedName>
    <definedName name="_88" localSheetId="0">#REF!</definedName>
    <definedName name="_88">"#ref!"</definedName>
    <definedName name="_a" localSheetId="2">#REF!</definedName>
    <definedName name="_a" localSheetId="4">#REF!</definedName>
    <definedName name="_a" localSheetId="0">#REF!</definedName>
    <definedName name="_a">#N/A</definedName>
    <definedName name="_a___0" localSheetId="2">#REF!</definedName>
    <definedName name="_a___0" localSheetId="4">#REF!</definedName>
    <definedName name="_a___0" localSheetId="0">#REF!</definedName>
    <definedName name="_a___0">#N/A</definedName>
    <definedName name="_a___12" localSheetId="2">#REF!</definedName>
    <definedName name="_a___12" localSheetId="4">#REF!</definedName>
    <definedName name="_a___12" localSheetId="0">#REF!</definedName>
    <definedName name="_a___12">#N/A</definedName>
    <definedName name="_a___5" localSheetId="2">#REF!</definedName>
    <definedName name="_a___5" localSheetId="4">#REF!</definedName>
    <definedName name="_a___5" localSheetId="0">#REF!</definedName>
    <definedName name="_a___5">#N/A</definedName>
    <definedName name="_a_1" localSheetId="1">#REF!</definedName>
    <definedName name="_a_1" localSheetId="2">#REF!</definedName>
    <definedName name="_a_1" localSheetId="4">#REF!</definedName>
    <definedName name="_a_1" localSheetId="0">#REF!</definedName>
    <definedName name="_a_1">#REF!</definedName>
    <definedName name="_a_2" localSheetId="1">#REF!</definedName>
    <definedName name="_a_2" localSheetId="2">#REF!</definedName>
    <definedName name="_a_2" localSheetId="4">#REF!</definedName>
    <definedName name="_a_2" localSheetId="0">#REF!</definedName>
    <definedName name="_a_2">#REF!</definedName>
    <definedName name="_a_3" localSheetId="1">#REF!</definedName>
    <definedName name="_a_3" localSheetId="2">#REF!</definedName>
    <definedName name="_a_3" localSheetId="4">#REF!</definedName>
    <definedName name="_a_3" localSheetId="0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1">#REF!</definedName>
    <definedName name="_b" localSheetId="2">#REF!</definedName>
    <definedName name="_b" localSheetId="4">#REF!</definedName>
    <definedName name="_b" localSheetId="0">#REF!</definedName>
    <definedName name="_b">#REF!</definedName>
    <definedName name="_b_1" localSheetId="1">#REF!</definedName>
    <definedName name="_b_1" localSheetId="2">#REF!</definedName>
    <definedName name="_b_1" localSheetId="4">#REF!</definedName>
    <definedName name="_b_1" localSheetId="0">#REF!</definedName>
    <definedName name="_b_1">#REF!</definedName>
    <definedName name="_b_2" localSheetId="1">#REF!</definedName>
    <definedName name="_b_2" localSheetId="2">#REF!</definedName>
    <definedName name="_b_2" localSheetId="4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2">#REF!</definedName>
    <definedName name="_BBL1" localSheetId="4">#REF!</definedName>
    <definedName name="_BBL1" localSheetId="0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2">#REF!</definedName>
    <definedName name="_c" localSheetId="4">#REF!</definedName>
    <definedName name="_c" localSheetId="0">#REF!</definedName>
    <definedName name="_c">#N/A</definedName>
    <definedName name="_c___0" localSheetId="2">#REF!</definedName>
    <definedName name="_c___0" localSheetId="4">#REF!</definedName>
    <definedName name="_c___0" localSheetId="0">#REF!</definedName>
    <definedName name="_c___0">#N/A</definedName>
    <definedName name="_c___12" localSheetId="2">#REF!</definedName>
    <definedName name="_c___12" localSheetId="4">#REF!</definedName>
    <definedName name="_c___12" localSheetId="0">#REF!</definedName>
    <definedName name="_c___12">#N/A</definedName>
    <definedName name="_c___14" localSheetId="2">#REF!</definedName>
    <definedName name="_c___14" localSheetId="4">#REF!</definedName>
    <definedName name="_c___14" localSheetId="0">#REF!</definedName>
    <definedName name="_c___14">#N/A</definedName>
    <definedName name="_c___3" localSheetId="2">#REF!</definedName>
    <definedName name="_c___3" localSheetId="4">#REF!</definedName>
    <definedName name="_c___3" localSheetId="0">#REF!</definedName>
    <definedName name="_c___3">#N/A</definedName>
    <definedName name="_c___5" localSheetId="2">#REF!</definedName>
    <definedName name="_c___5" localSheetId="4">#REF!</definedName>
    <definedName name="_c___5" localSheetId="0">#REF!</definedName>
    <definedName name="_c___5">#N/A</definedName>
    <definedName name="_c___6" localSheetId="2">#REF!</definedName>
    <definedName name="_c___6" localSheetId="4">#REF!</definedName>
    <definedName name="_c___6" localSheetId="0">#REF!</definedName>
    <definedName name="_c___6">#N/A</definedName>
    <definedName name="_c___8" localSheetId="2">#REF!</definedName>
    <definedName name="_c___8" localSheetId="4">#REF!</definedName>
    <definedName name="_c___8" localSheetId="0">#REF!</definedName>
    <definedName name="_c___8">#N/A</definedName>
    <definedName name="_c_1" localSheetId="1">#REF!</definedName>
    <definedName name="_c_1" localSheetId="2">#REF!</definedName>
    <definedName name="_c_1" localSheetId="4">#REF!</definedName>
    <definedName name="_c_1" localSheetId="0">#REF!</definedName>
    <definedName name="_c_1">#REF!</definedName>
    <definedName name="_c_2" localSheetId="1">#REF!</definedName>
    <definedName name="_c_2" localSheetId="2">#REF!</definedName>
    <definedName name="_c_2" localSheetId="4">#REF!</definedName>
    <definedName name="_c_2" localSheetId="0">#REF!</definedName>
    <definedName name="_c_2">#REF!</definedName>
    <definedName name="_c_3" localSheetId="1">#REF!</definedName>
    <definedName name="_c_3" localSheetId="2">#REF!</definedName>
    <definedName name="_c_3" localSheetId="4">#REF!</definedName>
    <definedName name="_c_3" localSheetId="0">#REF!</definedName>
    <definedName name="_c_3">#REF!</definedName>
    <definedName name="_CVF1014" localSheetId="1">#REF!</definedName>
    <definedName name="_CVF1014" localSheetId="2">#REF!</definedName>
    <definedName name="_CVF1014" localSheetId="4">#REF!</definedName>
    <definedName name="_CVF1014" localSheetId="0">#REF!</definedName>
    <definedName name="_CVF1014">#REF!</definedName>
    <definedName name="_CVF15" localSheetId="1">#REF!</definedName>
    <definedName name="_CVF15" localSheetId="2">#REF!</definedName>
    <definedName name="_CVF15" localSheetId="4">#REF!</definedName>
    <definedName name="_CVF15">#REF!</definedName>
    <definedName name="_CVF2" localSheetId="1">#REF!</definedName>
    <definedName name="_CVF2" localSheetId="2">#REF!</definedName>
    <definedName name="_CVF2" localSheetId="4">#REF!</definedName>
    <definedName name="_CVF2">#REF!</definedName>
    <definedName name="_CVF3" localSheetId="1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1">#REF!</definedName>
    <definedName name="_D111486" localSheetId="2">#REF!</definedName>
    <definedName name="_D111486" localSheetId="4">#REF!</definedName>
    <definedName name="_D111486" localSheetId="0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1">#REF!</definedName>
    <definedName name="_DAT4" localSheetId="2">#REF!</definedName>
    <definedName name="_DAT4" localSheetId="4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1" hidden="1">#REF!</definedName>
    <definedName name="_Dist_Values" localSheetId="2" hidden="1">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2">#REF!</definedName>
    <definedName name="_DSS1" localSheetId="4">#REF!</definedName>
    <definedName name="_DSS1" localSheetId="0">#REF!</definedName>
    <definedName name="_DSS1">"#ref!"</definedName>
    <definedName name="_e" localSheetId="1">#REF!</definedName>
    <definedName name="_e" localSheetId="2">#REF!</definedName>
    <definedName name="_e" localSheetId="4">#REF!</definedName>
    <definedName name="_e" localSheetId="0">#REF!</definedName>
    <definedName name="_e">#REF!</definedName>
    <definedName name="_e_1" localSheetId="1">#REF!</definedName>
    <definedName name="_e_1" localSheetId="0">#REF!</definedName>
    <definedName name="_e_1">#REF!</definedName>
    <definedName name="_e_2" localSheetId="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2">#REF!</definedName>
    <definedName name="_FIN1" localSheetId="4">#REF!</definedName>
    <definedName name="_FIN1" localSheetId="0">#REF!</definedName>
    <definedName name="_FIN1">"#ref!"</definedName>
    <definedName name="_FIN11" localSheetId="2">#REF!</definedName>
    <definedName name="_FIN11" localSheetId="4">#REF!</definedName>
    <definedName name="_FIN11" localSheetId="0">#REF!</definedName>
    <definedName name="_FIN11">"#ref!"</definedName>
    <definedName name="_FMC1" localSheetId="2">#REF!</definedName>
    <definedName name="_FMC1" localSheetId="4">#REF!</definedName>
    <definedName name="_FMC1" localSheetId="0">#REF!</definedName>
    <definedName name="_FMC1">#REF!</definedName>
    <definedName name="_g" localSheetId="1">#REF!</definedName>
    <definedName name="_g" localSheetId="2">#REF!</definedName>
    <definedName name="_g" localSheetId="4">#REF!</definedName>
    <definedName name="_g" localSheetId="0">#REF!</definedName>
    <definedName name="_g">#REF!</definedName>
    <definedName name="_g_1" localSheetId="1">#REF!</definedName>
    <definedName name="_g_1" localSheetId="2">#REF!</definedName>
    <definedName name="_g_1" localSheetId="4">#REF!</definedName>
    <definedName name="_g_1" localSheetId="0">#REF!</definedName>
    <definedName name="_g_1">#REF!</definedName>
    <definedName name="_g_2" localSheetId="1">#REF!</definedName>
    <definedName name="_g_2" localSheetId="2">#REF!</definedName>
    <definedName name="_g_2" localSheetId="4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2">#REF!</definedName>
    <definedName name="_g1" localSheetId="4">#REF!</definedName>
    <definedName name="_g1" localSheetId="0">#REF!</definedName>
    <definedName name="_G1">"#ref!"</definedName>
    <definedName name="_h" localSheetId="1">#REF!</definedName>
    <definedName name="_h" localSheetId="3">#REF!</definedName>
    <definedName name="_h" localSheetId="0">#REF!</definedName>
    <definedName name="_h">#REF!</definedName>
    <definedName name="_h_1" localSheetId="1">#REF!</definedName>
    <definedName name="_h_1" localSheetId="0">#REF!</definedName>
    <definedName name="_h_1">#REF!</definedName>
    <definedName name="_h_2" localSheetId="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2">#REF!</definedName>
    <definedName name="_ikk1" localSheetId="4">#REF!</definedName>
    <definedName name="_ikk1" localSheetId="0">#REF!</definedName>
    <definedName name="_ikk1">#N/A</definedName>
    <definedName name="_Int1100" localSheetId="2">#REF!</definedName>
    <definedName name="_Int1100" localSheetId="4">#REF!</definedName>
    <definedName name="_Int1100" localSheetId="0">#REF!</definedName>
    <definedName name="_Int1100">"#ref!"</definedName>
    <definedName name="_int1200">#REF!</definedName>
    <definedName name="_ITD1" localSheetId="2">#REF!</definedName>
    <definedName name="_ITD1" localSheetId="4">#REF!</definedName>
    <definedName name="_ITD1" localSheetId="0">#REF!</definedName>
    <definedName name="_ITD1">"#ref!"</definedName>
    <definedName name="_k" localSheetId="1">#REF!</definedName>
    <definedName name="_k" localSheetId="2">#REF!</definedName>
    <definedName name="_k" localSheetId="4">#REF!</definedName>
    <definedName name="_k" localSheetId="0">#REF!</definedName>
    <definedName name="_k">#REF!</definedName>
    <definedName name="_k_1" localSheetId="1">#REF!</definedName>
    <definedName name="_k_1" localSheetId="2">#REF!</definedName>
    <definedName name="_k_1" localSheetId="4">#REF!</definedName>
    <definedName name="_k_1" localSheetId="0">#REF!</definedName>
    <definedName name="_k_1">#REF!</definedName>
    <definedName name="_k_2" localSheetId="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2">#REF!</definedName>
    <definedName name="_kks1" localSheetId="4">#REF!</definedName>
    <definedName name="_kks1" localSheetId="0">#REF!</definedName>
    <definedName name="_kks1">"#ref!"</definedName>
    <definedName name="_KL379" localSheetId="2">#REF!</definedName>
    <definedName name="_KL379" localSheetId="4">#REF!</definedName>
    <definedName name="_KL379" localSheetId="0">#REF!</definedName>
    <definedName name="_KL379">"#ref!"</definedName>
    <definedName name="_KTB1" localSheetId="2">#REF!</definedName>
    <definedName name="_KTB1" localSheetId="4">#REF!</definedName>
    <definedName name="_KTB1" localSheetId="0">#REF!</definedName>
    <definedName name="_KTB1">"#ref!"</definedName>
    <definedName name="_ktm1201" localSheetId="1">#REF!</definedName>
    <definedName name="_ktm1201" localSheetId="3">#REF!</definedName>
    <definedName name="_ktm1201" localSheetId="0">#REF!</definedName>
    <definedName name="_ktm1201">#REF!</definedName>
    <definedName name="_kwi1" localSheetId="1">#REF!</definedName>
    <definedName name="_kwi1" localSheetId="0">#REF!</definedName>
    <definedName name="_kwi1">#REF!</definedName>
    <definedName name="_l" localSheetId="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2">#REF!</definedName>
    <definedName name="_ms1" localSheetId="4">#REF!</definedName>
    <definedName name="_ms1" localSheetId="0">#REF!</definedName>
    <definedName name="_ms1">#N/A</definedName>
    <definedName name="_ms2" localSheetId="2">#REF!</definedName>
    <definedName name="_ms2" localSheetId="4">#REF!</definedName>
    <definedName name="_ms2" localSheetId="0">#REF!</definedName>
    <definedName name="_ms2">#N/A</definedName>
    <definedName name="_ms3" localSheetId="2">#REF!</definedName>
    <definedName name="_ms3" localSheetId="4">#REF!</definedName>
    <definedName name="_ms3" localSheetId="0">#REF!</definedName>
    <definedName name="_ms3">#N/A</definedName>
    <definedName name="_n" localSheetId="1">#REF!</definedName>
    <definedName name="_n" localSheetId="2">#REF!</definedName>
    <definedName name="_n" localSheetId="4">#REF!</definedName>
    <definedName name="_n" localSheetId="0">#REF!</definedName>
    <definedName name="_n">#REF!</definedName>
    <definedName name="_n_1" localSheetId="1">#REF!</definedName>
    <definedName name="_n_1" localSheetId="2">#REF!</definedName>
    <definedName name="_n_1" localSheetId="4">#REF!</definedName>
    <definedName name="_n_1" localSheetId="0">#REF!</definedName>
    <definedName name="_n_1">#REF!</definedName>
    <definedName name="_n_2" localSheetId="1">#REF!</definedName>
    <definedName name="_n_2" localSheetId="2">#REF!</definedName>
    <definedName name="_n_2" localSheetId="4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2">#REF!</definedName>
    <definedName name="_NAV1" localSheetId="4">#REF!</definedName>
    <definedName name="_NAV1" localSheetId="0">#REF!</definedName>
    <definedName name="_NAV1">"#ref!"</definedName>
    <definedName name="_NFS1" localSheetId="2">#REF!</definedName>
    <definedName name="_NFS1" localSheetId="4">#REF!</definedName>
    <definedName name="_NFS1" localSheetId="0">#REF!</definedName>
    <definedName name="_NFS1">"#ref!"</definedName>
    <definedName name="_nnn1" localSheetId="1">#REF!</definedName>
    <definedName name="_nnn1" localSheetId="3">#REF!</definedName>
    <definedName name="_nnn1" localSheetId="0">#REF!</definedName>
    <definedName name="_nnn1">#REF!</definedName>
    <definedName name="_OBJ2005" localSheetId="1">#REF!</definedName>
    <definedName name="_OBJ2005" localSheetId="0">#REF!</definedName>
    <definedName name="_OBJ2005">#REF!</definedName>
    <definedName name="_OCT334" localSheetId="2">#REF!</definedName>
    <definedName name="_OCT334" localSheetId="4">#REF!</definedName>
    <definedName name="_OCT334" localSheetId="0">#REF!</definedName>
    <definedName name="_OCT334">#REF!</definedName>
    <definedName name="_oct98" localSheetId="2">#REF!</definedName>
    <definedName name="_oct98" localSheetId="4">#REF!</definedName>
    <definedName name="_oct98" localSheetId="0">#REF!</definedName>
    <definedName name="_oct98">"#ref!"</definedName>
    <definedName name="_oo1" localSheetId="2">#REF!</definedName>
    <definedName name="_oo1" localSheetId="4">#REF!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 localSheetId="4">#REF!</definedName>
    <definedName name="_p" localSheetId="0">#REF!</definedName>
    <definedName name="_p">#REF!</definedName>
    <definedName name="_p_1" localSheetId="1">#REF!</definedName>
    <definedName name="_p_1" localSheetId="2">#REF!</definedName>
    <definedName name="_p_1" localSheetId="4">#REF!</definedName>
    <definedName name="_p_1" localSheetId="0">#REF!</definedName>
    <definedName name="_p_1">#REF!</definedName>
    <definedName name="_p_2" localSheetId="1">#REF!</definedName>
    <definedName name="_p_2" localSheetId="2">#REF!</definedName>
    <definedName name="_p_2" localSheetId="4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1" hidden="1">#REF!</definedName>
    <definedName name="_PPE2" localSheetId="2" hidden="1">#REF!</definedName>
    <definedName name="_PPE2" localSheetId="4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2">#REF!</definedName>
    <definedName name="_PRO1" localSheetId="4">#REF!</definedName>
    <definedName name="_PRO1" localSheetId="0">#REF!</definedName>
    <definedName name="_PRO1">#REF!</definedName>
    <definedName name="_qf1" localSheetId="1">#REF!</definedName>
    <definedName name="_qf1" localSheetId="2">#REF!</definedName>
    <definedName name="_qf1" localSheetId="4">#REF!</definedName>
    <definedName name="_qf1">#REF!</definedName>
    <definedName name="_qm1" localSheetId="1">#REF!</definedName>
    <definedName name="_qm1" localSheetId="2">#REF!</definedName>
    <definedName name="_qm1" localSheetId="4">#REF!</definedName>
    <definedName name="_qm1">#REF!</definedName>
    <definedName name="_rbl1" localSheetId="1">#REF!</definedName>
    <definedName name="_rbl1" localSheetId="2">#REF!</definedName>
    <definedName name="_rbl1" localSheetId="4">#REF!</definedName>
    <definedName name="_rbl1">#REF!</definedName>
    <definedName name="_RBL2" localSheetId="1">#REF!</definedName>
    <definedName name="_RBL2" localSheetId="2">#REF!</definedName>
    <definedName name="_RBL2" localSheetId="4">#REF!</definedName>
    <definedName name="_RBL2" localSheetId="0">#REF!</definedName>
    <definedName name="_RBL2">#REF!</definedName>
    <definedName name="_ref1" localSheetId="2">#REF!</definedName>
    <definedName name="_ref1" localSheetId="4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1">#REF!</definedName>
    <definedName name="_s" localSheetId="2">#REF!</definedName>
    <definedName name="_s" localSheetId="4">#REF!</definedName>
    <definedName name="_s" localSheetId="0">#REF!</definedName>
    <definedName name="_s">#REF!</definedName>
    <definedName name="_s_1" localSheetId="1">#REF!</definedName>
    <definedName name="_s_1" localSheetId="2">#REF!</definedName>
    <definedName name="_s_1" localSheetId="4">#REF!</definedName>
    <definedName name="_s_1" localSheetId="0">#REF!</definedName>
    <definedName name="_s_1">#REF!</definedName>
    <definedName name="_s_2" localSheetId="1">#REF!</definedName>
    <definedName name="_s_2" localSheetId="2">#REF!</definedName>
    <definedName name="_s_2" localSheetId="4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2">#REF!</definedName>
    <definedName name="_SCB1" localSheetId="4">#REF!</definedName>
    <definedName name="_SCB1" localSheetId="0">#REF!</definedName>
    <definedName name="_SCB1">"#ref!"</definedName>
    <definedName name="_SCC1" localSheetId="2">#REF!</definedName>
    <definedName name="_SCC1" localSheetId="4">#REF!</definedName>
    <definedName name="_SCC1" localSheetId="0">#REF!</definedName>
    <definedName name="_SCC1">"#ref!"</definedName>
    <definedName name="_Sort" localSheetId="1" hidden="1">#REF!</definedName>
    <definedName name="_Sort" localSheetId="3" hidden="1">#REF!</definedName>
    <definedName name="_Sort" localSheetId="0" hidden="1">#REF!</definedName>
    <definedName name="_Sort" hidden="1">#REF!</definedName>
    <definedName name="_Spr99">#REF!</definedName>
    <definedName name="_ss1" localSheetId="2">#REF!</definedName>
    <definedName name="_ss1" localSheetId="4">#REF!</definedName>
    <definedName name="_ss1" localSheetId="0">#REF!</definedName>
    <definedName name="_ss1">#N/A</definedName>
    <definedName name="_ss10" localSheetId="2">#REF!</definedName>
    <definedName name="_ss10" localSheetId="4">#REF!</definedName>
    <definedName name="_ss10" localSheetId="0">#REF!</definedName>
    <definedName name="_ss10">#N/A</definedName>
    <definedName name="_ss11" localSheetId="2">#REF!</definedName>
    <definedName name="_ss11" localSheetId="4">#REF!</definedName>
    <definedName name="_ss11" localSheetId="0">#REF!</definedName>
    <definedName name="_ss11">#N/A</definedName>
    <definedName name="_ss12" localSheetId="2">#REF!</definedName>
    <definedName name="_ss12" localSheetId="4">#REF!</definedName>
    <definedName name="_ss12" localSheetId="0">#REF!</definedName>
    <definedName name="_ss12">#N/A</definedName>
    <definedName name="_ss13" localSheetId="2">#REF!</definedName>
    <definedName name="_ss13" localSheetId="4">#REF!</definedName>
    <definedName name="_ss13" localSheetId="0">#REF!</definedName>
    <definedName name="_ss13">#N/A</definedName>
    <definedName name="_ss14" localSheetId="2">#REF!</definedName>
    <definedName name="_ss14" localSheetId="4">#REF!</definedName>
    <definedName name="_ss14" localSheetId="0">#REF!</definedName>
    <definedName name="_ss14">#N/A</definedName>
    <definedName name="_ss15" localSheetId="2">#REF!</definedName>
    <definedName name="_ss15" localSheetId="4">#REF!</definedName>
    <definedName name="_ss15" localSheetId="0">#REF!</definedName>
    <definedName name="_ss15">#N/A</definedName>
    <definedName name="_ss2" localSheetId="2">#REF!</definedName>
    <definedName name="_ss2" localSheetId="4">#REF!</definedName>
    <definedName name="_ss2" localSheetId="0">#REF!</definedName>
    <definedName name="_ss2">#N/A</definedName>
    <definedName name="_ss3" localSheetId="2">#REF!</definedName>
    <definedName name="_ss3" localSheetId="4">#REF!</definedName>
    <definedName name="_ss3" localSheetId="0">#REF!</definedName>
    <definedName name="_ss3">#N/A</definedName>
    <definedName name="_ss4" localSheetId="2">#REF!</definedName>
    <definedName name="_ss4" localSheetId="4">#REF!</definedName>
    <definedName name="_ss4" localSheetId="0">#REF!</definedName>
    <definedName name="_ss4">#N/A</definedName>
    <definedName name="_ss5" localSheetId="2">#REF!</definedName>
    <definedName name="_ss5" localSheetId="4">#REF!</definedName>
    <definedName name="_ss5" localSheetId="0">#REF!</definedName>
    <definedName name="_ss5">#N/A</definedName>
    <definedName name="_ss6" localSheetId="2">#REF!</definedName>
    <definedName name="_ss6" localSheetId="4">#REF!</definedName>
    <definedName name="_ss6" localSheetId="0">#REF!</definedName>
    <definedName name="_ss6">#N/A</definedName>
    <definedName name="_ss7" localSheetId="2">#REF!</definedName>
    <definedName name="_ss7" localSheetId="4">#REF!</definedName>
    <definedName name="_ss7" localSheetId="0">#REF!</definedName>
    <definedName name="_ss7">#N/A</definedName>
    <definedName name="_ss8" localSheetId="2">#REF!</definedName>
    <definedName name="_ss8" localSheetId="4">#REF!</definedName>
    <definedName name="_ss8" localSheetId="0">#REF!</definedName>
    <definedName name="_ss8">#N/A</definedName>
    <definedName name="_ss9" localSheetId="2">#REF!</definedName>
    <definedName name="_ss9" localSheetId="4">#REF!</definedName>
    <definedName name="_ss9" localSheetId="0">#REF!</definedName>
    <definedName name="_ss9">#N/A</definedName>
    <definedName name="_SSI1" localSheetId="2">#REF!</definedName>
    <definedName name="_SSI1" localSheetId="4">#REF!</definedName>
    <definedName name="_SSI1" localSheetId="0">#REF!</definedName>
    <definedName name="_SSI1">"#ref!"</definedName>
    <definedName name="_st14" localSheetId="1">#REF!</definedName>
    <definedName name="_st14" localSheetId="2">#REF!</definedName>
    <definedName name="_st14" localSheetId="4">#REF!</definedName>
    <definedName name="_st14" localSheetId="0">#REF!</definedName>
    <definedName name="_st14">#REF!</definedName>
    <definedName name="_st15" localSheetId="1">#REF!</definedName>
    <definedName name="_st15" localSheetId="2">#REF!</definedName>
    <definedName name="_st15" localSheetId="4">#REF!</definedName>
    <definedName name="_st15" localSheetId="0">#REF!</definedName>
    <definedName name="_st15">#REF!</definedName>
    <definedName name="_st18" localSheetId="2">#REF!</definedName>
    <definedName name="_st18" localSheetId="4">#REF!</definedName>
    <definedName name="_st18" localSheetId="0">#REF!</definedName>
    <definedName name="_st18">"#ref!"</definedName>
    <definedName name="_std3" localSheetId="2">#REF!</definedName>
    <definedName name="_std3" localSheetId="4">#REF!</definedName>
    <definedName name="_std3" localSheetId="0">#REF!</definedName>
    <definedName name="_std3">#REF!</definedName>
    <definedName name="_sub1" localSheetId="1">#REF!</definedName>
    <definedName name="_sub1" localSheetId="2">#REF!</definedName>
    <definedName name="_sub1" localSheetId="3">#REF!</definedName>
    <definedName name="_sub1" localSheetId="4">#REF!</definedName>
    <definedName name="_sub1">#REF!</definedName>
    <definedName name="_SV1" localSheetId="1">#REF!</definedName>
    <definedName name="_SV1" localSheetId="2">#REF!</definedName>
    <definedName name="_SV1" localSheetId="4">#REF!</definedName>
    <definedName name="_SV1" localSheetId="0">#REF!</definedName>
    <definedName name="_SV1">#REF!</definedName>
    <definedName name="_SV2" localSheetId="1">#REF!</definedName>
    <definedName name="_SV2" localSheetId="2">#REF!</definedName>
    <definedName name="_SV2" localSheetId="4">#REF!</definedName>
    <definedName name="_SV2" localSheetId="0">#REF!</definedName>
    <definedName name="_SV2">#REF!</definedName>
    <definedName name="_SV3" localSheetId="1">#REF!</definedName>
    <definedName name="_SV3" localSheetId="2">#REF!</definedName>
    <definedName name="_SV3" localSheetId="4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2">#REF!</definedName>
    <definedName name="_TFB1" localSheetId="4">#REF!</definedName>
    <definedName name="_TFB1" localSheetId="0">#REF!</definedName>
    <definedName name="_TFB1">"#ref!"</definedName>
    <definedName name="_tot1" localSheetId="2">#REF!</definedName>
    <definedName name="_tot1" localSheetId="4">#REF!</definedName>
    <definedName name="_tot1" localSheetId="0">#REF!</definedName>
    <definedName name="_tot1">"#ref!"</definedName>
    <definedName name="_tot2" localSheetId="2">#REF!</definedName>
    <definedName name="_tot2" localSheetId="4">#REF!</definedName>
    <definedName name="_tot2" localSheetId="0">#REF!</definedName>
    <definedName name="_tot2">"#ref!"</definedName>
    <definedName name="_tot3" localSheetId="2">#REF!</definedName>
    <definedName name="_tot3" localSheetId="4">#REF!</definedName>
    <definedName name="_tot3" localSheetId="0">#REF!</definedName>
    <definedName name="_tot3">"#ref!"</definedName>
    <definedName name="_tt1" localSheetId="2">#REF!</definedName>
    <definedName name="_tt1" localSheetId="4">#REF!</definedName>
    <definedName name="_tt1" localSheetId="0">#REF!</definedName>
    <definedName name="_tt1">"#ref!"</definedName>
    <definedName name="_tt10" localSheetId="1">#REF!</definedName>
    <definedName name="_tt10" localSheetId="3">#REF!</definedName>
    <definedName name="_tt10" localSheetId="0">#REF!</definedName>
    <definedName name="_tt10">#REF!</definedName>
    <definedName name="_tt11" localSheetId="1">#REF!</definedName>
    <definedName name="_tt11" localSheetId="0">#REF!</definedName>
    <definedName name="_tt11">#REF!</definedName>
    <definedName name="_tt12" localSheetId="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2">#REF!</definedName>
    <definedName name="_tt2" localSheetId="4">#REF!</definedName>
    <definedName name="_tt2" localSheetId="0">#REF!</definedName>
    <definedName name="_tt2">"#ref!"</definedName>
    <definedName name="_tt20" localSheetId="1">#REF!</definedName>
    <definedName name="_tt20" localSheetId="3">#REF!</definedName>
    <definedName name="_tt20" localSheetId="0">#REF!</definedName>
    <definedName name="_tt20">#REF!</definedName>
    <definedName name="_tt21" localSheetId="1">#REF!</definedName>
    <definedName name="_tt21" localSheetId="0">#REF!</definedName>
    <definedName name="_tt21">#REF!</definedName>
    <definedName name="_tt3" localSheetId="2">#REF!</definedName>
    <definedName name="_tt3" localSheetId="4">#REF!</definedName>
    <definedName name="_tt3" localSheetId="0">#REF!</definedName>
    <definedName name="_tt3">"#ref!"</definedName>
    <definedName name="_tt4" localSheetId="1">#REF!</definedName>
    <definedName name="_tt4" localSheetId="3">#REF!</definedName>
    <definedName name="_tt4" localSheetId="0">#REF!</definedName>
    <definedName name="_tt4">#REF!</definedName>
    <definedName name="_tt5" localSheetId="1">#REF!</definedName>
    <definedName name="_tt5" localSheetId="0">#REF!</definedName>
    <definedName name="_tt5">#REF!</definedName>
    <definedName name="_tt6" localSheetId="1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2">#REF!</definedName>
    <definedName name="_TTT1" localSheetId="4">#REF!</definedName>
    <definedName name="_TTT1" localSheetId="0">#REF!</definedName>
    <definedName name="_ttt1">"#ref!"</definedName>
    <definedName name="_ttt2" localSheetId="2">#REF!</definedName>
    <definedName name="_ttt2" localSheetId="4">#REF!</definedName>
    <definedName name="_ttt2" localSheetId="0">#REF!</definedName>
    <definedName name="_ttt2">"#ref!"</definedName>
    <definedName name="_ttt3" localSheetId="2">#REF!</definedName>
    <definedName name="_ttt3" localSheetId="4">#REF!</definedName>
    <definedName name="_ttt3" localSheetId="0">#REF!</definedName>
    <definedName name="_ttt3">"#ref!"</definedName>
    <definedName name="_u1" localSheetId="1">#REF!</definedName>
    <definedName name="_u1" localSheetId="3">#REF!</definedName>
    <definedName name="_u1" localSheetId="0">#REF!</definedName>
    <definedName name="_u1">#REF!</definedName>
    <definedName name="_u3" localSheetId="1">#REF!</definedName>
    <definedName name="_u3" localSheetId="0">#REF!</definedName>
    <definedName name="_u3">#REF!</definedName>
    <definedName name="_v" localSheetId="1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 localSheetId="4">#REF!</definedName>
    <definedName name="_wa55" localSheetId="0">#REF!</definedName>
    <definedName name="_wa55">#REF!</definedName>
    <definedName name="_wa555" localSheetId="1">#REF!</definedName>
    <definedName name="_wa555" localSheetId="2">#REF!</definedName>
    <definedName name="_wa555" localSheetId="4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1">#REF!</definedName>
    <definedName name="_z_1" localSheetId="2">#REF!</definedName>
    <definedName name="_z_1" localSheetId="4">#REF!</definedName>
    <definedName name="_z_1" localSheetId="0">#REF!</definedName>
    <definedName name="_z_1">#REF!</definedName>
    <definedName name="_z_2" localSheetId="1">#REF!</definedName>
    <definedName name="_z_2" localSheetId="2">#REF!</definedName>
    <definedName name="_z_2" localSheetId="4">#REF!</definedName>
    <definedName name="_z_2" localSheetId="0">#REF!</definedName>
    <definedName name="_z_2">#REF!</definedName>
    <definedName name="_z_3" localSheetId="1">#REF!</definedName>
    <definedName name="_z_3" localSheetId="2">#REF!</definedName>
    <definedName name="_z_3" localSheetId="4">#REF!</definedName>
    <definedName name="_z_3" localSheetId="0">#REF!</definedName>
    <definedName name="_z_3">#REF!</definedName>
    <definedName name="A" localSheetId="1">#REF!</definedName>
    <definedName name="A" localSheetId="2">#REF!</definedName>
    <definedName name="A" localSheetId="4">#REF!</definedName>
    <definedName name="A" localSheetId="0">#REF!</definedName>
    <definedName name="A">#REF!</definedName>
    <definedName name="a___0" localSheetId="2">#REF!</definedName>
    <definedName name="a___0" localSheetId="4">#REF!</definedName>
    <definedName name="a___0" localSheetId="0">#REF!</definedName>
    <definedName name="a___0">#N/A</definedName>
    <definedName name="a___12" localSheetId="2">#REF!</definedName>
    <definedName name="a___12" localSheetId="4">#REF!</definedName>
    <definedName name="a___12" localSheetId="0">#REF!</definedName>
    <definedName name="a___12">#N/A</definedName>
    <definedName name="a___14" localSheetId="2">#REF!</definedName>
    <definedName name="a___14" localSheetId="4">#REF!</definedName>
    <definedName name="a___14" localSheetId="0">#REF!</definedName>
    <definedName name="a___14">#N/A</definedName>
    <definedName name="a___3" localSheetId="2">#REF!</definedName>
    <definedName name="a___3" localSheetId="4">#REF!</definedName>
    <definedName name="a___3" localSheetId="0">#REF!</definedName>
    <definedName name="a___3">#N/A</definedName>
    <definedName name="a___4" localSheetId="2">#REF!</definedName>
    <definedName name="a___4" localSheetId="4">#REF!</definedName>
    <definedName name="a___4" localSheetId="0">#REF!</definedName>
    <definedName name="a___4">#N/A</definedName>
    <definedName name="a___5" localSheetId="2">#REF!</definedName>
    <definedName name="a___5" localSheetId="4">#REF!</definedName>
    <definedName name="a___5" localSheetId="0">#REF!</definedName>
    <definedName name="a___5">#N/A</definedName>
    <definedName name="a___6" localSheetId="2">#REF!</definedName>
    <definedName name="a___6" localSheetId="4">#REF!</definedName>
    <definedName name="a___6" localSheetId="0">#REF!</definedName>
    <definedName name="a___6">#N/A</definedName>
    <definedName name="a___7" localSheetId="2">#REF!</definedName>
    <definedName name="a___7" localSheetId="4">#REF!</definedName>
    <definedName name="a___7" localSheetId="0">#REF!</definedName>
    <definedName name="a___7">#N/A</definedName>
    <definedName name="a___8" localSheetId="2">#REF!</definedName>
    <definedName name="a___8" localSheetId="4">#REF!</definedName>
    <definedName name="a___8" localSheetId="0">#REF!</definedName>
    <definedName name="a___8">#N/A</definedName>
    <definedName name="A1W" localSheetId="1">#REF!</definedName>
    <definedName name="A1W" localSheetId="2">#REF!</definedName>
    <definedName name="A1W" localSheetId="4">#REF!</definedName>
    <definedName name="A1W" localSheetId="0">#REF!</definedName>
    <definedName name="A1W">#REF!</definedName>
    <definedName name="A268A1" localSheetId="1">#REF!</definedName>
    <definedName name="A268A1" localSheetId="2">#REF!</definedName>
    <definedName name="A268A1" localSheetId="4">#REF!</definedName>
    <definedName name="A268A1" localSheetId="0">#REF!</definedName>
    <definedName name="A268A1">#REF!</definedName>
    <definedName name="aa" localSheetId="1">#REF!</definedName>
    <definedName name="aa" localSheetId="2">#REF!</definedName>
    <definedName name="aa" localSheetId="4">#REF!</definedName>
    <definedName name="aa" localSheetId="0">#REF!</definedName>
    <definedName name="aa">#REF!</definedName>
    <definedName name="aa_1" localSheetId="1">#REF!</definedName>
    <definedName name="aa_1" localSheetId="2">#REF!</definedName>
    <definedName name="aa_1" localSheetId="4">#REF!</definedName>
    <definedName name="aa_1" localSheetId="0">#REF!</definedName>
    <definedName name="aa_1">#REF!</definedName>
    <definedName name="aa_2" localSheetId="1">#REF!</definedName>
    <definedName name="aa_2" localSheetId="2">#REF!</definedName>
    <definedName name="aa_2" localSheetId="4">#REF!</definedName>
    <definedName name="aa_2" localSheetId="0">#REF!</definedName>
    <definedName name="aa_2">#REF!</definedName>
    <definedName name="aa_3" localSheetId="1">#REF!</definedName>
    <definedName name="aa_3" localSheetId="2">#REF!</definedName>
    <definedName name="aa_3" localSheetId="4">#REF!</definedName>
    <definedName name="aa_3" localSheetId="0">#REF!</definedName>
    <definedName name="aa_3">#REF!</definedName>
    <definedName name="AA_CALCULATION" localSheetId="2">#REF!</definedName>
    <definedName name="AA_CALCULATION" localSheetId="4">#REF!</definedName>
    <definedName name="AA_CALCULATION" localSheetId="0">#REF!</definedName>
    <definedName name="AA_CALCULATION">"#ref!"</definedName>
    <definedName name="aaa" localSheetId="1" hidden="1">#REF!</definedName>
    <definedName name="aaa" localSheetId="3" hidden="1">#REF!</definedName>
    <definedName name="aaa" localSheetId="0" hidden="1">#REF!</definedName>
    <definedName name="aaa" hidden="1">#REF!</definedName>
    <definedName name="aaa___0" localSheetId="2">#REF!</definedName>
    <definedName name="aaa___0" localSheetId="4">#REF!</definedName>
    <definedName name="aaa___0" localSheetId="0">#REF!</definedName>
    <definedName name="aaa___0">#N/A</definedName>
    <definedName name="aaa___12" localSheetId="2">#REF!</definedName>
    <definedName name="aaa___12" localSheetId="4">#REF!</definedName>
    <definedName name="aaa___12" localSheetId="0">#REF!</definedName>
    <definedName name="aaa___12">#N/A</definedName>
    <definedName name="aaa___14" localSheetId="2">#REF!</definedName>
    <definedName name="aaa___14" localSheetId="4">#REF!</definedName>
    <definedName name="aaa___14" localSheetId="0">#REF!</definedName>
    <definedName name="aaa___14">#N/A</definedName>
    <definedName name="aaa___3" localSheetId="2">#REF!</definedName>
    <definedName name="aaa___3" localSheetId="4">#REF!</definedName>
    <definedName name="aaa___3" localSheetId="0">#REF!</definedName>
    <definedName name="aaa___3">#N/A</definedName>
    <definedName name="aaa___5" localSheetId="2">#REF!</definedName>
    <definedName name="aaa___5" localSheetId="4">#REF!</definedName>
    <definedName name="aaa___5" localSheetId="0">#REF!</definedName>
    <definedName name="aaa___5">#N/A</definedName>
    <definedName name="aaa___6" localSheetId="2">#REF!</definedName>
    <definedName name="aaa___6" localSheetId="4">#REF!</definedName>
    <definedName name="aaa___6" localSheetId="0">#REF!</definedName>
    <definedName name="aaa___6">#N/A</definedName>
    <definedName name="aaa___8" localSheetId="2">#REF!</definedName>
    <definedName name="aaa___8" localSheetId="4">#REF!</definedName>
    <definedName name="aaa___8" localSheetId="0">#REF!</definedName>
    <definedName name="aaa___8">#N/A</definedName>
    <definedName name="aaaa" localSheetId="1">#REF!</definedName>
    <definedName name="aaaa" localSheetId="2">#REF!</definedName>
    <definedName name="aaaa" localSheetId="4">#REF!</definedName>
    <definedName name="aaaa" localSheetId="0">#REF!</definedName>
    <definedName name="aaaa">#REF!</definedName>
    <definedName name="aaaaa" localSheetId="1">#REF!</definedName>
    <definedName name="aaaaa" localSheetId="2">#REF!</definedName>
    <definedName name="aaaaa" localSheetId="4">#REF!</definedName>
    <definedName name="aaaaa" localSheetId="0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1">#REF!</definedName>
    <definedName name="aaดด" localSheetId="2">#REF!</definedName>
    <definedName name="aaดด" localSheetId="4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1">#REF!</definedName>
    <definedName name="abc" localSheetId="2">#REF!</definedName>
    <definedName name="abc" localSheetId="4">#REF!</definedName>
    <definedName name="abc" localSheetId="0">#REF!</definedName>
    <definedName name="abc">#REF!</definedName>
    <definedName name="abcd" localSheetId="1">#REF!</definedName>
    <definedName name="abcd" localSheetId="2">#REF!</definedName>
    <definedName name="abcd" localSheetId="4">#REF!</definedName>
    <definedName name="abcd" localSheetId="0">#REF!</definedName>
    <definedName name="abcd">#REF!</definedName>
    <definedName name="ac" localSheetId="1">INDEX(data_NormLoss,MATCH(ref_ac4,data_ID,0))</definedName>
    <definedName name="AC" localSheetId="2">#REF!</definedName>
    <definedName name="ac" localSheetId="3">INDEX([0]!data_NormLoss,MATCH([0]!ref_ac4,[0]!data_ID,0))</definedName>
    <definedName name="AC" localSheetId="4">#REF!</definedName>
    <definedName name="AC" localSheetId="0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 localSheetId="4">#REF!</definedName>
    <definedName name="accexpamount1" localSheetId="0">#REF!</definedName>
    <definedName name="accexpamount1">#REF!</definedName>
    <definedName name="ACCODE" localSheetId="1">#REF!</definedName>
    <definedName name="ACCODE" localSheetId="2">#REF!</definedName>
    <definedName name="ACCODE" localSheetId="4">#REF!</definedName>
    <definedName name="ACCODE" localSheetId="0">#REF!</definedName>
    <definedName name="ACCODE">#REF!</definedName>
    <definedName name="Accounting_records">#REF!</definedName>
    <definedName name="accrexpamount1" localSheetId="1">#REF!</definedName>
    <definedName name="accrexpamount1" localSheetId="2">#REF!</definedName>
    <definedName name="accrexpamount1" localSheetId="4">#REF!</definedName>
    <definedName name="accrexpamount1" localSheetId="0">#REF!</definedName>
    <definedName name="accrexpamount1">#REF!</definedName>
    <definedName name="ACCRUAL" localSheetId="2">#REF!</definedName>
    <definedName name="ACCRUAL" localSheetId="4">#REF!</definedName>
    <definedName name="ACCRUAL" localSheetId="0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1">#REF!</definedName>
    <definedName name="ACS" localSheetId="2">#REF!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 localSheetId="4">#REF!</definedName>
    <definedName name="ad" localSheetId="0">#REF!</definedName>
    <definedName name="AD">#REF!</definedName>
    <definedName name="adc" localSheetId="2">#REF!</definedName>
    <definedName name="adc" localSheetId="4">#REF!</definedName>
    <definedName name="adc" localSheetId="0">#REF!</definedName>
    <definedName name="adc">"#ref!"</definedName>
    <definedName name="add" localSheetId="1">#REF!</definedName>
    <definedName name="add" localSheetId="2">#REF!</definedName>
    <definedName name="add" localSheetId="4">#REF!</definedName>
    <definedName name="add" localSheetId="0">#REF!</definedName>
    <definedName name="add">#REF!</definedName>
    <definedName name="ADDITIONS_2" localSheetId="2">#REF!</definedName>
    <definedName name="ADDITIONS_2" localSheetId="4">#REF!</definedName>
    <definedName name="ADDITIONS_2" localSheetId="0">#REF!</definedName>
    <definedName name="ADDITIONS_2">"#ref!"</definedName>
    <definedName name="Adeafwf" localSheetId="1">#REF!</definedName>
    <definedName name="Adeafwf" localSheetId="3">#REF!</definedName>
    <definedName name="Adeafwf" localSheetId="0">#REF!</definedName>
    <definedName name="Adeafwf">#REF!</definedName>
    <definedName name="Adjustedinc">#REF!</definedName>
    <definedName name="ADM" localSheetId="2">#REF!</definedName>
    <definedName name="ADM" localSheetId="4">#REF!</definedName>
    <definedName name="ADM" localSheetId="0">#REF!</definedName>
    <definedName name="ADM">#N/A</definedName>
    <definedName name="ADM_1" localSheetId="1">#REF!</definedName>
    <definedName name="ADM_1" localSheetId="2">#REF!</definedName>
    <definedName name="ADM_1" localSheetId="4">#REF!</definedName>
    <definedName name="ADM_1" localSheetId="0">#REF!</definedName>
    <definedName name="ADM_1">#REF!</definedName>
    <definedName name="ADM_2" localSheetId="1">#REF!</definedName>
    <definedName name="ADM_2" localSheetId="2">#REF!</definedName>
    <definedName name="ADM_2" localSheetId="4">#REF!</definedName>
    <definedName name="ADM_2" localSheetId="0">#REF!</definedName>
    <definedName name="ADM_2">#REF!</definedName>
    <definedName name="ADM_3" localSheetId="1">#REF!</definedName>
    <definedName name="ADM_3" localSheetId="0">#REF!</definedName>
    <definedName name="ADM_3">#REF!</definedName>
    <definedName name="ADMNOH" localSheetId="1">#REF!</definedName>
    <definedName name="ADMNOH" localSheetId="2">#REF!</definedName>
    <definedName name="ADMNOH" localSheetId="3">#REF!</definedName>
    <definedName name="ADMNOH" localSheetId="4">#REF!</definedName>
    <definedName name="ADMNOH" localSheetId="0">#REF!</definedName>
    <definedName name="ADMNOH">#REF!</definedName>
    <definedName name="ADVANC" localSheetId="2">#REF!</definedName>
    <definedName name="ADVANC" localSheetId="4">#REF!</definedName>
    <definedName name="ADVANC" localSheetId="0">#REF!</definedName>
    <definedName name="ADVANC">"#ref!"</definedName>
    <definedName name="ADVANC1" localSheetId="2">#REF!</definedName>
    <definedName name="ADVANC1" localSheetId="4">#REF!</definedName>
    <definedName name="ADVANC1" localSheetId="0">#REF!</definedName>
    <definedName name="ADVANC1">"#ref!"</definedName>
    <definedName name="advb" localSheetId="1">#REF!</definedName>
    <definedName name="advb" localSheetId="2">#REF!</definedName>
    <definedName name="advb" localSheetId="4">#REF!</definedName>
    <definedName name="advb" localSheetId="0">#REF!</definedName>
    <definedName name="advb">#REF!</definedName>
    <definedName name="advdep" localSheetId="2">#REF!</definedName>
    <definedName name="advdep" localSheetId="4">#REF!</definedName>
    <definedName name="advdep" localSheetId="0">#REF!</definedName>
    <definedName name="advdep">"#ref!"</definedName>
    <definedName name="AE" localSheetId="1">#REF!</definedName>
    <definedName name="AE" localSheetId="3">#REF!</definedName>
    <definedName name="AE" localSheetId="0">#REF!</definedName>
    <definedName name="AE">#REF!</definedName>
    <definedName name="AED" localSheetId="1">#REF!</definedName>
    <definedName name="AED" localSheetId="0">#REF!</definedName>
    <definedName name="AED">#REF!</definedName>
    <definedName name="aege" localSheetId="1">#REF!</definedName>
    <definedName name="aege" localSheetId="0">#REF!</definedName>
    <definedName name="aege">#REF!</definedName>
    <definedName name="aergrg" localSheetId="1">#REF!</definedName>
    <definedName name="aergrg" localSheetId="2">#REF!</definedName>
    <definedName name="aergrg" localSheetId="3">#REF!</definedName>
    <definedName name="aergrg" localSheetId="4">#REF!</definedName>
    <definedName name="aergrg" localSheetId="0">#REF!</definedName>
    <definedName name="aergrg">#REF!</definedName>
    <definedName name="aeu" localSheetId="1">#REF!</definedName>
    <definedName name="aeu" localSheetId="2">#REF!</definedName>
    <definedName name="aeu" localSheetId="4">#REF!</definedName>
    <definedName name="aeu" localSheetId="0">#REF!</definedName>
    <definedName name="aeu">#REF!</definedName>
    <definedName name="af" localSheetId="1">#REF!</definedName>
    <definedName name="af" localSheetId="2">#REF!</definedName>
    <definedName name="af" localSheetId="4">#REF!</definedName>
    <definedName name="af" localSheetId="0">#REF!</definedName>
    <definedName name="af">#REF!</definedName>
    <definedName name="AG" localSheetId="1">#REF!</definedName>
    <definedName name="AG" localSheetId="2">#REF!</definedName>
    <definedName name="AG" localSheetId="4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 localSheetId="4">#REF!</definedName>
    <definedName name="AM" localSheetId="0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2">#REF!</definedName>
    <definedName name="AMORTIZED" localSheetId="4">#REF!</definedName>
    <definedName name="AMORTIZED" localSheetId="0">#REF!</definedName>
    <definedName name="AMORTIZED">"#ref!"</definedName>
    <definedName name="amount" localSheetId="2">#REF!</definedName>
    <definedName name="amount" localSheetId="4">#REF!</definedName>
    <definedName name="amount" localSheetId="0">#REF!</definedName>
    <definedName name="amount">"#ref!"</definedName>
    <definedName name="amt" localSheetId="2">#REF!</definedName>
    <definedName name="amt" localSheetId="4">#REF!</definedName>
    <definedName name="amt" localSheetId="0">#REF!</definedName>
    <definedName name="amt">"#ref!"</definedName>
    <definedName name="AN" localSheetId="1">#REF!</definedName>
    <definedName name="AN" localSheetId="3">#REF!</definedName>
    <definedName name="AN" localSheetId="0">#REF!</definedName>
    <definedName name="AN">#REF!</definedName>
    <definedName name="analysisde1" localSheetId="2">#REF!</definedName>
    <definedName name="analysisde1" localSheetId="4">#REF!</definedName>
    <definedName name="analysisde1" localSheetId="0">#REF!</definedName>
    <definedName name="analysisde1">#N/A</definedName>
    <definedName name="analysisde1___0" localSheetId="2">#REF!</definedName>
    <definedName name="analysisde1___0" localSheetId="4">#REF!</definedName>
    <definedName name="analysisde1___0" localSheetId="0">#REF!</definedName>
    <definedName name="analysisde1___0">#N/A</definedName>
    <definedName name="analysisde1___12" localSheetId="2">#REF!</definedName>
    <definedName name="analysisde1___12" localSheetId="4">#REF!</definedName>
    <definedName name="analysisde1___12" localSheetId="0">#REF!</definedName>
    <definedName name="analysisde1___12">#N/A</definedName>
    <definedName name="analysisde1___14" localSheetId="2">#REF!</definedName>
    <definedName name="analysisde1___14" localSheetId="4">#REF!</definedName>
    <definedName name="analysisde1___14" localSheetId="0">#REF!</definedName>
    <definedName name="analysisde1___14">#N/A</definedName>
    <definedName name="analysisde1___3" localSheetId="2">#REF!</definedName>
    <definedName name="analysisde1___3" localSheetId="4">#REF!</definedName>
    <definedName name="analysisde1___3" localSheetId="0">#REF!</definedName>
    <definedName name="analysisde1___3">#N/A</definedName>
    <definedName name="analysisde1___5" localSheetId="2">#REF!</definedName>
    <definedName name="analysisde1___5" localSheetId="4">#REF!</definedName>
    <definedName name="analysisde1___5" localSheetId="0">#REF!</definedName>
    <definedName name="analysisde1___5">#N/A</definedName>
    <definedName name="analysisde1___6" localSheetId="2">#REF!</definedName>
    <definedName name="analysisde1___6" localSheetId="4">#REF!</definedName>
    <definedName name="analysisde1___6" localSheetId="0">#REF!</definedName>
    <definedName name="analysisde1___6">#N/A</definedName>
    <definedName name="analysisde1___8" localSheetId="2">#REF!</definedName>
    <definedName name="analysisde1___8" localSheetId="4">#REF!</definedName>
    <definedName name="analysisde1___8" localSheetId="0">#REF!</definedName>
    <definedName name="analysisde1___8">#N/A</definedName>
    <definedName name="analysisde2" localSheetId="2">#REF!</definedName>
    <definedName name="analysisde2" localSheetId="4">#REF!</definedName>
    <definedName name="analysisde2" localSheetId="0">#REF!</definedName>
    <definedName name="analysisde2">#N/A</definedName>
    <definedName name="analysisde2___0" localSheetId="2">#REF!</definedName>
    <definedName name="analysisde2___0" localSheetId="4">#REF!</definedName>
    <definedName name="analysisde2___0" localSheetId="0">#REF!</definedName>
    <definedName name="analysisde2___0">#N/A</definedName>
    <definedName name="analysisde2___12" localSheetId="2">#REF!</definedName>
    <definedName name="analysisde2___12" localSheetId="4">#REF!</definedName>
    <definedName name="analysisde2___12" localSheetId="0">#REF!</definedName>
    <definedName name="analysisde2___12">#N/A</definedName>
    <definedName name="analysisde2___14" localSheetId="2">#REF!</definedName>
    <definedName name="analysisde2___14" localSheetId="4">#REF!</definedName>
    <definedName name="analysisde2___14" localSheetId="0">#REF!</definedName>
    <definedName name="analysisde2___14">#N/A</definedName>
    <definedName name="analysisde2___3" localSheetId="2">#REF!</definedName>
    <definedName name="analysisde2___3" localSheetId="4">#REF!</definedName>
    <definedName name="analysisde2___3" localSheetId="0">#REF!</definedName>
    <definedName name="analysisde2___3">#N/A</definedName>
    <definedName name="analysisde2___5" localSheetId="2">#REF!</definedName>
    <definedName name="analysisde2___5" localSheetId="4">#REF!</definedName>
    <definedName name="analysisde2___5" localSheetId="0">#REF!</definedName>
    <definedName name="analysisde2___5">#N/A</definedName>
    <definedName name="analysisde2___6" localSheetId="2">#REF!</definedName>
    <definedName name="analysisde2___6" localSheetId="4">#REF!</definedName>
    <definedName name="analysisde2___6" localSheetId="0">#REF!</definedName>
    <definedName name="analysisde2___6">#N/A</definedName>
    <definedName name="analysisde2___8" localSheetId="2">#REF!</definedName>
    <definedName name="analysisde2___8" localSheetId="4">#REF!</definedName>
    <definedName name="analysisde2___8" localSheetId="0">#REF!</definedName>
    <definedName name="analysisde2___8">#N/A</definedName>
    <definedName name="ang" localSheetId="2">#REF!</definedName>
    <definedName name="ang" localSheetId="4">#REF!</definedName>
    <definedName name="ang" localSheetId="0">#REF!</definedName>
    <definedName name="ang">#REF!</definedName>
    <definedName name="ang_1" localSheetId="1">#REF!</definedName>
    <definedName name="ang_1" localSheetId="2">#REF!</definedName>
    <definedName name="ang_1" localSheetId="4">#REF!</definedName>
    <definedName name="ang_1" localSheetId="0">#REF!</definedName>
    <definedName name="ang_1">#REF!</definedName>
    <definedName name="ang_2" localSheetId="1">#REF!</definedName>
    <definedName name="ang_2" localSheetId="2">#REF!</definedName>
    <definedName name="ang_2" localSheetId="4">#REF!</definedName>
    <definedName name="ang_2" localSheetId="0">#REF!</definedName>
    <definedName name="ang_2">#REF!</definedName>
    <definedName name="ang_3" localSheetId="1">#REF!</definedName>
    <definedName name="ang_3" localSheetId="2">#REF!</definedName>
    <definedName name="ang_3" localSheetId="4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2">#REF!</definedName>
    <definedName name="ANNUAL_ALLOWAN" localSheetId="4">#REF!</definedName>
    <definedName name="ANNUAL_ALLOWAN" localSheetId="0">#REF!</definedName>
    <definedName name="ANNUAL_ALLOWAN">"#ref!"</definedName>
    <definedName name="ANS" localSheetId="1">#REF!</definedName>
    <definedName name="ANS" localSheetId="3">#REF!</definedName>
    <definedName name="ANS" localSheetId="0">#REF!</definedName>
    <definedName name="ANS">#REF!</definedName>
    <definedName name="aordy" localSheetId="1">#REF!</definedName>
    <definedName name="aordy" localSheetId="2">#REF!</definedName>
    <definedName name="aordy" localSheetId="3">#REF!</definedName>
    <definedName name="aordy" localSheetId="4">#REF!</definedName>
    <definedName name="aordy" localSheetId="0">#REF!</definedName>
    <definedName name="aordy">#REF!</definedName>
    <definedName name="aoy" localSheetId="1">#REF!</definedName>
    <definedName name="aoy" localSheetId="2">#REF!</definedName>
    <definedName name="aoy" localSheetId="4">#REF!</definedName>
    <definedName name="aoy" localSheetId="0">#REF!</definedName>
    <definedName name="aoy">#REF!</definedName>
    <definedName name="appendix1" localSheetId="2">#REF!</definedName>
    <definedName name="appendix1" localSheetId="4">#REF!</definedName>
    <definedName name="appendix1" localSheetId="0">#REF!</definedName>
    <definedName name="appendix1">#N/A</definedName>
    <definedName name="appendix1___0" localSheetId="2">#REF!</definedName>
    <definedName name="appendix1___0" localSheetId="4">#REF!</definedName>
    <definedName name="appendix1___0" localSheetId="0">#REF!</definedName>
    <definedName name="appendix1___0">#N/A</definedName>
    <definedName name="appendix1___12" localSheetId="2">#REF!</definedName>
    <definedName name="appendix1___12" localSheetId="4">#REF!</definedName>
    <definedName name="appendix1___12" localSheetId="0">#REF!</definedName>
    <definedName name="appendix1___12">#N/A</definedName>
    <definedName name="appendix1___14" localSheetId="2">#REF!</definedName>
    <definedName name="appendix1___14" localSheetId="4">#REF!</definedName>
    <definedName name="appendix1___14" localSheetId="0">#REF!</definedName>
    <definedName name="appendix1___14">#N/A</definedName>
    <definedName name="appendix1___3" localSheetId="2">#REF!</definedName>
    <definedName name="appendix1___3" localSheetId="4">#REF!</definedName>
    <definedName name="appendix1___3" localSheetId="0">#REF!</definedName>
    <definedName name="appendix1___3">#N/A</definedName>
    <definedName name="appendix1___5" localSheetId="2">#REF!</definedName>
    <definedName name="appendix1___5" localSheetId="4">#REF!</definedName>
    <definedName name="appendix1___5" localSheetId="0">#REF!</definedName>
    <definedName name="appendix1___5">#N/A</definedName>
    <definedName name="appendix1___6" localSheetId="2">#REF!</definedName>
    <definedName name="appendix1___6" localSheetId="4">#REF!</definedName>
    <definedName name="appendix1___6" localSheetId="0">#REF!</definedName>
    <definedName name="appendix1___6">#N/A</definedName>
    <definedName name="appendix1___8" localSheetId="2">#REF!</definedName>
    <definedName name="appendix1___8" localSheetId="4">#REF!</definedName>
    <definedName name="appendix1___8" localSheetId="0">#REF!</definedName>
    <definedName name="appendix1___8">#N/A</definedName>
    <definedName name="appendix2_1" localSheetId="2">#REF!</definedName>
    <definedName name="appendix2_1" localSheetId="4">#REF!</definedName>
    <definedName name="appendix2_1" localSheetId="0">#REF!</definedName>
    <definedName name="appendix2_1">#N/A</definedName>
    <definedName name="appendix2_1___0" localSheetId="2">#REF!</definedName>
    <definedName name="appendix2_1___0" localSheetId="4">#REF!</definedName>
    <definedName name="appendix2_1___0" localSheetId="0">#REF!</definedName>
    <definedName name="appendix2_1___0">#N/A</definedName>
    <definedName name="appendix2_1___12" localSheetId="2">#REF!</definedName>
    <definedName name="appendix2_1___12" localSheetId="4">#REF!</definedName>
    <definedName name="appendix2_1___12" localSheetId="0">#REF!</definedName>
    <definedName name="appendix2_1___12">#N/A</definedName>
    <definedName name="appendix2_1___14" localSheetId="2">#REF!</definedName>
    <definedName name="appendix2_1___14" localSheetId="4">#REF!</definedName>
    <definedName name="appendix2_1___14" localSheetId="0">#REF!</definedName>
    <definedName name="appendix2_1___14">#N/A</definedName>
    <definedName name="appendix2_1___3" localSheetId="2">#REF!</definedName>
    <definedName name="appendix2_1___3" localSheetId="4">#REF!</definedName>
    <definedName name="appendix2_1___3" localSheetId="0">#REF!</definedName>
    <definedName name="appendix2_1___3">#N/A</definedName>
    <definedName name="appendix2_1___5" localSheetId="2">#REF!</definedName>
    <definedName name="appendix2_1___5" localSheetId="4">#REF!</definedName>
    <definedName name="appendix2_1___5" localSheetId="0">#REF!</definedName>
    <definedName name="appendix2_1___5">#N/A</definedName>
    <definedName name="appendix2_1___6" localSheetId="2">#REF!</definedName>
    <definedName name="appendix2_1___6" localSheetId="4">#REF!</definedName>
    <definedName name="appendix2_1___6" localSheetId="0">#REF!</definedName>
    <definedName name="appendix2_1___6">#N/A</definedName>
    <definedName name="appendix2_1___8" localSheetId="2">#REF!</definedName>
    <definedName name="appendix2_1___8" localSheetId="4">#REF!</definedName>
    <definedName name="appendix2_1___8" localSheetId="0">#REF!</definedName>
    <definedName name="appendix2_1___8">#N/A</definedName>
    <definedName name="appendix2_2" localSheetId="2">#REF!</definedName>
    <definedName name="appendix2_2" localSheetId="4">#REF!</definedName>
    <definedName name="appendix2_2" localSheetId="0">#REF!</definedName>
    <definedName name="appendix2_2">#N/A</definedName>
    <definedName name="appendix2_2___0" localSheetId="2">#REF!</definedName>
    <definedName name="appendix2_2___0" localSheetId="4">#REF!</definedName>
    <definedName name="appendix2_2___0" localSheetId="0">#REF!</definedName>
    <definedName name="appendix2_2___0">#N/A</definedName>
    <definedName name="appendix2_2___12" localSheetId="2">#REF!</definedName>
    <definedName name="appendix2_2___12" localSheetId="4">#REF!</definedName>
    <definedName name="appendix2_2___12" localSheetId="0">#REF!</definedName>
    <definedName name="appendix2_2___12">#N/A</definedName>
    <definedName name="appendix2_2___14" localSheetId="2">#REF!</definedName>
    <definedName name="appendix2_2___14" localSheetId="4">#REF!</definedName>
    <definedName name="appendix2_2___14" localSheetId="0">#REF!</definedName>
    <definedName name="appendix2_2___14">#N/A</definedName>
    <definedName name="appendix2_2___3" localSheetId="2">#REF!</definedName>
    <definedName name="appendix2_2___3" localSheetId="4">#REF!</definedName>
    <definedName name="appendix2_2___3" localSheetId="0">#REF!</definedName>
    <definedName name="appendix2_2___3">#N/A</definedName>
    <definedName name="appendix2_2___5" localSheetId="2">#REF!</definedName>
    <definedName name="appendix2_2___5" localSheetId="4">#REF!</definedName>
    <definedName name="appendix2_2___5" localSheetId="0">#REF!</definedName>
    <definedName name="appendix2_2___5">#N/A</definedName>
    <definedName name="appendix2_2___6" localSheetId="2">#REF!</definedName>
    <definedName name="appendix2_2___6" localSheetId="4">#REF!</definedName>
    <definedName name="appendix2_2___6" localSheetId="0">#REF!</definedName>
    <definedName name="appendix2_2___6">#N/A</definedName>
    <definedName name="appendix2_2___8" localSheetId="2">#REF!</definedName>
    <definedName name="appendix2_2___8" localSheetId="4">#REF!</definedName>
    <definedName name="appendix2_2___8" localSheetId="0">#REF!</definedName>
    <definedName name="appendix2_2___8">#N/A</definedName>
    <definedName name="Apr" localSheetId="1">#REF!</definedName>
    <definedName name="Apr" localSheetId="2">#REF!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1">#REF!</definedName>
    <definedName name="AQ" localSheetId="2">#REF!</definedName>
    <definedName name="AQ" localSheetId="4">#REF!</definedName>
    <definedName name="AQ" localSheetId="0">#REF!</definedName>
    <definedName name="AQ">#REF!</definedName>
    <definedName name="AQWS" localSheetId="1">#REF!</definedName>
    <definedName name="AQWS" localSheetId="2">#REF!</definedName>
    <definedName name="AQWS" localSheetId="4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 localSheetId="4">#REF!</definedName>
    <definedName name="ASD" localSheetId="0">#REF!</definedName>
    <definedName name="ASD">#REF!</definedName>
    <definedName name="asdff" localSheetId="1">#REF!</definedName>
    <definedName name="asdff" localSheetId="2">#REF!</definedName>
    <definedName name="asdff" localSheetId="4">#REF!</definedName>
    <definedName name="asdff" localSheetId="0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2">#REF!</definedName>
    <definedName name="assd" localSheetId="4">#REF!</definedName>
    <definedName name="assd" localSheetId="0">#REF!</definedName>
    <definedName name="assd">"#ref!"</definedName>
    <definedName name="ASSETS" localSheetId="2">#N/A</definedName>
    <definedName name="ASSETS" localSheetId="4">#N/A</definedName>
    <definedName name="ASSETS" localSheetId="0">#N/A</definedName>
    <definedName name="ASSETS">"#n/a"</definedName>
    <definedName name="AssetStatus" localSheetId="2">#REF!</definedName>
    <definedName name="AssetStatus" localSheetId="4">#REF!</definedName>
    <definedName name="AssetStatus" localSheetId="0">#REF!</definedName>
    <definedName name="AssetStatus">#REF!</definedName>
    <definedName name="AssetType" localSheetId="2">#REF!</definedName>
    <definedName name="AssetType" localSheetId="4">#REF!</definedName>
    <definedName name="AssetType" localSheetId="0">#REF!</definedName>
    <definedName name="AssetType">#REF!</definedName>
    <definedName name="ASTL" localSheetId="2">#REF!</definedName>
    <definedName name="ASTL" localSheetId="4">#REF!</definedName>
    <definedName name="ASTL" localSheetId="0">#REF!</definedName>
    <definedName name="ASTL">"#ref!"</definedName>
    <definedName name="ASW" localSheetId="1">#REF!</definedName>
    <definedName name="ASW" localSheetId="2">#REF!</definedName>
    <definedName name="ASW" localSheetId="4">#REF!</definedName>
    <definedName name="ASW" localSheetId="0">#REF!</definedName>
    <definedName name="ASW">#REF!</definedName>
    <definedName name="ASWQ" localSheetId="1">#REF!</definedName>
    <definedName name="ASWQ" localSheetId="2">#REF!</definedName>
    <definedName name="ASWQ" localSheetId="4">#REF!</definedName>
    <definedName name="ASWQ" localSheetId="0">#REF!</definedName>
    <definedName name="ASWQ">#REF!</definedName>
    <definedName name="AuditorFolder" localSheetId="2">#REF!</definedName>
    <definedName name="AuditorFolder" localSheetId="4">#REF!</definedName>
    <definedName name="AuditorFolder" localSheetId="0">#REF!</definedName>
    <definedName name="AuditorFolder">#REF!</definedName>
    <definedName name="Aug" localSheetId="1">#REF!</definedName>
    <definedName name="Aug" localSheetId="2">#REF!</definedName>
    <definedName name="Aug" localSheetId="4">#REF!</definedName>
    <definedName name="Aug" localSheetId="0">#REF!</definedName>
    <definedName name="Aug">#REF!</definedName>
    <definedName name="AV" localSheetId="1">#REF!</definedName>
    <definedName name="AV" localSheetId="2">#REF!</definedName>
    <definedName name="AV" localSheetId="4">#REF!</definedName>
    <definedName name="AV" localSheetId="0">#REF!</definedName>
    <definedName name="AV">#REF!</definedName>
    <definedName name="aw" localSheetId="1">#REF!</definedName>
    <definedName name="aw" localSheetId="2">#REF!</definedName>
    <definedName name="aw" localSheetId="4">#REF!</definedName>
    <definedName name="aw" localSheetId="0">#REF!</definedName>
    <definedName name="aw">#REF!</definedName>
    <definedName name="awps" localSheetId="2">#REF!</definedName>
    <definedName name="awps" localSheetId="4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1">#REF!</definedName>
    <definedName name="ax" localSheetId="2" hidden="1">{"'Eng (page2)'!$A$1:$D$52"}</definedName>
    <definedName name="ax" localSheetId="4" hidden="1">{"'Eng (page2)'!$A$1:$D$52"}</definedName>
    <definedName name="ax" localSheetId="0" hidden="1">{"'Eng (page2)'!$A$1:$D$52"}</definedName>
    <definedName name="AX">#REF!</definedName>
    <definedName name="AXZ" localSheetId="1">#REF!</definedName>
    <definedName name="AXZ" localSheetId="0">#REF!</definedName>
    <definedName name="AXZ">#REF!</definedName>
    <definedName name="AYUD" localSheetId="2">#REF!</definedName>
    <definedName name="AYUD" localSheetId="4">#REF!</definedName>
    <definedName name="AYUD" localSheetId="0">#REF!</definedName>
    <definedName name="AYUD">"#ref!"</definedName>
    <definedName name="AZ" localSheetId="1">#REF!</definedName>
    <definedName name="AZ" localSheetId="3">#REF!</definedName>
    <definedName name="AZ" localSheetId="0">#REF!</definedName>
    <definedName name="AZ">#REF!</definedName>
    <definedName name="b" localSheetId="1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1">#REF!</definedName>
    <definedName name="B_10" localSheetId="2">#REF!</definedName>
    <definedName name="B_10" localSheetId="4">#REF!</definedName>
    <definedName name="B_10" localSheetId="0">#REF!</definedName>
    <definedName name="B_10">#REF!</definedName>
    <definedName name="B_10_1" localSheetId="1">#REF!</definedName>
    <definedName name="B_10_1" localSheetId="2">#REF!</definedName>
    <definedName name="B_10_1" localSheetId="4">#REF!</definedName>
    <definedName name="B_10_1" localSheetId="0">#REF!</definedName>
    <definedName name="B_10_1">#REF!</definedName>
    <definedName name="B_10_2" localSheetId="1">#REF!</definedName>
    <definedName name="B_10_2" localSheetId="2">#REF!</definedName>
    <definedName name="B_10_2" localSheetId="4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2">#REF!</definedName>
    <definedName name="B_LAND" localSheetId="4">#REF!</definedName>
    <definedName name="B_LAND" localSheetId="0">#REF!</definedName>
    <definedName name="B_LAND">"#ref!"</definedName>
    <definedName name="B_LAND_W" localSheetId="2">#REF!</definedName>
    <definedName name="B_LAND_W" localSheetId="4">#REF!</definedName>
    <definedName name="B_LAND_W" localSheetId="0">#REF!</definedName>
    <definedName name="B_LAND_W">"#ref!"</definedName>
    <definedName name="B1.1" localSheetId="1" hidden="1">#REF!</definedName>
    <definedName name="B1.1" localSheetId="3" hidden="1">#REF!</definedName>
    <definedName name="B1.1" localSheetId="0" hidden="1">#REF!</definedName>
    <definedName name="B1.1" hidden="1">#REF!</definedName>
    <definedName name="B322222222222222">#REF!</definedName>
    <definedName name="BA" localSheetId="1">#REF!</definedName>
    <definedName name="BA" localSheetId="0">#REF!</definedName>
    <definedName name="BA">#REF!</definedName>
    <definedName name="baba" localSheetId="2">#REF!</definedName>
    <definedName name="baba" localSheetId="4">#REF!</definedName>
    <definedName name="baba" localSheetId="0">#REF!</definedName>
    <definedName name="baba">#N/A</definedName>
    <definedName name="Back" localSheetId="1">#REF!</definedName>
    <definedName name="Back" localSheetId="2">#REF!</definedName>
    <definedName name="Back" localSheetId="4">#REF!</definedName>
    <definedName name="Back" localSheetId="0">#REF!</definedName>
    <definedName name="Back">#REF!</definedName>
    <definedName name="Back_1" localSheetId="1">#REF!</definedName>
    <definedName name="Back_1" localSheetId="2">#REF!</definedName>
    <definedName name="Back_1" localSheetId="4">#REF!</definedName>
    <definedName name="Back_1" localSheetId="0">#REF!</definedName>
    <definedName name="Back_1">#REF!</definedName>
    <definedName name="Back_2" localSheetId="1">#REF!</definedName>
    <definedName name="Back_2" localSheetId="2">#REF!</definedName>
    <definedName name="Back_2" localSheetId="4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2">#REF!</definedName>
    <definedName name="Bank" localSheetId="4">#REF!</definedName>
    <definedName name="Bank" localSheetId="0">#REF!</definedName>
    <definedName name="Bank">"#ref!"</definedName>
    <definedName name="BANK1">#REF!</definedName>
    <definedName name="BANPU" localSheetId="2">#REF!</definedName>
    <definedName name="BANPU" localSheetId="4">#REF!</definedName>
    <definedName name="BANPU" localSheetId="0">#REF!</definedName>
    <definedName name="BANPU">"#ref!"</definedName>
    <definedName name="BANPU_F" localSheetId="2">#REF!</definedName>
    <definedName name="BANPU_F" localSheetId="4">#REF!</definedName>
    <definedName name="BANPU_F" localSheetId="0">#REF!</definedName>
    <definedName name="BANPU_F">"#ref!"</definedName>
    <definedName name="BANPU_W" localSheetId="2">#REF!</definedName>
    <definedName name="BANPU_W" localSheetId="4">#REF!</definedName>
    <definedName name="BANPU_W" localSheetId="0">#REF!</definedName>
    <definedName name="BANPU_W">"#ref!"</definedName>
    <definedName name="BANPUW1" localSheetId="2">#REF!</definedName>
    <definedName name="BANPUW1" localSheetId="4">#REF!</definedName>
    <definedName name="BANPUW1" localSheetId="0">#REF!</definedName>
    <definedName name="BANPUW1">"#ref!"</definedName>
    <definedName name="base" localSheetId="1">#REF!</definedName>
    <definedName name="base" localSheetId="3">#REF!</definedName>
    <definedName name="base" localSheetId="0">#REF!</definedName>
    <definedName name="base">#REF!</definedName>
    <definedName name="base_1" localSheetId="1">#REF!</definedName>
    <definedName name="base_1" localSheetId="0">#REF!</definedName>
    <definedName name="base_1">#REF!</definedName>
    <definedName name="base_2" localSheetId="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2">#REF!</definedName>
    <definedName name="BASEPRICE" localSheetId="4">#REF!</definedName>
    <definedName name="BASEPRICE" localSheetId="0">#REF!</definedName>
    <definedName name="BASEPRICE">"#ref!"</definedName>
    <definedName name="BATA" localSheetId="2">#REF!</definedName>
    <definedName name="BATA" localSheetId="4">#REF!</definedName>
    <definedName name="BATA" localSheetId="0">#REF!</definedName>
    <definedName name="BATA">"#ref!"</definedName>
    <definedName name="BAY" localSheetId="2">#REF!</definedName>
    <definedName name="BAY" localSheetId="4">#REF!</definedName>
    <definedName name="BAY" localSheetId="0">#REF!</definedName>
    <definedName name="BAY">"#ref!"</definedName>
    <definedName name="bb" localSheetId="1">#REF!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0">#REF!</definedName>
    <definedName name="BBB">#REF!</definedName>
    <definedName name="bbb_1" localSheetId="2">#REF!</definedName>
    <definedName name="bbb_1" localSheetId="4">#REF!</definedName>
    <definedName name="bbb_1" localSheetId="0">#REF!</definedName>
    <definedName name="bbb_1">#REF!</definedName>
    <definedName name="bbb_2" localSheetId="2">#REF!</definedName>
    <definedName name="bbb_2" localSheetId="4">#REF!</definedName>
    <definedName name="bbb_2" localSheetId="0">#REF!</definedName>
    <definedName name="bbb_2">#REF!</definedName>
    <definedName name="bbb_3" localSheetId="2">#REF!</definedName>
    <definedName name="bbb_3" localSheetId="4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2">#REF!</definedName>
    <definedName name="BBL" localSheetId="4">#REF!</definedName>
    <definedName name="BBL" localSheetId="0">#REF!</definedName>
    <definedName name="BBL">"#ref!"</definedName>
    <definedName name="BCExport" localSheetId="1">#REF!</definedName>
    <definedName name="BCExport" localSheetId="3">#REF!</definedName>
    <definedName name="BCExport" localSheetId="0">#REF!</definedName>
    <definedName name="BCExport">#REF!</definedName>
    <definedName name="BCExport_1" localSheetId="1">#REF!</definedName>
    <definedName name="BCExport_1" localSheetId="0">#REF!</definedName>
    <definedName name="BCExport_1">#REF!</definedName>
    <definedName name="BCExport_2" localSheetId="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2">#REF!</definedName>
    <definedName name="BF0" localSheetId="4">#REF!</definedName>
    <definedName name="BF0" localSheetId="0">#REF!</definedName>
    <definedName name="BF0">"#ref!"</definedName>
    <definedName name="BFIT" localSheetId="2">#REF!</definedName>
    <definedName name="BFIT" localSheetId="4">#REF!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 localSheetId="4">#REF!</definedName>
    <definedName name="BGES" localSheetId="0">#REF!</definedName>
    <definedName name="BGES">"#ref!"</definedName>
    <definedName name="BGH" localSheetId="2">#REF!</definedName>
    <definedName name="BGH" localSheetId="4">#REF!</definedName>
    <definedName name="BGH" localSheetId="0">#REF!</definedName>
    <definedName name="BGH">"#ref!"</definedName>
    <definedName name="BH" localSheetId="2">#REF!</definedName>
    <definedName name="BH" localSheetId="4">#REF!</definedName>
    <definedName name="BH" localSheetId="0">#REF!</definedName>
    <definedName name="BH">"#ref!"</definedName>
    <definedName name="BJC" localSheetId="2">#REF!</definedName>
    <definedName name="BJC" localSheetId="4">#REF!</definedName>
    <definedName name="BJC" localSheetId="0">#REF!</definedName>
    <definedName name="BJC">"#ref!"</definedName>
    <definedName name="BKI" localSheetId="2">#REF!</definedName>
    <definedName name="BKI" localSheetId="4">#REF!</definedName>
    <definedName name="BKI" localSheetId="0">#REF!</definedName>
    <definedName name="BKI">"#ref!"</definedName>
    <definedName name="BL" localSheetId="1">#REF!</definedName>
    <definedName name="BL" localSheetId="3">#REF!</definedName>
    <definedName name="BL" localSheetId="0">#REF!</definedName>
    <definedName name="BL">#REF!</definedName>
    <definedName name="BN" localSheetId="1">#REF!</definedName>
    <definedName name="BN" localSheetId="0">#REF!</definedName>
    <definedName name="BN">#REF!</definedName>
    <definedName name="BO" localSheetId="1">#REF!</definedName>
    <definedName name="bo" localSheetId="0">#REF!</definedName>
    <definedName name="BO">#REF!</definedName>
    <definedName name="BOI" localSheetId="2">#REF!</definedName>
    <definedName name="BOI" localSheetId="4">#REF!</definedName>
    <definedName name="BOI" localSheetId="0">#REF!</definedName>
    <definedName name="BOI">#REF!</definedName>
    <definedName name="BONUS1" localSheetId="1">#REF!</definedName>
    <definedName name="BONUS1" localSheetId="2">#REF!</definedName>
    <definedName name="BONUS1" localSheetId="4">#REF!</definedName>
    <definedName name="BONUS1" localSheetId="0">#REF!</definedName>
    <definedName name="BONUS1">#REF!</definedName>
    <definedName name="BONUS1_1" localSheetId="1">#REF!</definedName>
    <definedName name="BONUS1_1" localSheetId="2">#REF!</definedName>
    <definedName name="BONUS1_1" localSheetId="4">#REF!</definedName>
    <definedName name="BONUS1_1" localSheetId="0">#REF!</definedName>
    <definedName name="BONUS1_1">#REF!</definedName>
    <definedName name="BONUS1_2" localSheetId="1">#REF!</definedName>
    <definedName name="BONUS1_2" localSheetId="2">#REF!</definedName>
    <definedName name="BONUS1_2" localSheetId="4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 localSheetId="4">#REF!</definedName>
    <definedName name="BRC" localSheetId="0">#REF!</definedName>
    <definedName name="BRC">"#ref!"</definedName>
    <definedName name="brr" localSheetId="1">#REF!</definedName>
    <definedName name="brr" localSheetId="2">#REF!</definedName>
    <definedName name="brr" localSheetId="4">#REF!</definedName>
    <definedName name="brr" localSheetId="0">#REF!</definedName>
    <definedName name="brr">#REF!</definedName>
    <definedName name="BS" localSheetId="2">#REF!</definedName>
    <definedName name="BS" localSheetId="4">#REF!</definedName>
    <definedName name="BS" localSheetId="0">#REF!</definedName>
    <definedName name="BS">"#ref!"</definedName>
    <definedName name="BS_1" localSheetId="1">#REF!</definedName>
    <definedName name="BS_1" localSheetId="3">#REF!</definedName>
    <definedName name="BS_1" localSheetId="0">#REF!</definedName>
    <definedName name="BS_1">#REF!</definedName>
    <definedName name="BS_2" localSheetId="1">#REF!</definedName>
    <definedName name="BS_2" localSheetId="0">#REF!</definedName>
    <definedName name="BS_2">#REF!</definedName>
    <definedName name="BS_3" localSheetId="1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2">#REF!</definedName>
    <definedName name="BT" localSheetId="4">#REF!</definedName>
    <definedName name="BT" localSheetId="0">#REF!</definedName>
    <definedName name="BT">"#ref!"</definedName>
    <definedName name="BU" localSheetId="1">#REF!</definedName>
    <definedName name="BU" localSheetId="3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2">#REF!</definedName>
    <definedName name="BUY" localSheetId="4">#REF!</definedName>
    <definedName name="BUY" localSheetId="0">#REF!</definedName>
    <definedName name="BUY">"#ref!"</definedName>
    <definedName name="BX" localSheetId="1">#REF!</definedName>
    <definedName name="BX" localSheetId="3">#REF!</definedName>
    <definedName name="BX" localSheetId="0">#REF!</definedName>
    <definedName name="BX">#REF!</definedName>
    <definedName name="C_Period">#REF!</definedName>
    <definedName name="c402." localSheetId="1">#REF!</definedName>
    <definedName name="c402." localSheetId="2">#REF!</definedName>
    <definedName name="c402." localSheetId="4">#REF!</definedName>
    <definedName name="c402." localSheetId="0">#REF!</definedName>
    <definedName name="c402.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1">#REF!</definedName>
    <definedName name="CalcAgencyPrice" localSheetId="2">#REF!</definedName>
    <definedName name="CalcAgencyPrice" localSheetId="4">#REF!</definedName>
    <definedName name="CalcAgencyPrice" localSheetId="0">#REF!</definedName>
    <definedName name="CalcAgencyPrice">#REF!</definedName>
    <definedName name="CAPITAL" localSheetId="2">#REF!</definedName>
    <definedName name="CAPITAL" localSheetId="4">#REF!</definedName>
    <definedName name="CAPITAL" localSheetId="0">#REF!</definedName>
    <definedName name="CAPITAL">"#ref!"</definedName>
    <definedName name="CARRIED_FORWARD" localSheetId="2">#REF!</definedName>
    <definedName name="CARRIED_FORWARD" localSheetId="4">#REF!</definedName>
    <definedName name="CARRIED_FORWARD" localSheetId="0">#REF!</definedName>
    <definedName name="CARRIED_FORWARD">"#ref!"</definedName>
    <definedName name="case">#REF!</definedName>
    <definedName name="CASH" localSheetId="2">#REF!</definedName>
    <definedName name="CASH" localSheetId="4">#REF!</definedName>
    <definedName name="CASH" localSheetId="0">#REF!</definedName>
    <definedName name="Cash">#REF!</definedName>
    <definedName name="cash_1" localSheetId="1">#REF!</definedName>
    <definedName name="cash_1" localSheetId="2">#REF!</definedName>
    <definedName name="cash_1" localSheetId="4">#REF!</definedName>
    <definedName name="cash_1" localSheetId="0">#REF!</definedName>
    <definedName name="cash_1">#REF!</definedName>
    <definedName name="cash_2" localSheetId="1">#REF!</definedName>
    <definedName name="cash_2" localSheetId="2">#REF!</definedName>
    <definedName name="cash_2" localSheetId="4">#REF!</definedName>
    <definedName name="cash_2" localSheetId="0">#REF!</definedName>
    <definedName name="cash_2">#REF!</definedName>
    <definedName name="cash_3" localSheetId="1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2">#REF!</definedName>
    <definedName name="cc" localSheetId="4">#REF!</definedName>
    <definedName name="cc" localSheetId="0">#REF!</definedName>
    <definedName name="cc">"#ref!"</definedName>
    <definedName name="cc_1" localSheetId="1">#REF!</definedName>
    <definedName name="cc_1" localSheetId="3">#REF!</definedName>
    <definedName name="cc_1" localSheetId="0">#REF!</definedName>
    <definedName name="cc_1">#REF!</definedName>
    <definedName name="cc_2" localSheetId="1">#REF!</definedName>
    <definedName name="cc_2" localSheetId="0">#REF!</definedName>
    <definedName name="cc_2">#REF!</definedName>
    <definedName name="cc_3" localSheetId="1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 localSheetId="4">#REF!</definedName>
    <definedName name="ccccc" localSheetId="0">#REF!</definedName>
    <definedName name="ccccc">#REF!</definedName>
    <definedName name="CCFF" localSheetId="1">#REF!</definedName>
    <definedName name="CCFF" localSheetId="2">#REF!</definedName>
    <definedName name="CCFF" localSheetId="4">#REF!</definedName>
    <definedName name="CCFF" localSheetId="0">#REF!</definedName>
    <definedName name="CCFF">#REF!</definedName>
    <definedName name="cd" localSheetId="1">#REF!</definedName>
    <definedName name="cd" localSheetId="2">#REF!</definedName>
    <definedName name="cd" localSheetId="4">#REF!</definedName>
    <definedName name="cd" localSheetId="0">#REF!</definedName>
    <definedName name="cd">#REF!</definedName>
    <definedName name="CEI" localSheetId="2">#REF!</definedName>
    <definedName name="CEI" localSheetId="4">#REF!</definedName>
    <definedName name="CEI" localSheetId="0">#REF!</definedName>
    <definedName name="CEI">"#ref!"</definedName>
    <definedName name="cellIsStratified" localSheetId="1">#REF!</definedName>
    <definedName name="cellIsStratified" localSheetId="3">#REF!</definedName>
    <definedName name="cellIsStratified" localSheetId="0">#REF!</definedName>
    <definedName name="cellIsStratified">#REF!</definedName>
    <definedName name="cellProjectedMisstatementWarning" localSheetId="1">#REF!</definedName>
    <definedName name="cellProjectedMisstatementWarning" localSheetId="0">#REF!</definedName>
    <definedName name="cellProjectedMisstatementWarning">#REF!</definedName>
    <definedName name="cellSampleSize" localSheetId="1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1">#REF!</definedName>
    <definedName name="CF" localSheetId="2">#REF!</definedName>
    <definedName name="CF" localSheetId="3">#REF!</definedName>
    <definedName name="CF" localSheetId="4">#REF!</definedName>
    <definedName name="CF" localSheetId="0">#REF!</definedName>
    <definedName name="CF">#REF!</definedName>
    <definedName name="CF0" localSheetId="2">#REF!</definedName>
    <definedName name="CF0" localSheetId="4">#REF!</definedName>
    <definedName name="CF0" localSheetId="0">#REF!</definedName>
    <definedName name="CF0">"#ref!"</definedName>
    <definedName name="CFF" localSheetId="1">#REF!</definedName>
    <definedName name="CFF" localSheetId="2">#REF!</definedName>
    <definedName name="CFF" localSheetId="4">#REF!</definedName>
    <definedName name="CFF" localSheetId="0">#REF!</definedName>
    <definedName name="CFF">#REF!</definedName>
    <definedName name="change_prices" localSheetId="2">#REF!</definedName>
    <definedName name="change_prices" localSheetId="4">#REF!</definedName>
    <definedName name="change_prices" localSheetId="0">#REF!</definedName>
    <definedName name="change_prices">"#ref!"</definedName>
    <definedName name="CHART" localSheetId="1">#REF!</definedName>
    <definedName name="CHART" localSheetId="3">#REF!</definedName>
    <definedName name="CHART" localSheetId="0">#REF!</definedName>
    <definedName name="CHART">#REF!</definedName>
    <definedName name="chart_of_account" localSheetId="1">#REF!</definedName>
    <definedName name="chart_of_account" localSheetId="0">#REF!</definedName>
    <definedName name="chart_of_account">#REF!</definedName>
    <definedName name="CheckIBT_YTD">#REF!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2">#REF!</definedName>
    <definedName name="CIT" localSheetId="4">#REF!</definedName>
    <definedName name="CIT" localSheetId="0">#REF!</definedName>
    <definedName name="CIT">"#ref!"</definedName>
    <definedName name="CIT_F" localSheetId="2">#REF!</definedName>
    <definedName name="CIT_F" localSheetId="4">#REF!</definedName>
    <definedName name="CIT_F" localSheetId="0">#REF!</definedName>
    <definedName name="CIT_F">"#ref!"</definedName>
    <definedName name="Class" localSheetId="2">#REF!</definedName>
    <definedName name="Class" localSheetId="4">#REF!</definedName>
    <definedName name="Class" localSheetId="0">#REF!</definedName>
    <definedName name="Class">#REF!</definedName>
    <definedName name="clear" localSheetId="1">#REF!</definedName>
    <definedName name="clear" localSheetId="2">#REF!</definedName>
    <definedName name="clear" localSheetId="4">#REF!</definedName>
    <definedName name="clear" localSheetId="0">#REF!</definedName>
    <definedName name="clear">#REF!</definedName>
    <definedName name="CLOSING" localSheetId="2">#REF!</definedName>
    <definedName name="CLOSING" localSheetId="4">#REF!</definedName>
    <definedName name="CLOSING" localSheetId="0">#REF!</definedName>
    <definedName name="CLOSING">"#ref!"</definedName>
    <definedName name="CMG" localSheetId="2">#REF!</definedName>
    <definedName name="CMG" localSheetId="4">#REF!</definedName>
    <definedName name="CMG" localSheetId="0">#REF!</definedName>
    <definedName name="CMG">"#ref!"</definedName>
    <definedName name="CMIC" localSheetId="2">#REF!</definedName>
    <definedName name="CMIC" localSheetId="4">#REF!</definedName>
    <definedName name="CMIC" localSheetId="0">#REF!</definedName>
    <definedName name="CMIC">"#ref!"</definedName>
    <definedName name="CNT" localSheetId="2">#REF!</definedName>
    <definedName name="CNT" localSheetId="4">#REF!</definedName>
    <definedName name="CNT" localSheetId="0">#REF!</definedName>
    <definedName name="CNT">"#ref!"</definedName>
    <definedName name="co" localSheetId="1">#REF!</definedName>
    <definedName name="co" localSheetId="2">#REF!</definedName>
    <definedName name="co" localSheetId="3">#REF!</definedName>
    <definedName name="co" localSheetId="4">#REF!</definedName>
    <definedName name="co" localSheetId="0">#REF!</definedName>
    <definedName name="co">#REF!</definedName>
    <definedName name="CODE" localSheetId="2">#REF!</definedName>
    <definedName name="CODE" localSheetId="4">#REF!</definedName>
    <definedName name="CODE" localSheetId="0">#REF!</definedName>
    <definedName name="CODE">"#n/a"</definedName>
    <definedName name="Code1">#REF!</definedName>
    <definedName name="CodeAsset" localSheetId="1">#REF!</definedName>
    <definedName name="CodeAsset" localSheetId="2">#REF!</definedName>
    <definedName name="CodeAsset" localSheetId="4">#REF!</definedName>
    <definedName name="CodeAsset" localSheetId="0">#REF!</definedName>
    <definedName name="CodeAsset">#REF!</definedName>
    <definedName name="col" localSheetId="1">#REF!</definedName>
    <definedName name="col" localSheetId="2">#REF!</definedName>
    <definedName name="col" localSheetId="4">#REF!</definedName>
    <definedName name="col" localSheetId="0">#REF!</definedName>
    <definedName name="col">#REF!</definedName>
    <definedName name="Col_YTD">#REF!</definedName>
    <definedName name="ColorNames" localSheetId="1">#REF!</definedName>
    <definedName name="ColorNames" localSheetId="2">#REF!</definedName>
    <definedName name="ColorNames" localSheetId="4">#REF!</definedName>
    <definedName name="ColorNames" localSheetId="0">#REF!</definedName>
    <definedName name="ColorNames">#REF!</definedName>
    <definedName name="com" localSheetId="1">#REF!</definedName>
    <definedName name="com" localSheetId="2">#REF!</definedName>
    <definedName name="com" localSheetId="4">#REF!</definedName>
    <definedName name="com" localSheetId="0">#REF!</definedName>
    <definedName name="com">#REF!</definedName>
    <definedName name="COMBINE" localSheetId="2">#REF!</definedName>
    <definedName name="COMBINE" localSheetId="4">#REF!</definedName>
    <definedName name="COMBINE" localSheetId="0">#REF!</definedName>
    <definedName name="COMBINE">"#ref!"</definedName>
    <definedName name="comm." localSheetId="1">#REF!</definedName>
    <definedName name="comm." localSheetId="2">#REF!</definedName>
    <definedName name="comm." localSheetId="3">#REF!</definedName>
    <definedName name="comm." localSheetId="4">#REF!</definedName>
    <definedName name="comm." localSheetId="0">#REF!</definedName>
    <definedName name="comm.">#REF!</definedName>
    <definedName name="comm._1" localSheetId="1">#REF!</definedName>
    <definedName name="comm._1" localSheetId="2">#REF!</definedName>
    <definedName name="comm._1" localSheetId="4">#REF!</definedName>
    <definedName name="comm._1" localSheetId="0">#REF!</definedName>
    <definedName name="comm._1">#REF!</definedName>
    <definedName name="comm._2" localSheetId="1">#REF!</definedName>
    <definedName name="comm._2" localSheetId="2">#REF!</definedName>
    <definedName name="comm._2" localSheetId="4">#REF!</definedName>
    <definedName name="comm._2" localSheetId="0">#REF!</definedName>
    <definedName name="comm._2">#REF!</definedName>
    <definedName name="comm._3" localSheetId="1">#REF!</definedName>
    <definedName name="comm._3" localSheetId="2">#REF!</definedName>
    <definedName name="comm._3" localSheetId="4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1">#REF!</definedName>
    <definedName name="Company_Name" localSheetId="2">#REF!</definedName>
    <definedName name="Company_Name" localSheetId="4">#REF!</definedName>
    <definedName name="Company_Name" localSheetId="0">#REF!</definedName>
    <definedName name="Company_Name">#REF!</definedName>
    <definedName name="compare" localSheetId="1">#REF!</definedName>
    <definedName name="compare" localSheetId="2">#REF!</definedName>
    <definedName name="compare" localSheetId="4">#REF!</definedName>
    <definedName name="compare" localSheetId="0">#REF!</definedName>
    <definedName name="compare">#REF!</definedName>
    <definedName name="compare_1" localSheetId="1">#REF!</definedName>
    <definedName name="compare_1" localSheetId="2">#REF!</definedName>
    <definedName name="compare_1" localSheetId="4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1">#REF!</definedName>
    <definedName name="Confidence_Factor" localSheetId="2">#REF!</definedName>
    <definedName name="Confidence_Factor" localSheetId="4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1">#REF!</definedName>
    <definedName name="Control_2" localSheetId="2">#REF!</definedName>
    <definedName name="Control_2" localSheetId="3">#REF!</definedName>
    <definedName name="Control_2" localSheetId="4">#REF!</definedName>
    <definedName name="Control_2">#REF!</definedName>
    <definedName name="Conventions" localSheetId="1">#REF!</definedName>
    <definedName name="Conventions" localSheetId="2">#REF!</definedName>
    <definedName name="Conventions" localSheetId="4">#REF!</definedName>
    <definedName name="Conventions" localSheetId="0">#REF!</definedName>
    <definedName name="Conventions">#REF!</definedName>
    <definedName name="COST" localSheetId="2">#REF!</definedName>
    <definedName name="COST" localSheetId="4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1">#REF!</definedName>
    <definedName name="COST_1" localSheetId="2">#REF!</definedName>
    <definedName name="COST_1" localSheetId="4">#REF!</definedName>
    <definedName name="COST_1" localSheetId="0">#REF!</definedName>
    <definedName name="COST_1">#REF!</definedName>
    <definedName name="COST_2" localSheetId="1">#REF!</definedName>
    <definedName name="COST_2" localSheetId="2">#REF!</definedName>
    <definedName name="COST_2" localSheetId="4">#REF!</definedName>
    <definedName name="COST_2" localSheetId="0">#REF!</definedName>
    <definedName name="COST_2">#REF!</definedName>
    <definedName name="COST_3" localSheetId="1">#REF!</definedName>
    <definedName name="COST_3" localSheetId="2">#REF!</definedName>
    <definedName name="COST_3" localSheetId="4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1">#REF!</definedName>
    <definedName name="cost25" localSheetId="2">#REF!</definedName>
    <definedName name="cost25" localSheetId="4">#REF!</definedName>
    <definedName name="cost25" localSheetId="0">#REF!</definedName>
    <definedName name="cost25">#REF!</definedName>
    <definedName name="Cost3" localSheetId="1">#REF!</definedName>
    <definedName name="Cost3" localSheetId="2">#REF!</definedName>
    <definedName name="Cost3" localSheetId="4">#REF!</definedName>
    <definedName name="Cost3" localSheetId="0">#REF!</definedName>
    <definedName name="Cost3">#REF!</definedName>
    <definedName name="costa" localSheetId="1">#REF!</definedName>
    <definedName name="costa" localSheetId="2">#REF!</definedName>
    <definedName name="costa" localSheetId="4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2">#REF!</definedName>
    <definedName name="COV" localSheetId="4">#REF!</definedName>
    <definedName name="COV" localSheetId="0">#REF!</definedName>
    <definedName name="COV">"#ref!"</definedName>
    <definedName name="COV___0" localSheetId="2">#REF!</definedName>
    <definedName name="COV___0" localSheetId="4">#REF!</definedName>
    <definedName name="COV___0" localSheetId="0">#REF!</definedName>
    <definedName name="COV___0">"#ref!"</definedName>
    <definedName name="COV___12" localSheetId="2">#REF!</definedName>
    <definedName name="COV___12" localSheetId="4">#REF!</definedName>
    <definedName name="COV___12" localSheetId="0">#REF!</definedName>
    <definedName name="COV___12">"#ref!"</definedName>
    <definedName name="COV___14" localSheetId="2">#REF!</definedName>
    <definedName name="COV___14" localSheetId="4">#REF!</definedName>
    <definedName name="COV___14" localSheetId="0">#REF!</definedName>
    <definedName name="COV___14">"#ref!"</definedName>
    <definedName name="COV___3" localSheetId="2">#REF!</definedName>
    <definedName name="COV___3" localSheetId="4">#REF!</definedName>
    <definedName name="COV___3" localSheetId="0">#REF!</definedName>
    <definedName name="COV___3">"#ref!"</definedName>
    <definedName name="COV___5" localSheetId="2">#REF!</definedName>
    <definedName name="COV___5" localSheetId="4">#REF!</definedName>
    <definedName name="COV___5" localSheetId="0">#REF!</definedName>
    <definedName name="COV___5">"#ref!"</definedName>
    <definedName name="COV___6" localSheetId="2">#REF!</definedName>
    <definedName name="COV___6" localSheetId="4">#REF!</definedName>
    <definedName name="COV___6" localSheetId="0">#REF!</definedName>
    <definedName name="COV___6">"#ref!"</definedName>
    <definedName name="COV___8" localSheetId="2">#REF!</definedName>
    <definedName name="COV___8" localSheetId="4">#REF!</definedName>
    <definedName name="COV___8" localSheetId="0">#REF!</definedName>
    <definedName name="COV___8">"#ref!"</definedName>
    <definedName name="Cover" localSheetId="1">#REF!</definedName>
    <definedName name="Cover" localSheetId="3">#REF!</definedName>
    <definedName name="Cover" localSheetId="0">#REF!</definedName>
    <definedName name="Cover">#REF!</definedName>
    <definedName name="Cover1" localSheetId="2">#REF!</definedName>
    <definedName name="Cover1" localSheetId="4">#REF!</definedName>
    <definedName name="Cover1" localSheetId="0">#REF!</definedName>
    <definedName name="Cover1">"#ref!"</definedName>
    <definedName name="CPF" localSheetId="2">#REF!</definedName>
    <definedName name="CPF" localSheetId="4">#REF!</definedName>
    <definedName name="CPF" localSheetId="0">#REF!</definedName>
    <definedName name="CPF">"#ref!"</definedName>
    <definedName name="CREDIT">#N/A</definedName>
    <definedName name="CREDITORS" localSheetId="2">#REF!</definedName>
    <definedName name="CREDITORS" localSheetId="4">#REF!</definedName>
    <definedName name="CREDITORS" localSheetId="0">#REF!</definedName>
    <definedName name="CREDITORS">"#ref!"</definedName>
    <definedName name="_xlnm.Criteria" localSheetId="1">#REF!</definedName>
    <definedName name="_xlnm.Criteria" localSheetId="2">#REF!</definedName>
    <definedName name="_xlnm.Criteria" localSheetId="4">#REF!</definedName>
    <definedName name="_xlnm.Criteria" localSheetId="0">#REF!</definedName>
    <definedName name="_xlnm.Criteria">#REF!</definedName>
    <definedName name="CSC" localSheetId="2">#REF!</definedName>
    <definedName name="CSC" localSheetId="4">#REF!</definedName>
    <definedName name="CSC" localSheetId="0">#REF!</definedName>
    <definedName name="CSC">"#ref!"</definedName>
    <definedName name="CTI_TOWER_FL.18__191_54_57RATCHADAPISEK_RD.__KHLONG_TOEI__BKK_10110" localSheetId="1">#REF!</definedName>
    <definedName name="CTI_TOWER_FL.18__191_54_57RATCHADAPISEK_RD.__KHLONG_TOEI__BKK_10110" localSheetId="3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1">#REF!</definedName>
    <definedName name="cur" localSheetId="0">#REF!</definedName>
    <definedName name="cur">#REF!</definedName>
    <definedName name="cur_1" localSheetId="1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2">#REF!</definedName>
    <definedName name="curr_rte" localSheetId="4">#REF!</definedName>
    <definedName name="curr_rte" localSheetId="0">#REF!</definedName>
    <definedName name="curr_rte">"#ref!"</definedName>
    <definedName name="curr_yr" localSheetId="2">#REF!</definedName>
    <definedName name="curr_yr" localSheetId="4">#REF!</definedName>
    <definedName name="curr_yr" localSheetId="0">#REF!</definedName>
    <definedName name="curr_yr">"#ref!"</definedName>
    <definedName name="Currency" localSheetId="1">#REF!</definedName>
    <definedName name="Currency" localSheetId="3">#REF!</definedName>
    <definedName name="Currency" localSheetId="0">#REF!</definedName>
    <definedName name="Currency">#REF!</definedName>
    <definedName name="Current" localSheetId="1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#REF!</definedName>
    <definedName name="CurrYA" localSheetId="4">#REF!</definedName>
    <definedName name="CurrYA" localSheetId="0">#REF!</definedName>
    <definedName name="CurrYA">#N/A</definedName>
    <definedName name="CurrYA___0" localSheetId="2">#REF!</definedName>
    <definedName name="CurrYA___0" localSheetId="4">#REF!</definedName>
    <definedName name="CurrYA___0" localSheetId="0">#REF!</definedName>
    <definedName name="CurrYA___0">#N/A</definedName>
    <definedName name="CurrYA___12" localSheetId="2">#REF!</definedName>
    <definedName name="CurrYA___12" localSheetId="4">#REF!</definedName>
    <definedName name="CurrYA___12" localSheetId="0">#REF!</definedName>
    <definedName name="CurrYA___12">#N/A</definedName>
    <definedName name="CurrYA___14" localSheetId="2">#REF!</definedName>
    <definedName name="CurrYA___14" localSheetId="4">#REF!</definedName>
    <definedName name="CurrYA___14" localSheetId="0">#REF!</definedName>
    <definedName name="CurrYA___14">#N/A</definedName>
    <definedName name="CurrYA___3" localSheetId="2">#REF!</definedName>
    <definedName name="CurrYA___3" localSheetId="4">#REF!</definedName>
    <definedName name="CurrYA___3" localSheetId="0">#REF!</definedName>
    <definedName name="CurrYA___3">#N/A</definedName>
    <definedName name="CurrYA___5" localSheetId="2">#REF!</definedName>
    <definedName name="CurrYA___5" localSheetId="4">#REF!</definedName>
    <definedName name="CurrYA___5" localSheetId="0">#REF!</definedName>
    <definedName name="CurrYA___5">#N/A</definedName>
    <definedName name="CurrYA___6" localSheetId="2">#REF!</definedName>
    <definedName name="CurrYA___6" localSheetId="4">#REF!</definedName>
    <definedName name="CurrYA___6" localSheetId="0">#REF!</definedName>
    <definedName name="CurrYA___6">#N/A</definedName>
    <definedName name="CurrYA___8" localSheetId="2">#REF!</definedName>
    <definedName name="CurrYA___8" localSheetId="4">#REF!</definedName>
    <definedName name="CurrYA___8" localSheetId="0">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1">#REF!</definedName>
    <definedName name="D_1" localSheetId="2">#REF!</definedName>
    <definedName name="D_1" localSheetId="4">#REF!</definedName>
    <definedName name="D_1" localSheetId="0">#REF!</definedName>
    <definedName name="D_1">#REF!</definedName>
    <definedName name="D_2" localSheetId="1">#REF!</definedName>
    <definedName name="D_2" localSheetId="2">#REF!</definedName>
    <definedName name="D_2" localSheetId="4">#REF!</definedName>
    <definedName name="D_2" localSheetId="0">#REF!</definedName>
    <definedName name="D_2">#REF!</definedName>
    <definedName name="D_3" localSheetId="1">#REF!</definedName>
    <definedName name="D_3" localSheetId="2">#REF!</definedName>
    <definedName name="D_3" localSheetId="4">#REF!</definedName>
    <definedName name="D_3" localSheetId="0">#REF!</definedName>
    <definedName name="D_3">#REF!</definedName>
    <definedName name="D112." localSheetId="2">#REF!</definedName>
    <definedName name="D112." localSheetId="4">#REF!</definedName>
    <definedName name="D112." localSheetId="0">#REF!</definedName>
    <definedName name="D112.">"#ref!"</definedName>
    <definedName name="dadf" localSheetId="1">#REF!</definedName>
    <definedName name="dadf" localSheetId="3">#REF!</definedName>
    <definedName name="dadf" localSheetId="0">#REF!</definedName>
    <definedName name="dadf">#REF!</definedName>
    <definedName name="DAILY" localSheetId="2">#REF!</definedName>
    <definedName name="DAILY" localSheetId="4">#REF!</definedName>
    <definedName name="DAILY" localSheetId="0">#REF!</definedName>
    <definedName name="DAILY">"#ref!"</definedName>
    <definedName name="dakewhrleh" localSheetId="1">#REF!</definedName>
    <definedName name="dakewhrleh" localSheetId="3">#REF!</definedName>
    <definedName name="dakewhrleh" localSheetId="0">#REF!</definedName>
    <definedName name="dakewhrleh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1">#REF!</definedName>
    <definedName name="DATA_01" localSheetId="2">#REF!</definedName>
    <definedName name="DATA_01" localSheetId="3">#REF!</definedName>
    <definedName name="DATA_01" localSheetId="4">#REF!</definedName>
    <definedName name="DATA_01" localSheetId="0">#REF!</definedName>
    <definedName name="DATA_01">#REF!</definedName>
    <definedName name="DATA_01_1" localSheetId="1">#REF!</definedName>
    <definedName name="DATA_01_1" localSheetId="2">#REF!</definedName>
    <definedName name="DATA_01_1" localSheetId="4">#REF!</definedName>
    <definedName name="DATA_01_1" localSheetId="0">#REF!</definedName>
    <definedName name="DATA_01_1">#REF!</definedName>
    <definedName name="DATA_01_2" localSheetId="1">#REF!</definedName>
    <definedName name="DATA_01_2" localSheetId="2">#REF!</definedName>
    <definedName name="DATA_01_2" localSheetId="4">#REF!</definedName>
    <definedName name="DATA_01_2" localSheetId="0">#REF!</definedName>
    <definedName name="DATA_01_2">#REF!</definedName>
    <definedName name="DATA_01_3" localSheetId="1">#REF!</definedName>
    <definedName name="DATA_01_3" localSheetId="2">#REF!</definedName>
    <definedName name="DATA_01_3" localSheetId="4">#REF!</definedName>
    <definedName name="DATA_01_3" localSheetId="0">#REF!</definedName>
    <definedName name="DATA_01_3">#REF!</definedName>
    <definedName name="DATA_02" localSheetId="1">#REF!</definedName>
    <definedName name="DATA_02" localSheetId="2">#REF!</definedName>
    <definedName name="DATA_02" localSheetId="4">#REF!</definedName>
    <definedName name="DATA_02" localSheetId="0">#REF!</definedName>
    <definedName name="DATA_02">#REF!</definedName>
    <definedName name="DATA_02_1" localSheetId="1">#REF!</definedName>
    <definedName name="DATA_02_1" localSheetId="2">#REF!</definedName>
    <definedName name="DATA_02_1" localSheetId="4">#REF!</definedName>
    <definedName name="DATA_02_1" localSheetId="0">#REF!</definedName>
    <definedName name="DATA_02_1">#REF!</definedName>
    <definedName name="DATA_02_2" localSheetId="1">#REF!</definedName>
    <definedName name="DATA_02_2" localSheetId="2">#REF!</definedName>
    <definedName name="DATA_02_2" localSheetId="4">#REF!</definedName>
    <definedName name="DATA_02_2" localSheetId="0">#REF!</definedName>
    <definedName name="DATA_02_2">#REF!</definedName>
    <definedName name="DATA_02_3" localSheetId="1">#REF!</definedName>
    <definedName name="DATA_02_3" localSheetId="2">#REF!</definedName>
    <definedName name="DATA_02_3" localSheetId="4">#REF!</definedName>
    <definedName name="DATA_02_3" localSheetId="0">#REF!</definedName>
    <definedName name="DATA_02_3">#REF!</definedName>
    <definedName name="DATA_03" localSheetId="1">#REF!</definedName>
    <definedName name="DATA_03" localSheetId="2">#REF!</definedName>
    <definedName name="DATA_03" localSheetId="4">#REF!</definedName>
    <definedName name="DATA_03" localSheetId="0">#REF!</definedName>
    <definedName name="DATA_03">#REF!</definedName>
    <definedName name="DATA_03_1" localSheetId="1">#REF!</definedName>
    <definedName name="DATA_03_1" localSheetId="2">#REF!</definedName>
    <definedName name="DATA_03_1" localSheetId="4">#REF!</definedName>
    <definedName name="DATA_03_1" localSheetId="0">#REF!</definedName>
    <definedName name="DATA_03_1">#REF!</definedName>
    <definedName name="DATA_03_2" localSheetId="1">#REF!</definedName>
    <definedName name="DATA_03_2" localSheetId="2">#REF!</definedName>
    <definedName name="DATA_03_2" localSheetId="4">#REF!</definedName>
    <definedName name="DATA_03_2" localSheetId="0">#REF!</definedName>
    <definedName name="DATA_03_2">#REF!</definedName>
    <definedName name="DATA_03_3" localSheetId="1">#REF!</definedName>
    <definedName name="DATA_03_3" localSheetId="2">#REF!</definedName>
    <definedName name="DATA_03_3" localSheetId="4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2">#REF!</definedName>
    <definedName name="Database_MI" localSheetId="4">#REF!</definedName>
    <definedName name="Database_MI" localSheetId="0">#REF!</definedName>
    <definedName name="Database_MI">#REF!</definedName>
    <definedName name="DATE" localSheetId="2">#REF!</definedName>
    <definedName name="DATE" localSheetId="4">#REF!</definedName>
    <definedName name="DATE" localSheetId="0">#REF!</definedName>
    <definedName name="Date">"#ref!"</definedName>
    <definedName name="date_1" localSheetId="1">#REF!</definedName>
    <definedName name="date_1" localSheetId="3">#REF!</definedName>
    <definedName name="date_1" localSheetId="0">#REF!</definedName>
    <definedName name="date_1">#REF!</definedName>
    <definedName name="date_2" localSheetId="1">#REF!</definedName>
    <definedName name="date_2" localSheetId="0">#REF!</definedName>
    <definedName name="date_2">#REF!</definedName>
    <definedName name="date_3" localSheetId="1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1">#REF!</definedName>
    <definedName name="DB_ben" localSheetId="2">#REF!</definedName>
    <definedName name="DB_ben" localSheetId="3">#REF!</definedName>
    <definedName name="DB_ben" localSheetId="4">#REF!</definedName>
    <definedName name="DB_ben">#REF!</definedName>
    <definedName name="DBfactor" localSheetId="1">#REF!</definedName>
    <definedName name="DBfactor" localSheetId="2">#REF!</definedName>
    <definedName name="DBfactor" localSheetId="4">#REF!</definedName>
    <definedName name="DBfactor">#REF!</definedName>
    <definedName name="dbrwk1" localSheetId="1">#REF!</definedName>
    <definedName name="dbrwk1" localSheetId="2">#REF!</definedName>
    <definedName name="dbrwk1" localSheetId="4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 localSheetId="4">#REF!</definedName>
    <definedName name="dbrwk10" localSheetId="0">#REF!</definedName>
    <definedName name="dbrwk10">#REF!</definedName>
    <definedName name="dbrwk11" localSheetId="1">#REF!</definedName>
    <definedName name="dbrwk11" localSheetId="2">#REF!</definedName>
    <definedName name="dbrwk11" localSheetId="4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1">#REF!</definedName>
    <definedName name="dcrwk1" localSheetId="2">#REF!</definedName>
    <definedName name="dcrwk1" localSheetId="4">#REF!</definedName>
    <definedName name="dcrwk1" localSheetId="0">#REF!</definedName>
    <definedName name="dcrwk1">#REF!</definedName>
    <definedName name="dcrwk10" localSheetId="1">#REF!</definedName>
    <definedName name="dcrwk10" localSheetId="2">#REF!</definedName>
    <definedName name="dcrwk10" localSheetId="4">#REF!</definedName>
    <definedName name="dcrwk10" localSheetId="0">#REF!</definedName>
    <definedName name="dcrwk10">#REF!</definedName>
    <definedName name="dcrwk11" localSheetId="1">#REF!</definedName>
    <definedName name="dcrwk11" localSheetId="2">#REF!</definedName>
    <definedName name="dcrwk11" localSheetId="4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2">#REF!</definedName>
    <definedName name="dd" localSheetId="4">#REF!</definedName>
    <definedName name="dd" localSheetId="0">#REF!</definedName>
    <definedName name="dd">#REF!</definedName>
    <definedName name="dd_1" localSheetId="1">#REF!</definedName>
    <definedName name="dd_1" localSheetId="3">#REF!</definedName>
    <definedName name="dd_1" localSheetId="0">#REF!</definedName>
    <definedName name="dd_1">#REF!</definedName>
    <definedName name="dd_2" localSheetId="1">#REF!</definedName>
    <definedName name="dd_2" localSheetId="0">#REF!</definedName>
    <definedName name="dd_2">#REF!</definedName>
    <definedName name="dd_3" localSheetId="1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1">#REF!</definedName>
    <definedName name="dddddd" localSheetId="2">#REF!</definedName>
    <definedName name="dddddd" localSheetId="4">#REF!</definedName>
    <definedName name="dddddd" localSheetId="0">#REF!</definedName>
    <definedName name="dddddd">#REF!</definedName>
    <definedName name="ddds" localSheetId="1">#REF!</definedName>
    <definedName name="ddds" localSheetId="2">#REF!</definedName>
    <definedName name="ddds" localSheetId="4">#REF!</definedName>
    <definedName name="ddds" localSheetId="0">#REF!</definedName>
    <definedName name="ddds">#REF!</definedName>
    <definedName name="ddk" localSheetId="1">#REF!</definedName>
    <definedName name="ddk" localSheetId="2">#REF!</definedName>
    <definedName name="ddk" localSheetId="4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2">#REF!</definedName>
    <definedName name="DEBTORS" localSheetId="4">#REF!</definedName>
    <definedName name="DEBTORS" localSheetId="0">#REF!</definedName>
    <definedName name="DEBTORS">"#ref!"</definedName>
    <definedName name="Dec" localSheetId="1">#REF!</definedName>
    <definedName name="Dec" localSheetId="2">#REF!</definedName>
    <definedName name="Dec" localSheetId="4">#REF!</definedName>
    <definedName name="Dec" localSheetId="0">#REF!</definedName>
    <definedName name="Dec">#REF!</definedName>
    <definedName name="defamount1" localSheetId="1">#REF!</definedName>
    <definedName name="defamount1" localSheetId="2">#REF!</definedName>
    <definedName name="defamount1" localSheetId="3">#REF!</definedName>
    <definedName name="defamount1" localSheetId="4">#REF!</definedName>
    <definedName name="defamount1" localSheetId="0">#REF!</definedName>
    <definedName name="defamount1">#REF!</definedName>
    <definedName name="Defect_Jun_2002" localSheetId="1">#REF!</definedName>
    <definedName name="Defect_Jun_2002" localSheetId="2">#REF!</definedName>
    <definedName name="Defect_Jun_2002" localSheetId="4">#REF!</definedName>
    <definedName name="Defect_Jun_2002" localSheetId="0">#REF!</definedName>
    <definedName name="Defect_Jun_2002">#REF!</definedName>
    <definedName name="Defect_Jun_2002_1" localSheetId="1">#REF!</definedName>
    <definedName name="Defect_Jun_2002_1" localSheetId="2">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2">#REF!</definedName>
    <definedName name="DEFERRED" localSheetId="4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 localSheetId="4">#REF!</definedName>
    <definedName name="DelDC" localSheetId="0">#REF!</definedName>
    <definedName name="DelDC">#REF!</definedName>
    <definedName name="DelDm" localSheetId="1">#REF!</definedName>
    <definedName name="DelDm" localSheetId="2">#REF!</definedName>
    <definedName name="DelDm" localSheetId="4">#REF!</definedName>
    <definedName name="DelDm" localSheetId="0">#REF!</definedName>
    <definedName name="DelDm">#REF!</definedName>
    <definedName name="Delivery" localSheetId="1">#REF!</definedName>
    <definedName name="Delivery" localSheetId="2">#REF!</definedName>
    <definedName name="Delivery" localSheetId="4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1">#REF!</definedName>
    <definedName name="DEP" localSheetId="2">#REF!</definedName>
    <definedName name="DEP" localSheetId="3">#REF!</definedName>
    <definedName name="DEP" localSheetId="4">#REF!</definedName>
    <definedName name="DEP" localSheetId="0">#REF!</definedName>
    <definedName name="DEP">#REF!</definedName>
    <definedName name="DEPN" localSheetId="2">#REF!</definedName>
    <definedName name="DEPN" localSheetId="4">#REF!</definedName>
    <definedName name="DEPN" localSheetId="0">#REF!</definedName>
    <definedName name="DEPN">"#ref!"</definedName>
    <definedName name="DEPOSIT" localSheetId="2">#REF!</definedName>
    <definedName name="DEPOSIT" localSheetId="4">#REF!</definedName>
    <definedName name="DEPOSIT" localSheetId="0">#REF!</definedName>
    <definedName name="DEPOSIT">"#ref!"</definedName>
    <definedName name="Depre" localSheetId="2">#REF!</definedName>
    <definedName name="Depre" localSheetId="4">#REF!</definedName>
    <definedName name="Depre" localSheetId="0">#REF!</definedName>
    <definedName name="Depre">#REF!</definedName>
    <definedName name="deptLookup" localSheetId="1">#REF!</definedName>
    <definedName name="deptLookup" localSheetId="2">#REF!</definedName>
    <definedName name="deptLookup" localSheetId="4">#REF!</definedName>
    <definedName name="deptLookup" localSheetId="0">#REF!</definedName>
    <definedName name="deptLookup">#REF!</definedName>
    <definedName name="Derty" localSheetId="1">#REF!</definedName>
    <definedName name="Derty" localSheetId="2">#REF!</definedName>
    <definedName name="Derty" localSheetId="4">#REF!</definedName>
    <definedName name="Derty" localSheetId="0">#REF!</definedName>
    <definedName name="Derty">#REF!</definedName>
    <definedName name="desc" localSheetId="2">#REF!</definedName>
    <definedName name="desc" localSheetId="4">#REF!</definedName>
    <definedName name="desc" localSheetId="0">#REF!</definedName>
    <definedName name="desc">"#ref!"</definedName>
    <definedName name="detail" localSheetId="1">#REF!</definedName>
    <definedName name="detail" localSheetId="3">#REF!</definedName>
    <definedName name="detail" localSheetId="0">#REF!</definedName>
    <definedName name="detail">#REF!</definedName>
    <definedName name="detail_hr" localSheetId="1">#REF!</definedName>
    <definedName name="detail_hr" localSheetId="0">#REF!</definedName>
    <definedName name="detail_hr">#REF!</definedName>
    <definedName name="df" localSheetId="1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1">#REF!</definedName>
    <definedName name="dfdlm" localSheetId="2">#REF!</definedName>
    <definedName name="dfdlm" localSheetId="4">#REF!</definedName>
    <definedName name="dfdlm" localSheetId="0">#REF!</definedName>
    <definedName name="dfdlm">#REF!</definedName>
    <definedName name="DFe" localSheetId="1">#REF!</definedName>
    <definedName name="DFe" localSheetId="2">#REF!</definedName>
    <definedName name="DFe" localSheetId="4">#REF!</definedName>
    <definedName name="DFe" localSheetId="0">#REF!</definedName>
    <definedName name="DFe">#REF!</definedName>
    <definedName name="dfifif" localSheetId="1">#REF!</definedName>
    <definedName name="dfifif" localSheetId="2">#REF!</definedName>
    <definedName name="dfifif" localSheetId="4">#REF!</definedName>
    <definedName name="dfifif" localSheetId="0">#REF!</definedName>
    <definedName name="dfifif">#REF!</definedName>
    <definedName name="dfs" localSheetId="1">#REF!</definedName>
    <definedName name="dfs" localSheetId="2">#REF!</definedName>
    <definedName name="dfs" localSheetId="4">#REF!</definedName>
    <definedName name="dfs" localSheetId="0">#REF!</definedName>
    <definedName name="dfs">#REF!</definedName>
    <definedName name="DIS" localSheetId="2">#REF!</definedName>
    <definedName name="DIS" localSheetId="4">#REF!</definedName>
    <definedName name="DIS" localSheetId="0">#REF!</definedName>
    <definedName name="DIS">"#ref!"</definedName>
    <definedName name="Disc_ADL4" localSheetId="1">#REF!</definedName>
    <definedName name="Disc_ADL4" localSheetId="2">#REF!</definedName>
    <definedName name="Disc_ADL4" localSheetId="3">#REF!</definedName>
    <definedName name="Disc_ADL4" localSheetId="4">#REF!</definedName>
    <definedName name="Disc_ADL4" localSheetId="0">#REF!</definedName>
    <definedName name="Disc_ADL4">#REF!</definedName>
    <definedName name="Disc_ADL5" localSheetId="1">#REF!</definedName>
    <definedName name="Disc_ADL5" localSheetId="2">#REF!</definedName>
    <definedName name="Disc_ADL5" localSheetId="4">#REF!</definedName>
    <definedName name="Disc_ADL5" localSheetId="0">#REF!</definedName>
    <definedName name="Disc_ADL5">#REF!</definedName>
    <definedName name="Disc_ADL6" localSheetId="1">#REF!</definedName>
    <definedName name="Disc_ADL6" localSheetId="2">#REF!</definedName>
    <definedName name="Disc_ADL6" localSheetId="4">#REF!</definedName>
    <definedName name="Disc_ADL6" localSheetId="0">#REF!</definedName>
    <definedName name="Disc_ADL6">#REF!</definedName>
    <definedName name="Discount" localSheetId="1">#REF!</definedName>
    <definedName name="discount" localSheetId="2">#REF!</definedName>
    <definedName name="discount" localSheetId="4">#REF!</definedName>
    <definedName name="discount" localSheetId="0">#REF!</definedName>
    <definedName name="Discount">#REF!</definedName>
    <definedName name="Discount_Rate" localSheetId="1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 localSheetId="0">#REF!</definedName>
    <definedName name="Discount_Rate">#REF!</definedName>
    <definedName name="DISP" localSheetId="2">#REF!</definedName>
    <definedName name="DISP" localSheetId="4">#REF!</definedName>
    <definedName name="DISP" localSheetId="0">#REF!</definedName>
    <definedName name="DISP">"#ref!"</definedName>
    <definedName name="dItemsToTest" localSheetId="1">#REF!</definedName>
    <definedName name="dItemsToTest" localSheetId="2">#REF!</definedName>
    <definedName name="dItemsToTest" localSheetId="4">#REF!</definedName>
    <definedName name="dItemsToTest" localSheetId="0">#REF!</definedName>
    <definedName name="dItemsToTest">#REF!</definedName>
    <definedName name="div" localSheetId="2">#REF!</definedName>
    <definedName name="div" localSheetId="4">#REF!</definedName>
    <definedName name="div" localSheetId="0">#REF!</definedName>
    <definedName name="div">#N/A</definedName>
    <definedName name="DIVIDEND" localSheetId="2">#REF!</definedName>
    <definedName name="DIVIDEND" localSheetId="4">#REF!</definedName>
    <definedName name="DIVIDEND" localSheetId="0">#REF!</definedName>
    <definedName name="dividend">#N/A</definedName>
    <definedName name="dkei" localSheetId="1">#REF!</definedName>
    <definedName name="dkei" localSheetId="2">#REF!</definedName>
    <definedName name="dkei" localSheetId="4">#REF!</definedName>
    <definedName name="dkei" localSheetId="0">#REF!</definedName>
    <definedName name="dkei">#REF!</definedName>
    <definedName name="dkfi" localSheetId="1">#REF!</definedName>
    <definedName name="dkfi" localSheetId="2">#REF!</definedName>
    <definedName name="dkfi" localSheetId="4">#REF!</definedName>
    <definedName name="dkfi" localSheetId="0">#REF!</definedName>
    <definedName name="dkfi">#REF!</definedName>
    <definedName name="dkfi_1" localSheetId="1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2">#REF!</definedName>
    <definedName name="DL" localSheetId="4">#REF!</definedName>
    <definedName name="DL" localSheetId="0">#REF!</definedName>
    <definedName name="DL">"#ref!"</definedName>
    <definedName name="dName" localSheetId="1">#REF!</definedName>
    <definedName name="dName" localSheetId="3">#REF!</definedName>
    <definedName name="dName" localSheetId="0">#REF!</definedName>
    <definedName name="dName">#REF!</definedName>
    <definedName name="donations" localSheetId="2">#REF!</definedName>
    <definedName name="donations" localSheetId="4">#REF!</definedName>
    <definedName name="donations" localSheetId="0">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2">#REF!</definedName>
    <definedName name="DRACO" localSheetId="4">#REF!</definedName>
    <definedName name="DRACO" localSheetId="0">#REF!</definedName>
    <definedName name="DRACO">"#ref!"</definedName>
    <definedName name="drtfv" localSheetId="1">#REF!</definedName>
    <definedName name="drtfv" localSheetId="3">#REF!</definedName>
    <definedName name="drtfv" localSheetId="0">#REF!</definedName>
    <definedName name="drtfv">#REF!</definedName>
    <definedName name="ds" localSheetId="1">#REF!</definedName>
    <definedName name="DS" localSheetId="0">#REF!</definedName>
    <definedName name="ds">#REF!</definedName>
    <definedName name="DS_F" localSheetId="2">#REF!</definedName>
    <definedName name="DS_F" localSheetId="4">#REF!</definedName>
    <definedName name="DS_F" localSheetId="0">#REF!</definedName>
    <definedName name="DS_F">"#ref!"</definedName>
    <definedName name="DS_W" localSheetId="2">#REF!</definedName>
    <definedName name="DS_W" localSheetId="4">#REF!</definedName>
    <definedName name="DS_W" localSheetId="0">#REF!</definedName>
    <definedName name="DS_W">"#ref!"</definedName>
    <definedName name="DS1_" localSheetId="2">#REF!</definedName>
    <definedName name="DS1_" localSheetId="4">#REF!</definedName>
    <definedName name="DS1_" localSheetId="0">#REF!</definedName>
    <definedName name="DS1_">"#ref!"</definedName>
    <definedName name="dSampleSize" localSheetId="1">#REF!</definedName>
    <definedName name="dSampleSize" localSheetId="3">#REF!</definedName>
    <definedName name="dSampleSize" localSheetId="0">#REF!</definedName>
    <definedName name="dSampleSize">#REF!</definedName>
    <definedName name="dsddsdsd" localSheetId="1">#REF!</definedName>
    <definedName name="dsddsdsd" localSheetId="0">#REF!</definedName>
    <definedName name="dsddsdsd">#REF!</definedName>
    <definedName name="dsdsa" localSheetId="1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2">#REF!</definedName>
    <definedName name="dsffdsfdsffopkfeow" localSheetId="4">#REF!</definedName>
    <definedName name="dsffdsfdsffopkfeow" localSheetId="0">#REF!</definedName>
    <definedName name="dsffdsfdsffopkfeow">#N/A</definedName>
    <definedName name="dsfka" localSheetId="1">#REF!</definedName>
    <definedName name="dsfka" localSheetId="2">#REF!</definedName>
    <definedName name="dsfka" localSheetId="4">#REF!</definedName>
    <definedName name="dsfka" localSheetId="0">#REF!</definedName>
    <definedName name="dsfka">#REF!</definedName>
    <definedName name="dsfka_1" localSheetId="1">#REF!</definedName>
    <definedName name="dsfka_1" localSheetId="2">#REF!</definedName>
    <definedName name="dsfka_1" localSheetId="4">#REF!</definedName>
    <definedName name="dsfka_1" localSheetId="0">#REF!</definedName>
    <definedName name="dsfka_1">#REF!</definedName>
    <definedName name="dsfka_2" localSheetId="1">#REF!</definedName>
    <definedName name="dsfka_2" localSheetId="2">#REF!</definedName>
    <definedName name="dsfka_2" localSheetId="4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2">#REF!</definedName>
    <definedName name="dsv" localSheetId="4">#REF!</definedName>
    <definedName name="dsv" localSheetId="0">#REF!</definedName>
    <definedName name="dsv">"#ref!"</definedName>
    <definedName name="DT" localSheetId="1">#REF!</definedName>
    <definedName name="DT" localSheetId="3">#REF!</definedName>
    <definedName name="DT" localSheetId="0">#REF!</definedName>
    <definedName name="DT">#REF!</definedName>
    <definedName name="dTotalPopulationBookValue" localSheetId="1">#REF!</definedName>
    <definedName name="dTotalPopulationBookValue" localSheetId="0">#REF!</definedName>
    <definedName name="dTotalPopulationBookValue">#REF!</definedName>
    <definedName name="dTotalProjectedBookValue" localSheetId="1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1">#REF!</definedName>
    <definedName name="dwdy" localSheetId="2">#REF!</definedName>
    <definedName name="dwdy" localSheetId="3">#REF!</definedName>
    <definedName name="dwdy" localSheetId="4">#REF!</definedName>
    <definedName name="dwdy" localSheetId="0">#REF!</definedName>
    <definedName name="dwdy">#REF!</definedName>
    <definedName name="e" localSheetId="1">#REF!</definedName>
    <definedName name="E" localSheetId="2">#REF!</definedName>
    <definedName name="E" localSheetId="4">#REF!</definedName>
    <definedName name="E" localSheetId="0">#REF!</definedName>
    <definedName name="e">#REF!</definedName>
    <definedName name="E_1" localSheetId="1">#REF!</definedName>
    <definedName name="E_1" localSheetId="2">#REF!</definedName>
    <definedName name="E_1" localSheetId="4">#REF!</definedName>
    <definedName name="E_1" localSheetId="0">#REF!</definedName>
    <definedName name="E_1">#REF!</definedName>
    <definedName name="E_2" localSheetId="1">#REF!</definedName>
    <definedName name="E_2" localSheetId="2">#REF!</definedName>
    <definedName name="E_2" localSheetId="4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2">#REF!</definedName>
    <definedName name="E1R" localSheetId="4">#REF!</definedName>
    <definedName name="E1R" localSheetId="0">#REF!</definedName>
    <definedName name="E1R">"#ref!"</definedName>
    <definedName name="EAC" localSheetId="2">#REF!</definedName>
    <definedName name="EAC" localSheetId="4">#REF!</definedName>
    <definedName name="EAC" localSheetId="0">#REF!</definedName>
    <definedName name="EAC">"#ref!"</definedName>
    <definedName name="econ" localSheetId="2">#REF!</definedName>
    <definedName name="econ" localSheetId="4">#REF!</definedName>
    <definedName name="econ" localSheetId="0">#REF!</definedName>
    <definedName name="econ">"#ref!"</definedName>
    <definedName name="ECR">#N/A</definedName>
    <definedName name="ed" localSheetId="1">#REF!</definedName>
    <definedName name="ed" localSheetId="2">#REF!</definedName>
    <definedName name="ed" localSheetId="4">#REF!</definedName>
    <definedName name="ed" localSheetId="0">#REF!</definedName>
    <definedName name="ed">#REF!</definedName>
    <definedName name="EE" localSheetId="1">#REF!</definedName>
    <definedName name="ee" localSheetId="2">#REF!</definedName>
    <definedName name="ee" localSheetId="4">#REF!</definedName>
    <definedName name="ee" localSheetId="0">#REF!</definedName>
    <definedName name="EE">#REF!</definedName>
    <definedName name="ee_1" localSheetId="1">#REF!</definedName>
    <definedName name="ee_1" localSheetId="2">#REF!</definedName>
    <definedName name="ee_1" localSheetId="4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2">#REF!</definedName>
    <definedName name="EGCO" localSheetId="4">#REF!</definedName>
    <definedName name="EGCO" localSheetId="0">#REF!</definedName>
    <definedName name="EGCO">"#ref!"</definedName>
    <definedName name="EGCO_IPO_" localSheetId="2">#REF!</definedName>
    <definedName name="EGCO_IPO_" localSheetId="4">#REF!</definedName>
    <definedName name="EGCO_IPO_" localSheetId="0">#REF!</definedName>
    <definedName name="EGCO_IPO_">"#ref!"</definedName>
    <definedName name="EGCO1" localSheetId="2">#REF!</definedName>
    <definedName name="EGCO1" localSheetId="4">#REF!</definedName>
    <definedName name="EGCO1" localSheetId="0">#REF!</definedName>
    <definedName name="EGCO1">"#ref!"</definedName>
    <definedName name="egfg" localSheetId="1">#REF!</definedName>
    <definedName name="egfg" localSheetId="3">#REF!</definedName>
    <definedName name="egfg" localSheetId="0">#REF!</definedName>
    <definedName name="egfg">#REF!</definedName>
    <definedName name="end" localSheetId="2">#REF!</definedName>
    <definedName name="end" localSheetId="4">#REF!</definedName>
    <definedName name="end" localSheetId="0">#REF!</definedName>
    <definedName name="end">"#ref!"</definedName>
    <definedName name="Energy" localSheetId="2">#REF!</definedName>
    <definedName name="Energy" localSheetId="4">#REF!</definedName>
    <definedName name="Energy" localSheetId="0">#REF!</definedName>
    <definedName name="Energy">#N/A</definedName>
    <definedName name="Enum1" localSheetId="2">#REF!</definedName>
    <definedName name="Enum1" localSheetId="4">#REF!</definedName>
    <definedName name="Enum1" localSheetId="0">#REF!</definedName>
    <definedName name="Enum1">#REF!</definedName>
    <definedName name="Enum115" localSheetId="2">#REF!</definedName>
    <definedName name="Enum115" localSheetId="4">#REF!</definedName>
    <definedName name="Enum115" localSheetId="0">#REF!</definedName>
    <definedName name="Enum115">#REF!</definedName>
    <definedName name="Enum118" localSheetId="2">#REF!</definedName>
    <definedName name="Enum118" localSheetId="4">#REF!</definedName>
    <definedName name="Enum118" localSheetId="0">#REF!</definedName>
    <definedName name="Enum118">#REF!</definedName>
    <definedName name="Enum279" localSheetId="2">#REF!</definedName>
    <definedName name="Enum279" localSheetId="4">#REF!</definedName>
    <definedName name="Enum279" localSheetId="0">#REF!</definedName>
    <definedName name="Enum279">#REF!</definedName>
    <definedName name="Enum280" localSheetId="2">#REF!</definedName>
    <definedName name="Enum280" localSheetId="4">#REF!</definedName>
    <definedName name="Enum280" localSheetId="0">#REF!</definedName>
    <definedName name="Enum280">#REF!</definedName>
    <definedName name="Enum479" localSheetId="2">#REF!</definedName>
    <definedName name="Enum479" localSheetId="4">#REF!</definedName>
    <definedName name="Enum479" localSheetId="0">#REF!</definedName>
    <definedName name="Enum479">#REF!</definedName>
    <definedName name="Enum594" localSheetId="2">#REF!</definedName>
    <definedName name="Enum594" localSheetId="4">#REF!</definedName>
    <definedName name="Enum594" localSheetId="0">#REF!</definedName>
    <definedName name="Enum594">#REF!</definedName>
    <definedName name="Enum61469" localSheetId="2">#REF!</definedName>
    <definedName name="Enum61469" localSheetId="4">#REF!</definedName>
    <definedName name="Enum61469" localSheetId="0">#REF!</definedName>
    <definedName name="Enum61469">#REF!</definedName>
    <definedName name="EPCO" localSheetId="2">#REF!</definedName>
    <definedName name="EPCO" localSheetId="4">#REF!</definedName>
    <definedName name="EPCO" localSheetId="0">#REF!</definedName>
    <definedName name="EPCO">"#ref!"</definedName>
    <definedName name="ergaqq" localSheetId="1">#REF!</definedName>
    <definedName name="ergaqq" localSheetId="2">#REF!</definedName>
    <definedName name="ergaqq" localSheetId="3">#REF!</definedName>
    <definedName name="ergaqq" localSheetId="4">#REF!</definedName>
    <definedName name="ergaqq" localSheetId="0">#REF!</definedName>
    <definedName name="ergaqq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0" hidden="1">#REF!</definedName>
    <definedName name="ert" hidden="1">#REF!</definedName>
    <definedName name="esfse" localSheetId="2">#REF!</definedName>
    <definedName name="esfse" localSheetId="4">#REF!</definedName>
    <definedName name="esfse" localSheetId="0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1">#REF!</definedName>
    <definedName name="EV" localSheetId="2">#REF!</definedName>
    <definedName name="EV" localSheetId="3">#REF!</definedName>
    <definedName name="EV" localSheetId="4">#REF!</definedName>
    <definedName name="EV">#REF!</definedName>
    <definedName name="EX.RATE">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2">#REF!</definedName>
    <definedName name="Excel_BuiltIn_Database_0" localSheetId="4">#REF!</definedName>
    <definedName name="Excel_BuiltIn_Database_0" localSheetId="0">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2">#REF!</definedName>
    <definedName name="Excel_BuiltIn_Database_12" localSheetId="4">#REF!</definedName>
    <definedName name="Excel_BuiltIn_Database_12" localSheetId="0">#REF!</definedName>
    <definedName name="Excel_BuiltIn_Database_12">#N/A</definedName>
    <definedName name="Excel_BuiltIn_Database_14" localSheetId="2">#REF!</definedName>
    <definedName name="Excel_BuiltIn_Database_14" localSheetId="4">#REF!</definedName>
    <definedName name="Excel_BuiltIn_Database_14" localSheetId="0">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2">#REF!</definedName>
    <definedName name="Excel_BuiltIn_Database_3" localSheetId="4">#REF!</definedName>
    <definedName name="Excel_BuiltIn_Database_3" localSheetId="0">#REF!</definedName>
    <definedName name="Excel_BuiltIn_Database_3">#N/A</definedName>
    <definedName name="Excel_BuiltIn_Database_5" localSheetId="2">#REF!</definedName>
    <definedName name="Excel_BuiltIn_Database_5" localSheetId="4">#REF!</definedName>
    <definedName name="Excel_BuiltIn_Database_5" localSheetId="0">#REF!</definedName>
    <definedName name="Excel_BuiltIn_Database_5">#N/A</definedName>
    <definedName name="Excel_BuiltIn_Database_6" localSheetId="2">#REF!</definedName>
    <definedName name="Excel_BuiltIn_Database_6" localSheetId="4">#REF!</definedName>
    <definedName name="Excel_BuiltIn_Database_6" localSheetId="0">#REF!</definedName>
    <definedName name="Excel_BuiltIn_Database_6">#N/A</definedName>
    <definedName name="Excel_BuiltIn_Database_8" localSheetId="2">#REF!</definedName>
    <definedName name="Excel_BuiltIn_Database_8" localSheetId="4">#REF!</definedName>
    <definedName name="Excel_BuiltIn_Database_8" localSheetId="0">#REF!</definedName>
    <definedName name="Excel_BuiltIn_Database_8">#N/A</definedName>
    <definedName name="Excel_BuiltIn_Database_9" localSheetId="2">#REF!</definedName>
    <definedName name="Excel_BuiltIn_Database_9" localSheetId="4">#REF!</definedName>
    <definedName name="Excel_BuiltIn_Database_9" localSheetId="0">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2">#REF!</definedName>
    <definedName name="Excel_BuiltIn_Print_Area" localSheetId="4">#REF!</definedName>
    <definedName name="Excel_BuiltIn_Print_Area" localSheetId="0">#REF!</definedName>
    <definedName name="Excel_BuiltIn_Print_Area">"#ref!"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2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2">#REF!</definedName>
    <definedName name="Excel_BuiltIn_Print_Area_2" localSheetId="4">#REF!</definedName>
    <definedName name="Excel_BuiltIn_Print_Area_2" localSheetId="0">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2">#REF!</definedName>
    <definedName name="Excel_BuiltIn_Print_Titles_4_1" localSheetId="4">#REF!</definedName>
    <definedName name="Excel_BuiltIn_Print_Titles_4_1" localSheetId="0">#REF!</definedName>
    <definedName name="Excel_BuiltIn_Print_Titles_4_1">"#ref!"</definedName>
    <definedName name="Excel_BuiltIn_Print_Titles_5" localSheetId="1">#REF!</definedName>
    <definedName name="Excel_BuiltIn_Print_Titles_5" localSheetId="3">#REF!</definedName>
    <definedName name="Excel_BuiltIn_Print_Titles_5" localSheetId="0">#REF!</definedName>
    <definedName name="Excel_BuiltIn_Print_Titles_5">#REF!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2">#REF!</definedName>
    <definedName name="EXP" localSheetId="4">#REF!</definedName>
    <definedName name="EXP" localSheetId="0">#REF!</definedName>
    <definedName name="EXP">"#ref!"</definedName>
    <definedName name="EXP_LETTER" localSheetId="1">#REF!</definedName>
    <definedName name="EXP_LETTER" localSheetId="3">#REF!</definedName>
    <definedName name="EXP_LETTER" localSheetId="0">#REF!</definedName>
    <definedName name="EXP_LETTER">#REF!</definedName>
    <definedName name="expense" localSheetId="2">#REF!</definedName>
    <definedName name="expense" localSheetId="4">#REF!</definedName>
    <definedName name="expense" localSheetId="0">#REF!</definedName>
    <definedName name="expense">#N/A</definedName>
    <definedName name="EXPORT" localSheetId="1">#REF!</definedName>
    <definedName name="EXPORT" localSheetId="2">#REF!</definedName>
    <definedName name="EXPORT" localSheetId="4">#REF!</definedName>
    <definedName name="EXPORT" localSheetId="0">#REF!</definedName>
    <definedName name="EXPORT">#REF!</definedName>
    <definedName name="EXPORT_1" localSheetId="1">#REF!</definedName>
    <definedName name="EXPORT_1" localSheetId="2">#REF!</definedName>
    <definedName name="EXPORT_1" localSheetId="4">#REF!</definedName>
    <definedName name="EXPORT_1" localSheetId="0">#REF!</definedName>
    <definedName name="EXPORT_1">#REF!</definedName>
    <definedName name="EXPORT_2" localSheetId="1">#REF!</definedName>
    <definedName name="EXPORT_2" localSheetId="2">#REF!</definedName>
    <definedName name="EXPORT_2" localSheetId="4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 localSheetId="0">#REF!</definedName>
    <definedName name="_xlnm.Extract">#REF!</definedName>
    <definedName name="f" localSheetId="1">#REF!</definedName>
    <definedName name="f" localSheetId="2">#REF!</definedName>
    <definedName name="f" localSheetId="4">#REF!</definedName>
    <definedName name="f" localSheetId="0">#REF!</definedName>
    <definedName name="f">#REF!</definedName>
    <definedName name="f_1" localSheetId="1">#REF!</definedName>
    <definedName name="f_1" localSheetId="2">#REF!</definedName>
    <definedName name="f_1" localSheetId="4">#REF!</definedName>
    <definedName name="f_1" localSheetId="0">#REF!</definedName>
    <definedName name="f_1">#REF!</definedName>
    <definedName name="f_2" localSheetId="1">#REF!</definedName>
    <definedName name="f_2" localSheetId="2">#REF!</definedName>
    <definedName name="f_2" localSheetId="4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2">#REF!</definedName>
    <definedName name="FA" localSheetId="4">#REF!</definedName>
    <definedName name="FA" localSheetId="0">#REF!</definedName>
    <definedName name="FA">"#ref!"</definedName>
    <definedName name="FA.." localSheetId="1">#REF!</definedName>
    <definedName name="FA.." localSheetId="3">#REF!</definedName>
    <definedName name="FA.." localSheetId="0">#REF!</definedName>
    <definedName name="FA..">#REF!</definedName>
    <definedName name="FA.._1" localSheetId="1">#REF!</definedName>
    <definedName name="FA.._1" localSheetId="0">#REF!</definedName>
    <definedName name="FA.._1">#REF!</definedName>
    <definedName name="FA.._2" localSheetId="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1">#REF!</definedName>
    <definedName name="FACOH" localSheetId="2">#REF!</definedName>
    <definedName name="FACOH" localSheetId="3">#REF!</definedName>
    <definedName name="FACOH" localSheetId="4">#REF!</definedName>
    <definedName name="FACOH" localSheetId="0">#REF!</definedName>
    <definedName name="FACOH">#REF!</definedName>
    <definedName name="FAT" localSheetId="2">#REF!</definedName>
    <definedName name="FAT" localSheetId="4">#REF!</definedName>
    <definedName name="FAT" localSheetId="0">#REF!</definedName>
    <definedName name="FAT">#REF!</definedName>
    <definedName name="fd" localSheetId="2">#REF!</definedName>
    <definedName name="fd" localSheetId="4">#REF!</definedName>
    <definedName name="fd" localSheetId="0">#REF!</definedName>
    <definedName name="fd">#REF!</definedName>
    <definedName name="fdf" localSheetId="2">#REF!</definedName>
    <definedName name="fdf" localSheetId="4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2">#REF!</definedName>
    <definedName name="FE" localSheetId="4">#REF!</definedName>
    <definedName name="FE" localSheetId="0">#REF!</definedName>
    <definedName name="FE">"#ref!"</definedName>
    <definedName name="Feb" localSheetId="1">#REF!</definedName>
    <definedName name="Feb" localSheetId="3">#REF!</definedName>
    <definedName name="Feb" localSheetId="0">#REF!</definedName>
    <definedName name="Feb">#REF!</definedName>
    <definedName name="fef" localSheetId="1">#REF!</definedName>
    <definedName name="fef" localSheetId="0">#REF!</definedName>
    <definedName name="fef">#REF!</definedName>
    <definedName name="fefre" localSheetId="1">#REF!</definedName>
    <definedName name="fefre" localSheetId="0">#REF!</definedName>
    <definedName name="fefre">#REF!</definedName>
    <definedName name="fetg" localSheetId="2">#REF!</definedName>
    <definedName name="fetg" localSheetId="4">#REF!</definedName>
    <definedName name="fetg" localSheetId="0">#REF!</definedName>
    <definedName name="fetg">"#ref!"</definedName>
    <definedName name="ff" localSheetId="1">#REF!</definedName>
    <definedName name="ff" localSheetId="3">#REF!</definedName>
    <definedName name="ff" localSheetId="0">#REF!</definedName>
    <definedName name="ff">#REF!</definedName>
    <definedName name="ffd" localSheetId="1">#REF!</definedName>
    <definedName name="ffd" localSheetId="0">#REF!</definedName>
    <definedName name="ffd">#REF!</definedName>
    <definedName name="ffd_1" localSheetId="1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2">#REF!</definedName>
    <definedName name="ffj" localSheetId="4">#REF!</definedName>
    <definedName name="ffj" localSheetId="0">#REF!</definedName>
    <definedName name="ffj">"#ref!"</definedName>
    <definedName name="fg" localSheetId="1">#REF!</definedName>
    <definedName name="fg" localSheetId="3">#REF!</definedName>
    <definedName name="fg" localSheetId="0">#REF!</definedName>
    <definedName name="fg">#REF!</definedName>
    <definedName name="fg_1" localSheetId="1">#REF!</definedName>
    <definedName name="fg_1" localSheetId="0">#REF!</definedName>
    <definedName name="fg_1">#REF!</definedName>
    <definedName name="fg_2" localSheetId="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2">#REF!</definedName>
    <definedName name="figure" localSheetId="4">#REF!</definedName>
    <definedName name="figure" localSheetId="0">#REF!</definedName>
    <definedName name="figure">"#ref!"</definedName>
    <definedName name="fill" localSheetId="1" hidden="1">#REF!</definedName>
    <definedName name="fill" localSheetId="3" hidden="1">#REF!</definedName>
    <definedName name="fill" localSheetId="0" hidden="1">#REF!</definedName>
    <definedName name="fill" hidden="1">#REF!</definedName>
    <definedName name="FIN1_F" localSheetId="2">#REF!</definedName>
    <definedName name="FIN1_F" localSheetId="4">#REF!</definedName>
    <definedName name="FIN1_F" localSheetId="0">#REF!</definedName>
    <definedName name="FIN1_F">"#ref!"</definedName>
    <definedName name="FIN1_W" localSheetId="2">#REF!</definedName>
    <definedName name="FIN1_W" localSheetId="4">#REF!</definedName>
    <definedName name="FIN1_W" localSheetId="0">#REF!</definedName>
    <definedName name="FIN1_W">"#ref!"</definedName>
    <definedName name="FINAL_CUST_CREDIT_GL" localSheetId="1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 localSheetId="0">#REF!</definedName>
    <definedName name="FINAL_CUST_CREDIT_GL">#REF!</definedName>
    <definedName name="FINANCIAL_ACS" localSheetId="2">#REF!</definedName>
    <definedName name="FINANCIAL_ACS" localSheetId="4">#REF!</definedName>
    <definedName name="FINANCIAL_ACS" localSheetId="0">#REF!</definedName>
    <definedName name="FINANCIAL_ACS">"#ref!"</definedName>
    <definedName name="Finsumm" localSheetId="2">#REF!</definedName>
    <definedName name="Finsumm" localSheetId="4">#REF!</definedName>
    <definedName name="Finsumm" localSheetId="0">#REF!</definedName>
    <definedName name="Finsumm">"#ref!"</definedName>
    <definedName name="FIRST" localSheetId="2">#REF!</definedName>
    <definedName name="FIRST" localSheetId="4">#REF!</definedName>
    <definedName name="FIRST" localSheetId="0">#REF!</definedName>
    <definedName name="FIRST">"#ref!"</definedName>
    <definedName name="FNAME" localSheetId="1">#REF!</definedName>
    <definedName name="FNAME" localSheetId="3">#REF!</definedName>
    <definedName name="FNAME" localSheetId="0">#REF!</definedName>
    <definedName name="FNAME">#REF!</definedName>
    <definedName name="Follow" localSheetId="1">#REF!</definedName>
    <definedName name="Follow" localSheetId="0">#REF!</definedName>
    <definedName name="Follow">#REF!</definedName>
    <definedName name="Follow_1" localSheetId="1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2">#REF!</definedName>
    <definedName name="foreign" localSheetId="4">#REF!</definedName>
    <definedName name="foreign" localSheetId="0">#REF!</definedName>
    <definedName name="foreign">"#ref!"</definedName>
    <definedName name="FORWARD" localSheetId="2">#N/A</definedName>
    <definedName name="FORWARD" localSheetId="4">#N/A</definedName>
    <definedName name="FORWARD" localSheetId="0">#N/A</definedName>
    <definedName name="FORWARD">"#n/a"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1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 localSheetId="0">#REF!</definedName>
    <definedName name="FundCurrency">#REF!</definedName>
    <definedName name="FUNDOSP" localSheetId="2">#REF!</definedName>
    <definedName name="FUNDOSP" localSheetId="4">#REF!</definedName>
    <definedName name="FUNDOSP" localSheetId="0">#REF!</definedName>
    <definedName name="FUNDOSP">"#ref!"</definedName>
    <definedName name="fv" localSheetId="1">#REF!</definedName>
    <definedName name="fv" localSheetId="2">#REF!</definedName>
    <definedName name="fv" localSheetId="4">#REF!</definedName>
    <definedName name="fv" localSheetId="0">#REF!</definedName>
    <definedName name="fv">#REF!</definedName>
    <definedName name="fyk" localSheetId="1">#REF!</definedName>
    <definedName name="fyk" localSheetId="2">#REF!</definedName>
    <definedName name="fyk" localSheetId="3">#REF!</definedName>
    <definedName name="fyk" localSheetId="4">#REF!</definedName>
    <definedName name="fyk" localSheetId="0">#REF!</definedName>
    <definedName name="fyk">#REF!</definedName>
    <definedName name="g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2">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 localSheetId="4">#REF!</definedName>
    <definedName name="G_1" localSheetId="0">#REF!</definedName>
    <definedName name="G_1">#REF!</definedName>
    <definedName name="G_2" localSheetId="1">#REF!</definedName>
    <definedName name="G_2" localSheetId="2">#REF!</definedName>
    <definedName name="G_2" localSheetId="4">#REF!</definedName>
    <definedName name="G_2" localSheetId="0">#REF!</definedName>
    <definedName name="G_2">#REF!</definedName>
    <definedName name="G_3" localSheetId="1">#REF!</definedName>
    <definedName name="G_3" localSheetId="2">#REF!</definedName>
    <definedName name="G_3" localSheetId="4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2">#REF!</definedName>
    <definedName name="GF" localSheetId="4">#REF!</definedName>
    <definedName name="GF" localSheetId="0">#REF!</definedName>
    <definedName name="GF">"#ref!"</definedName>
    <definedName name="GFPT" localSheetId="2">#REF!</definedName>
    <definedName name="GFPT" localSheetId="4">#REF!</definedName>
    <definedName name="GFPT" localSheetId="0">#REF!</definedName>
    <definedName name="GFPT">"#ref!"</definedName>
    <definedName name="gg" localSheetId="1">#REF!</definedName>
    <definedName name="gg" localSheetId="3">#REF!</definedName>
    <definedName name="gg" localSheetId="0">#REF!</definedName>
    <definedName name="gg">#REF!</definedName>
    <definedName name="gg___0" localSheetId="2">#REF!</definedName>
    <definedName name="gg___0" localSheetId="4">#REF!</definedName>
    <definedName name="gg___0" localSheetId="0">#REF!</definedName>
    <definedName name="gg___0">#REF!</definedName>
    <definedName name="gg___12" localSheetId="2">#REF!</definedName>
    <definedName name="gg___12" localSheetId="4">#REF!</definedName>
    <definedName name="gg___12" localSheetId="0">#REF!</definedName>
    <definedName name="gg___12">#REF!</definedName>
    <definedName name="gg___14" localSheetId="2">#REF!</definedName>
    <definedName name="gg___14" localSheetId="4">#REF!</definedName>
    <definedName name="gg___14" localSheetId="0">#REF!</definedName>
    <definedName name="gg___14">#REF!</definedName>
    <definedName name="gg___3" localSheetId="2">#REF!</definedName>
    <definedName name="gg___3" localSheetId="4">#REF!</definedName>
    <definedName name="gg___3" localSheetId="0">#REF!</definedName>
    <definedName name="gg___3">#REF!</definedName>
    <definedName name="gg___5" localSheetId="2">#REF!</definedName>
    <definedName name="gg___5" localSheetId="4">#REF!</definedName>
    <definedName name="gg___5" localSheetId="0">#REF!</definedName>
    <definedName name="gg___5">#REF!</definedName>
    <definedName name="gg___6" localSheetId="2">#REF!</definedName>
    <definedName name="gg___6" localSheetId="4">#REF!</definedName>
    <definedName name="gg___6" localSheetId="0">#REF!</definedName>
    <definedName name="gg___6">#REF!</definedName>
    <definedName name="gg___8" localSheetId="2">#REF!</definedName>
    <definedName name="gg___8" localSheetId="4">#REF!</definedName>
    <definedName name="gg___8" localSheetId="0">#REF!</definedName>
    <definedName name="gg___8">#REF!</definedName>
    <definedName name="ggfg" localSheetId="1">#REF!</definedName>
    <definedName name="ggfg" localSheetId="2">#REF!</definedName>
    <definedName name="ggfg" localSheetId="4">#REF!</definedName>
    <definedName name="ggfg" localSheetId="0">#REF!</definedName>
    <definedName name="ggfg">#REF!</definedName>
    <definedName name="ggg" localSheetId="1">#REF!</definedName>
    <definedName name="ggg" localSheetId="2">#REF!</definedName>
    <definedName name="ggg" localSheetId="4">#REF!</definedName>
    <definedName name="ggg" localSheetId="0">#REF!</definedName>
    <definedName name="ggg">#REF!</definedName>
    <definedName name="gggg" localSheetId="1">#REF!</definedName>
    <definedName name="gggg" localSheetId="2">#REF!</definedName>
    <definedName name="gggg" localSheetId="4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2" hidden="1">{"'Eng (page2)'!$A$1:$D$52"}</definedName>
    <definedName name="gh" localSheetId="4" hidden="1">{"'Eng (page2)'!$A$1:$D$52"}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1">#REF!</definedName>
    <definedName name="Gr" localSheetId="2">#REF!</definedName>
    <definedName name="Gr" localSheetId="4">#REF!</definedName>
    <definedName name="Gr" localSheetId="0">#REF!</definedName>
    <definedName name="Gr">#REF!</definedName>
    <definedName name="Gr_1" localSheetId="1">#REF!</definedName>
    <definedName name="Gr_1" localSheetId="2">#REF!</definedName>
    <definedName name="Gr_1" localSheetId="4">#REF!</definedName>
    <definedName name="Gr_1" localSheetId="0">#REF!</definedName>
    <definedName name="Gr_1">#REF!</definedName>
    <definedName name="Gr_2" localSheetId="1">#REF!</definedName>
    <definedName name="Gr_2" localSheetId="2">#REF!</definedName>
    <definedName name="Gr_2" localSheetId="4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2">#REF!</definedName>
    <definedName name="GRAMMY" localSheetId="4">#REF!</definedName>
    <definedName name="GRAMMY" localSheetId="0">#REF!</definedName>
    <definedName name="GRAMMY">"#ref!"</definedName>
    <definedName name="Grand_Total" localSheetId="1">#REF!</definedName>
    <definedName name="Grand_Total" localSheetId="3">#REF!</definedName>
    <definedName name="Grand_Total" localSheetId="0">#REF!</definedName>
    <definedName name="Grand_Total">#REF!</definedName>
    <definedName name="GRANIT" localSheetId="2">#REF!</definedName>
    <definedName name="GRANIT" localSheetId="4">#REF!</definedName>
    <definedName name="GRANIT" localSheetId="0">#REF!</definedName>
    <definedName name="GRANIT">"#ref!"</definedName>
    <definedName name="grd" localSheetId="1">#REF!</definedName>
    <definedName name="grd" localSheetId="3">#REF!</definedName>
    <definedName name="grd" localSheetId="0">#REF!</definedName>
    <definedName name="grd">#REF!</definedName>
    <definedName name="grd_1" localSheetId="1">#REF!</definedName>
    <definedName name="grd_1" localSheetId="0">#REF!</definedName>
    <definedName name="grd_1">#REF!</definedName>
    <definedName name="grd_2" localSheetId="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2">#REF!</definedName>
    <definedName name="GROSS_PROFIT_jjj" localSheetId="4">#REF!</definedName>
    <definedName name="GROSS_PROFIT_jjj" localSheetId="0">#REF!</definedName>
    <definedName name="GROSS_PROFIT_jjj">"#ref!"</definedName>
    <definedName name="GROSS_PROFIT_local" localSheetId="2">#REF!</definedName>
    <definedName name="GROSS_PROFIT_local" localSheetId="4">#REF!</definedName>
    <definedName name="GROSS_PROFIT_local" localSheetId="0">#REF!</definedName>
    <definedName name="GROSS_PROFIT_local">"#ref!"</definedName>
    <definedName name="GROSS_PROFIT_test" localSheetId="2">#REF!</definedName>
    <definedName name="GROSS_PROFIT_test" localSheetId="4">#REF!</definedName>
    <definedName name="GROSS_PROFIT_test" localSheetId="0">#REF!</definedName>
    <definedName name="GROSS_PROFIT_test">"#ref!"</definedName>
    <definedName name="GROSS_PROFIT1" localSheetId="2">#REF!</definedName>
    <definedName name="GROSS_PROFIT1" localSheetId="4">#REF!</definedName>
    <definedName name="GROSS_PROFIT1" localSheetId="0">#REF!</definedName>
    <definedName name="GROSS_PROFIT1">"#ref!"</definedName>
    <definedName name="grossprofit" localSheetId="2">#REF!</definedName>
    <definedName name="grossprofit" localSheetId="4">#REF!</definedName>
    <definedName name="grossprofit" localSheetId="0">#REF!</definedName>
    <definedName name="grossprofit">"#ref!"</definedName>
    <definedName name="group" localSheetId="2">#REF!</definedName>
    <definedName name="group" localSheetId="4">#REF!</definedName>
    <definedName name="group" localSheetId="0">#REF!</definedName>
    <definedName name="group">#REF!</definedName>
    <definedName name="group_1" localSheetId="1">#REF!</definedName>
    <definedName name="group_1" localSheetId="2">#REF!</definedName>
    <definedName name="group_1" localSheetId="4">#REF!</definedName>
    <definedName name="group_1" localSheetId="0">#REF!</definedName>
    <definedName name="group_1">#REF!</definedName>
    <definedName name="group_2" localSheetId="1">#REF!</definedName>
    <definedName name="group_2" localSheetId="2">#REF!</definedName>
    <definedName name="group_2" localSheetId="4">#REF!</definedName>
    <definedName name="group_2" localSheetId="0">#REF!</definedName>
    <definedName name="group_2">#REF!</definedName>
    <definedName name="group_3" localSheetId="1">#REF!</definedName>
    <definedName name="group_3" localSheetId="2">#REF!</definedName>
    <definedName name="group_3" localSheetId="4">#REF!</definedName>
    <definedName name="group_3" localSheetId="0">#REF!</definedName>
    <definedName name="group_3">#REF!</definedName>
    <definedName name="Group_cust_paid" localSheetId="1">#REF!</definedName>
    <definedName name="Group_cust_paid" localSheetId="2">#REF!</definedName>
    <definedName name="Group_cust_paid" localSheetId="3">#REF!</definedName>
    <definedName name="Group_cust_paid" localSheetId="4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1">#REF!</definedName>
    <definedName name="GrphActSales" localSheetId="2">#REF!</definedName>
    <definedName name="GrphActSales" localSheetId="4">#REF!</definedName>
    <definedName name="GrphActSales" localSheetId="0">#REF!</definedName>
    <definedName name="GrphActSales">#REF!</definedName>
    <definedName name="GrphActStk" localSheetId="1">#REF!</definedName>
    <definedName name="GrphActStk" localSheetId="2">#REF!</definedName>
    <definedName name="GrphActStk" localSheetId="4">#REF!</definedName>
    <definedName name="GrphActStk" localSheetId="0">#REF!</definedName>
    <definedName name="GrphActStk">#REF!</definedName>
    <definedName name="GrphPlanSales" localSheetId="1">#REF!</definedName>
    <definedName name="GrphPlanSales" localSheetId="2">#REF!</definedName>
    <definedName name="GrphPlanSales" localSheetId="4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2">#REF!</definedName>
    <definedName name="GSS" localSheetId="4">#REF!</definedName>
    <definedName name="GSS" localSheetId="0">#REF!</definedName>
    <definedName name="GSS">"#ref!"</definedName>
    <definedName name="guguhuhuhuhuh" localSheetId="1">#REF!</definedName>
    <definedName name="guguhuhuhuhuh" localSheetId="3">#REF!</definedName>
    <definedName name="guguhuhuhuhuh" localSheetId="0">#REF!</definedName>
    <definedName name="guguhuhuhuhuh">#REF!</definedName>
    <definedName name="h" localSheetId="1" hidden="1">#REF!</definedName>
    <definedName name="h" localSheetId="0" hidden="1">#REF!</definedName>
    <definedName name="h" hidden="1">#REF!</definedName>
    <definedName name="h_1" localSheetId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2">#REF!</definedName>
    <definedName name="H_LINE1" localSheetId="4">#REF!</definedName>
    <definedName name="H_LINE1" localSheetId="0">#REF!</definedName>
    <definedName name="H_LINE1">"#ref!"</definedName>
    <definedName name="H_LINE2" localSheetId="2">#REF!</definedName>
    <definedName name="H_LINE2" localSheetId="4">#REF!</definedName>
    <definedName name="H_LINE2" localSheetId="0">#REF!</definedName>
    <definedName name="H_LINE2">"#ref!"</definedName>
    <definedName name="H_LINE3" localSheetId="2">#REF!</definedName>
    <definedName name="H_LINE3" localSheetId="4">#REF!</definedName>
    <definedName name="H_LINE3" localSheetId="0">#REF!</definedName>
    <definedName name="H_LINE3">"#ref!"</definedName>
    <definedName name="H_LINE4" localSheetId="2">#REF!</definedName>
    <definedName name="H_LINE4" localSheetId="4">#REF!</definedName>
    <definedName name="H_LINE4" localSheetId="0">#REF!</definedName>
    <definedName name="H_LINE4">"#ref!"</definedName>
    <definedName name="H_LINE5" localSheetId="2">#REF!</definedName>
    <definedName name="H_LINE5" localSheetId="4">#REF!</definedName>
    <definedName name="H_LINE5" localSheetId="0">#REF!</definedName>
    <definedName name="H_LINE5">"#ref!"</definedName>
    <definedName name="H_PLAN" localSheetId="2">#REF!</definedName>
    <definedName name="H_PLAN" localSheetId="4">#REF!</definedName>
    <definedName name="H_PLAN" localSheetId="0">#REF!</definedName>
    <definedName name="H_PLAN">"#ref!"</definedName>
    <definedName name="H_PORT" localSheetId="2">#REF!</definedName>
    <definedName name="H_PORT" localSheetId="4">#REF!</definedName>
    <definedName name="H_PORT" localSheetId="0">#REF!</definedName>
    <definedName name="H_PORT">"#ref!"</definedName>
    <definedName name="HAE_YOUNG_TRADING_CO._LTD." localSheetId="1">#REF!</definedName>
    <definedName name="HAE_YOUNG_TRADING_CO._LTD." localSheetId="3">#REF!</definedName>
    <definedName name="HAE_YOUNG_TRADING_CO._LTD." localSheetId="0">#REF!</definedName>
    <definedName name="HAE_YOUNG_TRADING_CO._LTD.">#REF!</definedName>
    <definedName name="HAE_YOUNG_TRADING_CO._LTD._1" localSheetId="1">#REF!</definedName>
    <definedName name="HAE_YOUNG_TRADING_CO._LTD._1" localSheetId="0">#REF!</definedName>
    <definedName name="HAE_YOUNG_TRADING_CO._LTD._1">#REF!</definedName>
    <definedName name="HAE_YOUNG_TRADING_CO._LTD._2" localSheetId="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2">#REF!</definedName>
    <definedName name="haha" localSheetId="4">#REF!</definedName>
    <definedName name="haha" localSheetId="0">#REF!</definedName>
    <definedName name="haha">"#ref!"</definedName>
    <definedName name="HANA" localSheetId="2">#REF!</definedName>
    <definedName name="HANA" localSheetId="4">#REF!</definedName>
    <definedName name="HANA" localSheetId="0">#REF!</definedName>
    <definedName name="HANA">"#ref!"</definedName>
    <definedName name="HE" localSheetId="1">#REF!</definedName>
    <definedName name="HE" localSheetId="3">#REF!</definedName>
    <definedName name="HE" localSheetId="0">#REF!</definedName>
    <definedName name="HE">#REF!</definedName>
    <definedName name="HE_1" localSheetId="1">#REF!</definedName>
    <definedName name="HE_1" localSheetId="0">#REF!</definedName>
    <definedName name="HE_1">#REF!</definedName>
    <definedName name="HE_2" localSheetId="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1">#REF!</definedName>
    <definedName name="HHH" localSheetId="2">#REF!</definedName>
    <definedName name="HHH" localSheetId="4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1" hidden="1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2">#REF!</definedName>
    <definedName name="hjhkgj" localSheetId="4">#REF!</definedName>
    <definedName name="hjhkgj" localSheetId="0">#REF!</definedName>
    <definedName name="hjhkgj">#N/A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2">#REF!</definedName>
    <definedName name="hjkhkjihiyio" localSheetId="4">#REF!</definedName>
    <definedName name="hjkhkjihiyio" localSheetId="0">#REF!</definedName>
    <definedName name="hjkhkjihiyio">#REF!</definedName>
    <definedName name="HK" localSheetId="1">#REF!</definedName>
    <definedName name="HK" localSheetId="2">#REF!</definedName>
    <definedName name="HK" localSheetId="4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2">#REF!</definedName>
    <definedName name="HT" localSheetId="4">#REF!</definedName>
    <definedName name="HT" localSheetId="0">#REF!</definedName>
    <definedName name="HT">"#ref!"</definedName>
    <definedName name="HTH" localSheetId="1" hidden="1">#REF!</definedName>
    <definedName name="HTH" localSheetId="3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 localSheetId="4">#REF!</definedName>
    <definedName name="huj" localSheetId="0">#REF!</definedName>
    <definedName name="huj">#REF!</definedName>
    <definedName name="hy" localSheetId="1" hidden="1">#REF!</definedName>
    <definedName name="hy" localSheetId="2" hidden="1">#REF!</definedName>
    <definedName name="hy" localSheetId="4" hidden="1">#REF!</definedName>
    <definedName name="hy" localSheetId="0" hidden="1">#REF!</definedName>
    <definedName name="hy" hidden="1">#REF!</definedName>
    <definedName name="hyu" localSheetId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2">#REF!</definedName>
    <definedName name="i" localSheetId="4">#REF!</definedName>
    <definedName name="i" localSheetId="0">#REF!</definedName>
    <definedName name="I">#N/A</definedName>
    <definedName name="i_1" localSheetId="1">#REF!</definedName>
    <definedName name="i_1" localSheetId="3">#REF!</definedName>
    <definedName name="i_1" localSheetId="0">#REF!</definedName>
    <definedName name="i_1">#REF!</definedName>
    <definedName name="i_2" localSheetId="1">#REF!</definedName>
    <definedName name="i_2" localSheetId="0">#REF!</definedName>
    <definedName name="i_2">#REF!</definedName>
    <definedName name="i_3" localSheetId="1">#REF!</definedName>
    <definedName name="i_3" localSheetId="0">#REF!</definedName>
    <definedName name="i_3">#REF!</definedName>
    <definedName name="IA" localSheetId="2">#REF!</definedName>
    <definedName name="IA" localSheetId="4">#REF!</definedName>
    <definedName name="IA" localSheetId="0">#REF!</definedName>
    <definedName name="IA">"#ref!"</definedName>
    <definedName name="IBC" localSheetId="2">#REF!</definedName>
    <definedName name="IBC" localSheetId="4">#REF!</definedName>
    <definedName name="IBC" localSheetId="0">#REF!</definedName>
    <definedName name="IBC">"#ref!"</definedName>
    <definedName name="ICC" localSheetId="2">#REF!</definedName>
    <definedName name="ICC" localSheetId="4">#REF!</definedName>
    <definedName name="ICC" localSheetId="0">#REF!</definedName>
    <definedName name="ICC">"#ref!"</definedName>
    <definedName name="ID" localSheetId="1">#REF!</definedName>
    <definedName name="ID" localSheetId="2">#REF!</definedName>
    <definedName name="ID" localSheetId="3">#REF!</definedName>
    <definedName name="ID" localSheetId="4">#REF!</definedName>
    <definedName name="ID" localSheetId="0">#REF!</definedName>
    <definedName name="ID">#REF!</definedName>
    <definedName name="IDChoice" localSheetId="1">#REF!</definedName>
    <definedName name="IDChoice" localSheetId="2">#REF!</definedName>
    <definedName name="IDChoice" localSheetId="4">#REF!</definedName>
    <definedName name="IDChoice" localSheetId="0">#REF!</definedName>
    <definedName name="IDChoice">#REF!</definedName>
    <definedName name="IEC" localSheetId="2">#REF!</definedName>
    <definedName name="IEC" localSheetId="4">#REF!</definedName>
    <definedName name="IEC" localSheetId="0">#REF!</definedName>
    <definedName name="IEC">"#ref!"</definedName>
    <definedName name="IELWSALES" localSheetId="1">#REF!</definedName>
    <definedName name="IELWSALES" localSheetId="2">#REF!</definedName>
    <definedName name="IELWSALES" localSheetId="4">#REF!</definedName>
    <definedName name="IELWSALES" localSheetId="0">#REF!</definedName>
    <definedName name="IELWSALES">#REF!</definedName>
    <definedName name="IELYSALES" localSheetId="1">#REF!</definedName>
    <definedName name="IELYSALES" localSheetId="2">#REF!</definedName>
    <definedName name="IELYSALES" localSheetId="4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2">#REF!</definedName>
    <definedName name="IFCT" localSheetId="4">#REF!</definedName>
    <definedName name="IFCT" localSheetId="0">#REF!</definedName>
    <definedName name="IFCT">"#ref!"</definedName>
    <definedName name="IFCT2" localSheetId="1">#REF!</definedName>
    <definedName name="IFCT2" localSheetId="3">#REF!</definedName>
    <definedName name="IFCT2" localSheetId="0">#REF!</definedName>
    <definedName name="IFCT2">#REF!</definedName>
    <definedName name="IFISH" localSheetId="2">#REF!</definedName>
    <definedName name="IFISH" localSheetId="4">#REF!</definedName>
    <definedName name="IFISH" localSheetId="0">#REF!</definedName>
    <definedName name="IFISH">"#ref!"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 localSheetId="0">#REF!</definedName>
    <definedName name="ii">#REF!</definedName>
    <definedName name="iiii" localSheetId="1">#REF!</definedName>
    <definedName name="iiii" localSheetId="2">#REF!</definedName>
    <definedName name="iiii" localSheetId="4">#REF!</definedName>
    <definedName name="iiii" localSheetId="0">#REF!</definedName>
    <definedName name="iiii">#REF!</definedName>
    <definedName name="iiiii" localSheetId="1">#REF!</definedName>
    <definedName name="iiiii" localSheetId="2">#REF!</definedName>
    <definedName name="iiiii" localSheetId="4">#REF!</definedName>
    <definedName name="iiiii" localSheetId="0">#REF!</definedName>
    <definedName name="iiiii">#REF!</definedName>
    <definedName name="ij" localSheetId="1">#REF!</definedName>
    <definedName name="ij" localSheetId="2">#REF!</definedName>
    <definedName name="ij" localSheetId="4">#REF!</definedName>
    <definedName name="ij" localSheetId="0">#REF!</definedName>
    <definedName name="ij">#REF!</definedName>
    <definedName name="ikk" localSheetId="2">#REF!</definedName>
    <definedName name="ikk" localSheetId="4">#REF!</definedName>
    <definedName name="ikk" localSheetId="0">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 localSheetId="4">#REF!</definedName>
    <definedName name="ilio" localSheetId="0">#REF!</definedName>
    <definedName name="ilio">#REF!</definedName>
    <definedName name="iliu" localSheetId="1">#REF!</definedName>
    <definedName name="iliu" localSheetId="2">#REF!</definedName>
    <definedName name="iliu" localSheetId="4">#REF!</definedName>
    <definedName name="iliu" localSheetId="0">#REF!</definedName>
    <definedName name="iliu">#REF!</definedName>
    <definedName name="income" localSheetId="1">#REF!</definedName>
    <definedName name="income" localSheetId="2">#REF!</definedName>
    <definedName name="income" localSheetId="4">#REF!</definedName>
    <definedName name="income" localSheetId="0">#REF!</definedName>
    <definedName name="income">#REF!</definedName>
    <definedName name="IncomeArea" localSheetId="1">#REF!</definedName>
    <definedName name="IncomeArea" localSheetId="2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#REF!</definedName>
    <definedName name="Index" localSheetId="2">#REF!</definedName>
    <definedName name="Index" localSheetId="4">#REF!</definedName>
    <definedName name="Index" localSheetId="0">#REF!</definedName>
    <definedName name="Index">"#ref!"</definedName>
    <definedName name="INITIAL_ALLOWAN" localSheetId="2">#REF!</definedName>
    <definedName name="INITIAL_ALLOWAN" localSheetId="4">#REF!</definedName>
    <definedName name="INITIAL_ALLOWAN" localSheetId="0">#REF!</definedName>
    <definedName name="INITIAL_ALLOWAN">"#ref!"</definedName>
    <definedName name="inputsheet" localSheetId="2">#REF!</definedName>
    <definedName name="inputsheet" localSheetId="4">#REF!</definedName>
    <definedName name="inputsheet" localSheetId="0">#REF!</definedName>
    <definedName name="inputsheet">"#ref!"</definedName>
    <definedName name="INSERT" localSheetId="2">#N/A</definedName>
    <definedName name="INSERT" localSheetId="4">#N/A</definedName>
    <definedName name="INSERT" localSheetId="0">#N/A</definedName>
    <definedName name="INSERT">"#n/a"</definedName>
    <definedName name="int" localSheetId="2">#REF!</definedName>
    <definedName name="int" localSheetId="4">#REF!</definedName>
    <definedName name="int" localSheetId="0">#REF!</definedName>
    <definedName name="int">"#ref!"</definedName>
    <definedName name="intangible" localSheetId="2">#REF!</definedName>
    <definedName name="intangible" localSheetId="4">#REF!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2">#REF!</definedName>
    <definedName name="interco" localSheetId="4">#REF!</definedName>
    <definedName name="interco" localSheetId="0">#REF!</definedName>
    <definedName name="interco">"#ref!"</definedName>
    <definedName name="INTERCONTINENTAL_COMMODITIES" localSheetId="1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 localSheetId="0">#REF!</definedName>
    <definedName name="INTERCONTINENTAL_COMMODITIES">#REF!</definedName>
    <definedName name="INTERCONTINENTAL_COMMODITIES_1" localSheetId="1">#REF!</definedName>
    <definedName name="INTERCONTINENTAL_COMMODITIES_1" localSheetId="2">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2">#REF!</definedName>
    <definedName name="interest" localSheetId="4">#REF!</definedName>
    <definedName name="interest" localSheetId="0">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 localSheetId="4">#REF!</definedName>
    <definedName name="IntFreeCred" localSheetId="0">#REF!</definedName>
    <definedName name="IntFreeCred">#REF!</definedName>
    <definedName name="IntroPrintArea" localSheetId="1">#REF!</definedName>
    <definedName name="IntroPrintArea" localSheetId="2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1">#REF!</definedName>
    <definedName name="IntroPrintArea_1" localSheetId="2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1">#REF!</definedName>
    <definedName name="inventablr" localSheetId="2">#REF!</definedName>
    <definedName name="inventablr" localSheetId="3">#REF!</definedName>
    <definedName name="inventablr" localSheetId="4">#REF!</definedName>
    <definedName name="inventablr" localSheetId="0">#REF!</definedName>
    <definedName name="inventablr">#REF!</definedName>
    <definedName name="inventory" localSheetId="2">#REF!</definedName>
    <definedName name="inventory" localSheetId="4">#REF!</definedName>
    <definedName name="inventory" localSheetId="0">#REF!</definedName>
    <definedName name="Inventory">#REF!</definedName>
    <definedName name="InventTable_T_ABCContributionMargin" localSheetId="1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 localSheetId="0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 localSheetId="4">#REF!</definedName>
    <definedName name="InventTable_T_ABCRevenue" localSheetId="0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 localSheetId="4">#REF!</definedName>
    <definedName name="InventTable_T_ABCTieUp" localSheetId="0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 localSheetId="4">#REF!</definedName>
    <definedName name="InventTable_T_ABCValue" localSheetId="0">#REF!</definedName>
    <definedName name="InventTable_T_ABCValue">#REF!</definedName>
    <definedName name="InventTable_T_AltConfigId" localSheetId="2">#REF!</definedName>
    <definedName name="InventTable_T_AltConfigId" localSheetId="4">#REF!</definedName>
    <definedName name="InventTable_T_AltConfigId" localSheetId="0">#REF!</definedName>
    <definedName name="InventTable_T_AltConfigId">#REF!</definedName>
    <definedName name="InventTable_T_AltInventColorId" localSheetId="2">#REF!</definedName>
    <definedName name="InventTable_T_AltInventColorId" localSheetId="4">#REF!</definedName>
    <definedName name="InventTable_T_AltInventColorId" localSheetId="0">#REF!</definedName>
    <definedName name="InventTable_T_AltInventColorId">#REF!</definedName>
    <definedName name="InventTable_T_AltInventSizeId" localSheetId="2">#REF!</definedName>
    <definedName name="InventTable_T_AltInventSizeId" localSheetId="4">#REF!</definedName>
    <definedName name="InventTable_T_AltInventSizeId" localSheetId="0">#REF!</definedName>
    <definedName name="InventTable_T_AltInventSizeId">#REF!</definedName>
    <definedName name="InventTable_T_AltItemId" localSheetId="2">#REF!</definedName>
    <definedName name="InventTable_T_AltItemId" localSheetId="4">#REF!</definedName>
    <definedName name="InventTable_T_AltItemId" localSheetId="0">#REF!</definedName>
    <definedName name="InventTable_T_AltItemId">#REF!</definedName>
    <definedName name="InventTable_T_AutoReportFinished" localSheetId="2">#REF!</definedName>
    <definedName name="InventTable_T_AutoReportFinished" localSheetId="4">#REF!</definedName>
    <definedName name="InventTable_T_AutoReportFinished" localSheetId="0">#REF!</definedName>
    <definedName name="InventTable_T_AutoReportFinished">#REF!</definedName>
    <definedName name="InventTable_T_BOMCalcGroupId" localSheetId="2">#REF!</definedName>
    <definedName name="InventTable_T_BOMCalcGroupId" localSheetId="4">#REF!</definedName>
    <definedName name="InventTable_T_BOMCalcGroupId" localSheetId="0">#REF!</definedName>
    <definedName name="InventTable_T_BOMCalcGroupId">#REF!</definedName>
    <definedName name="InventTable_T_BOMLevel" localSheetId="2">#REF!</definedName>
    <definedName name="InventTable_T_BOMLevel" localSheetId="4">#REF!</definedName>
    <definedName name="InventTable_T_BOMLevel" localSheetId="0">#REF!</definedName>
    <definedName name="InventTable_T_BOMLevel">#REF!</definedName>
    <definedName name="InventTable_T_BOMManualReceipt" localSheetId="2">#REF!</definedName>
    <definedName name="InventTable_T_BOMManualReceipt" localSheetId="4">#REF!</definedName>
    <definedName name="InventTable_T_BOMManualReceipt" localSheetId="0">#REF!</definedName>
    <definedName name="InventTable_T_BOMManualReceipt">#REF!</definedName>
    <definedName name="InventTable_T_ColorCodeARV" localSheetId="2">#REF!</definedName>
    <definedName name="InventTable_T_ColorCodeARV" localSheetId="4">#REF!</definedName>
    <definedName name="InventTable_T_ColorCodeARV" localSheetId="0">#REF!</definedName>
    <definedName name="InventTable_T_ColorCodeARV">#REF!</definedName>
    <definedName name="InventTable_T_CommissionGroupId" localSheetId="2">#REF!</definedName>
    <definedName name="InventTable_T_CommissionGroupId" localSheetId="4">#REF!</definedName>
    <definedName name="InventTable_T_CommissionGroupId" localSheetId="0">#REF!</definedName>
    <definedName name="InventTable_T_CommissionGroupId">#REF!</definedName>
    <definedName name="InventTable_T_ConfigSimilar" localSheetId="2">#REF!</definedName>
    <definedName name="InventTable_T_ConfigSimilar" localSheetId="4">#REF!</definedName>
    <definedName name="InventTable_T_ConfigSimilar" localSheetId="0">#REF!</definedName>
    <definedName name="InventTable_T_ConfigSimilar">#REF!</definedName>
    <definedName name="InventTable_T_Configurable" localSheetId="2">#REF!</definedName>
    <definedName name="InventTable_T_Configurable" localSheetId="4">#REF!</definedName>
    <definedName name="InventTable_T_Configurable" localSheetId="0">#REF!</definedName>
    <definedName name="InventTable_T_Configurable">#REF!</definedName>
    <definedName name="InventTable_T_CostModel" localSheetId="2">#REF!</definedName>
    <definedName name="InventTable_T_CostModel" localSheetId="4">#REF!</definedName>
    <definedName name="InventTable_T_CostModel" localSheetId="0">#REF!</definedName>
    <definedName name="InventTable_T_CostModel">#REF!</definedName>
    <definedName name="InventTable_T_DEL_CostGroupId" localSheetId="2">#REF!</definedName>
    <definedName name="InventTable_T_DEL_CostGroupId" localSheetId="4">#REF!</definedName>
    <definedName name="InventTable_T_DEL_CostGroupId" localSheetId="0">#REF!</definedName>
    <definedName name="InventTable_T_DEL_CostGroupId">#REF!</definedName>
    <definedName name="InventTable_T_DEL_StopExplodePrice" localSheetId="2">#REF!</definedName>
    <definedName name="InventTable_T_DEL_StopExplodePrice" localSheetId="4">#REF!</definedName>
    <definedName name="InventTable_T_DEL_StopExplodePrice" localSheetId="0">#REF!</definedName>
    <definedName name="InventTable_T_DEL_StopExplodePrice">#REF!</definedName>
    <definedName name="InventTable_T_Density" localSheetId="2">#REF!</definedName>
    <definedName name="InventTable_T_Density" localSheetId="4">#REF!</definedName>
    <definedName name="InventTable_T_Density" localSheetId="0">#REF!</definedName>
    <definedName name="InventTable_T_Density">#REF!</definedName>
    <definedName name="InventTable_T_Depth" localSheetId="2">#REF!</definedName>
    <definedName name="InventTable_T_Depth" localSheetId="4">#REF!</definedName>
    <definedName name="InventTable_T_Depth" localSheetId="0">#REF!</definedName>
    <definedName name="InventTable_T_Depth">#REF!</definedName>
    <definedName name="InventTable_T_EOLARV" localSheetId="2">#REF!</definedName>
    <definedName name="InventTable_T_EOLARV" localSheetId="4">#REF!</definedName>
    <definedName name="InventTable_T_EOLARV" localSheetId="0">#REF!</definedName>
    <definedName name="InventTable_T_EOLARV">#REF!</definedName>
    <definedName name="InventTable_T_EPCManager" localSheetId="2">#REF!</definedName>
    <definedName name="InventTable_T_EPCManager" localSheetId="4">#REF!</definedName>
    <definedName name="InventTable_T_EPCManager" localSheetId="0">#REF!</definedName>
    <definedName name="InventTable_T_EPCManager">#REF!</definedName>
    <definedName name="InventTable_T_grossDepth" localSheetId="2">#REF!</definedName>
    <definedName name="InventTable_T_grossDepth" localSheetId="4">#REF!</definedName>
    <definedName name="InventTable_T_grossDepth" localSheetId="0">#REF!</definedName>
    <definedName name="InventTable_T_grossDepth">#REF!</definedName>
    <definedName name="InventTable_T_grossHeight" localSheetId="2">#REF!</definedName>
    <definedName name="InventTable_T_grossHeight" localSheetId="4">#REF!</definedName>
    <definedName name="InventTable_T_grossHeight" localSheetId="0">#REF!</definedName>
    <definedName name="InventTable_T_grossHeight">#REF!</definedName>
    <definedName name="InventTable_T_grossWidth" localSheetId="2">#REF!</definedName>
    <definedName name="InventTable_T_grossWidth" localSheetId="4">#REF!</definedName>
    <definedName name="InventTable_T_grossWidth" localSheetId="0">#REF!</definedName>
    <definedName name="InventTable_T_grossWidth">#REF!</definedName>
    <definedName name="InventTable_T_Height" localSheetId="2">#REF!</definedName>
    <definedName name="InventTable_T_Height" localSheetId="4">#REF!</definedName>
    <definedName name="InventTable_T_Height" localSheetId="0">#REF!</definedName>
    <definedName name="InventTable_T_Height">#REF!</definedName>
    <definedName name="InventTable_T_Intracode" localSheetId="2">#REF!</definedName>
    <definedName name="InventTable_T_Intracode" localSheetId="4">#REF!</definedName>
    <definedName name="InventTable_T_Intracode" localSheetId="0">#REF!</definedName>
    <definedName name="InventTable_T_Intracode">#REF!</definedName>
    <definedName name="InventTable_T_IntraUnit" localSheetId="2">#REF!</definedName>
    <definedName name="InventTable_T_IntraUnit" localSheetId="4">#REF!</definedName>
    <definedName name="InventTable_T_IntraUnit" localSheetId="0">#REF!</definedName>
    <definedName name="InventTable_T_IntraUnit">#REF!</definedName>
    <definedName name="InventTable_T_ItemBuyerGroupId" localSheetId="2">#REF!</definedName>
    <definedName name="InventTable_T_ItemBuyerGroupId" localSheetId="4">#REF!</definedName>
    <definedName name="InventTable_T_ItemBuyerGroupId" localSheetId="0">#REF!</definedName>
    <definedName name="InventTable_T_ItemBuyerGroupId">#REF!</definedName>
    <definedName name="InventTable_T_ItemDimCombinationAutoCreate" localSheetId="2">#REF!</definedName>
    <definedName name="InventTable_T_ItemDimCombinationAutoCreate" localSheetId="4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2">#REF!</definedName>
    <definedName name="InventTable_T_ItemDimCostPrice" localSheetId="4">#REF!</definedName>
    <definedName name="InventTable_T_ItemDimCostPrice" localSheetId="0">#REF!</definedName>
    <definedName name="InventTable_T_ItemDimCostPrice">#REF!</definedName>
    <definedName name="InventTable_T_MinAverageSettle" localSheetId="2">#REF!</definedName>
    <definedName name="InventTable_T_MinAverageSettle" localSheetId="4">#REF!</definedName>
    <definedName name="InventTable_T_MinAverageSettle" localSheetId="0">#REF!</definedName>
    <definedName name="InventTable_T_MinAverageSettle">#REF!</definedName>
    <definedName name="InventTable_T_OrigCountryRegionId" localSheetId="2">#REF!</definedName>
    <definedName name="InventTable_T_OrigCountryRegionId" localSheetId="4">#REF!</definedName>
    <definedName name="InventTable_T_OrigCountryRegionId" localSheetId="0">#REF!</definedName>
    <definedName name="InventTable_T_OrigCountryRegionId">#REF!</definedName>
    <definedName name="InventTable_T_OrigStateId" localSheetId="2">#REF!</definedName>
    <definedName name="InventTable_T_OrigStateId" localSheetId="4">#REF!</definedName>
    <definedName name="InventTable_T_OrigStateId" localSheetId="0">#REF!</definedName>
    <definedName name="InventTable_T_OrigStateId">#REF!</definedName>
    <definedName name="InventTable_T_PBAItemAutoGenerated" localSheetId="2">#REF!</definedName>
    <definedName name="InventTable_T_PBAItemAutoGenerated" localSheetId="4">#REF!</definedName>
    <definedName name="InventTable_T_PBAItemAutoGenerated" localSheetId="0">#REF!</definedName>
    <definedName name="InventTable_T_PBAItemAutoGenerated">#REF!</definedName>
    <definedName name="InventTable_T_Phantom" localSheetId="2">#REF!</definedName>
    <definedName name="InventTable_T_Phantom" localSheetId="4">#REF!</definedName>
    <definedName name="InventTable_T_Phantom" localSheetId="0">#REF!</definedName>
    <definedName name="InventTable_T_Phantom">#REF!</definedName>
    <definedName name="InventTable_T_PrimaryVendorId" localSheetId="2">#REF!</definedName>
    <definedName name="InventTable_T_PrimaryVendorId" localSheetId="4">#REF!</definedName>
    <definedName name="InventTable_T_PrimaryVendorId" localSheetId="0">#REF!</definedName>
    <definedName name="InventTable_T_PrimaryVendorId">#REF!</definedName>
    <definedName name="InventTable_T_ProdFlushingPrincip" localSheetId="2">#REF!</definedName>
    <definedName name="InventTable_T_ProdFlushingPrincip" localSheetId="4">#REF!</definedName>
    <definedName name="InventTable_T_ProdFlushingPrincip" localSheetId="0">#REF!</definedName>
    <definedName name="InventTable_T_ProdFlushingPrincip">#REF!</definedName>
    <definedName name="InventTable_T_ProdPoolId" localSheetId="2">#REF!</definedName>
    <definedName name="InventTable_T_ProdPoolId" localSheetId="4">#REF!</definedName>
    <definedName name="InventTable_T_ProdPoolId" localSheetId="0">#REF!</definedName>
    <definedName name="InventTable_T_ProdPoolId">#REF!</definedName>
    <definedName name="InventTable_T_PropertyId" localSheetId="2">#REF!</definedName>
    <definedName name="InventTable_T_PropertyId" localSheetId="4">#REF!</definedName>
    <definedName name="InventTable_T_PropertyId" localSheetId="0">#REF!</definedName>
    <definedName name="InventTable_T_PropertyId">#REF!</definedName>
    <definedName name="InventTable_T_PurchModel" localSheetId="2">#REF!</definedName>
    <definedName name="InventTable_T_PurchModel" localSheetId="4">#REF!</definedName>
    <definedName name="InventTable_T_PurchModel" localSheetId="0">#REF!</definedName>
    <definedName name="InventTable_T_PurchModel">#REF!</definedName>
    <definedName name="InventTable_T_SalesContributionRatio" localSheetId="2">#REF!</definedName>
    <definedName name="InventTable_T_SalesContributionRatio" localSheetId="4">#REF!</definedName>
    <definedName name="InventTable_T_SalesContributionRatio" localSheetId="0">#REF!</definedName>
    <definedName name="InventTable_T_SalesContributionRatio">#REF!</definedName>
    <definedName name="InventTable_T_SalesModel" localSheetId="2">#REF!</definedName>
    <definedName name="InventTable_T_SalesModel" localSheetId="4">#REF!</definedName>
    <definedName name="InventTable_T_SalesModel" localSheetId="0">#REF!</definedName>
    <definedName name="InventTable_T_SalesModel">#REF!</definedName>
    <definedName name="InventTable_T_SalesPercentMarkup" localSheetId="2">#REF!</definedName>
    <definedName name="InventTable_T_SalesPercentMarkup" localSheetId="4">#REF!</definedName>
    <definedName name="InventTable_T_SalesPercentMarkup" localSheetId="0">#REF!</definedName>
    <definedName name="InventTable_T_SalesPercentMarkup">#REF!</definedName>
    <definedName name="InventTable_T_SalesPriceModelBasic" localSheetId="2">#REF!</definedName>
    <definedName name="InventTable_T_SalesPriceModelBasic" localSheetId="4">#REF!</definedName>
    <definedName name="InventTable_T_SalesPriceModelBasic" localSheetId="0">#REF!</definedName>
    <definedName name="InventTable_T_SalesPriceModelBasic">#REF!</definedName>
    <definedName name="InventTable_T_ScrapConst" localSheetId="2">#REF!</definedName>
    <definedName name="InventTable_T_ScrapConst" localSheetId="4">#REF!</definedName>
    <definedName name="InventTable_T_ScrapConst" localSheetId="0">#REF!</definedName>
    <definedName name="InventTable_T_ScrapConst">#REF!</definedName>
    <definedName name="InventTable_T_ScrapVar" localSheetId="2">#REF!</definedName>
    <definedName name="InventTable_T_ScrapVar" localSheetId="4">#REF!</definedName>
    <definedName name="InventTable_T_ScrapVar" localSheetId="0">#REF!</definedName>
    <definedName name="InventTable_T_ScrapVar">#REF!</definedName>
    <definedName name="InventTable_T_SerialNumGroupId" localSheetId="2">#REF!</definedName>
    <definedName name="InventTable_T_SerialNumGroupId" localSheetId="4">#REF!</definedName>
    <definedName name="InventTable_T_SerialNumGroupId" localSheetId="0">#REF!</definedName>
    <definedName name="InventTable_T_SerialNumGroupId">#REF!</definedName>
    <definedName name="InventTable_T_StandardConfigId" localSheetId="2">#REF!</definedName>
    <definedName name="InventTable_T_StandardConfigId" localSheetId="4">#REF!</definedName>
    <definedName name="InventTable_T_StandardConfigId" localSheetId="0">#REF!</definedName>
    <definedName name="InventTable_T_StandardConfigId">#REF!</definedName>
    <definedName name="InventTable_T_StandardInventColorId" localSheetId="2">#REF!</definedName>
    <definedName name="InventTable_T_StandardInventColorId" localSheetId="4">#REF!</definedName>
    <definedName name="InventTable_T_StandardInventColorId" localSheetId="0">#REF!</definedName>
    <definedName name="InventTable_T_StandardInventColorId">#REF!</definedName>
    <definedName name="InventTable_T_StandardInventSizeId" localSheetId="2">#REF!</definedName>
    <definedName name="InventTable_T_StandardInventSizeId" localSheetId="4">#REF!</definedName>
    <definedName name="InventTable_T_StandardInventSizeId" localSheetId="0">#REF!</definedName>
    <definedName name="InventTable_T_StandardInventSizeId">#REF!</definedName>
    <definedName name="InventTable_T_StatisticsFactor" localSheetId="2">#REF!</definedName>
    <definedName name="InventTable_T_StatisticsFactor" localSheetId="4">#REF!</definedName>
    <definedName name="InventTable_T_StatisticsFactor" localSheetId="0">#REF!</definedName>
    <definedName name="InventTable_T_StatisticsFactor">#REF!</definedName>
    <definedName name="InventTable_T_StopExplode" localSheetId="2">#REF!</definedName>
    <definedName name="InventTable_T_StopExplode" localSheetId="4">#REF!</definedName>
    <definedName name="InventTable_T_StopExplode" localSheetId="0">#REF!</definedName>
    <definedName name="InventTable_T_StopExplode">#REF!</definedName>
    <definedName name="InventTable_T_TaraWeight" localSheetId="2">#REF!</definedName>
    <definedName name="InventTable_T_TaraWeight" localSheetId="4">#REF!</definedName>
    <definedName name="InventTable_T_TaraWeight" localSheetId="0">#REF!</definedName>
    <definedName name="InventTable_T_TaraWeight">#REF!</definedName>
    <definedName name="InventTable_T_TaxPackagingQty" localSheetId="2">#REF!</definedName>
    <definedName name="InventTable_T_TaxPackagingQty" localSheetId="4">#REF!</definedName>
    <definedName name="InventTable_T_TaxPackagingQty" localSheetId="0">#REF!</definedName>
    <definedName name="InventTable_T_TaxPackagingQty">#REF!</definedName>
    <definedName name="InventTable_T_UnitVolume" localSheetId="2">#REF!</definedName>
    <definedName name="InventTable_T_UnitVolume" localSheetId="4">#REF!</definedName>
    <definedName name="InventTable_T_UnitVolume" localSheetId="0">#REF!</definedName>
    <definedName name="InventTable_T_UnitVolume">#REF!</definedName>
    <definedName name="InventTable_T_UseAltItemId" localSheetId="2">#REF!</definedName>
    <definedName name="InventTable_T_UseAltItemId" localSheetId="4">#REF!</definedName>
    <definedName name="InventTable_T_UseAltItemId" localSheetId="0">#REF!</definedName>
    <definedName name="InventTable_T_UseAltItemId">#REF!</definedName>
    <definedName name="InventTable_T_Width" localSheetId="2">#REF!</definedName>
    <definedName name="InventTable_T_Width" localSheetId="4">#REF!</definedName>
    <definedName name="InventTable_T_Width" localSheetId="0">#REF!</definedName>
    <definedName name="InventTable_T_Width">#REF!</definedName>
    <definedName name="InventTableModule_T_AllocateMarkup" localSheetId="2">#REF!</definedName>
    <definedName name="InventTableModule_T_AllocateMarkup" localSheetId="4">#REF!</definedName>
    <definedName name="InventTableModule_T_AllocateMarkup" localSheetId="0">#REF!</definedName>
    <definedName name="InventTableModule_T_AllocateMarkup">#REF!</definedName>
    <definedName name="InventTableModule_T_Blocked" localSheetId="2">#REF!</definedName>
    <definedName name="InventTableModule_T_Blocked" localSheetId="4">#REF!</definedName>
    <definedName name="InventTableModule_T_Blocked" localSheetId="0">#REF!</definedName>
    <definedName name="InventTableModule_T_Blocked">#REF!</definedName>
    <definedName name="InventTableModule_T_DeliveryTime" localSheetId="2">#REF!</definedName>
    <definedName name="InventTableModule_T_DeliveryTime" localSheetId="4">#REF!</definedName>
    <definedName name="InventTableModule_T_DeliveryTime" localSheetId="0">#REF!</definedName>
    <definedName name="InventTableModule_T_DeliveryTime">#REF!</definedName>
    <definedName name="InventTableModule_T_LineDisc" localSheetId="2">#REF!</definedName>
    <definedName name="InventTableModule_T_LineDisc" localSheetId="4">#REF!</definedName>
    <definedName name="InventTableModule_T_LineDisc" localSheetId="0">#REF!</definedName>
    <definedName name="InventTableModule_T_LineDisc">#REF!</definedName>
    <definedName name="InventTableModule_T_MandatoryInventLocation" localSheetId="2">#REF!</definedName>
    <definedName name="InventTableModule_T_MandatoryInventLocation" localSheetId="4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2">#REF!</definedName>
    <definedName name="InventTableModule_T_Markup" localSheetId="4">#REF!</definedName>
    <definedName name="InventTableModule_T_Markup" localSheetId="0">#REF!</definedName>
    <definedName name="InventTableModule_T_Markup">#REF!</definedName>
    <definedName name="InventTableModule_T_MarkupGroupId" localSheetId="2">#REF!</definedName>
    <definedName name="InventTableModule_T_MarkupGroupId" localSheetId="4">#REF!</definedName>
    <definedName name="InventTableModule_T_MarkupGroupId" localSheetId="0">#REF!</definedName>
    <definedName name="InventTableModule_T_MarkupGroupId">#REF!</definedName>
    <definedName name="InventTableModule_T_MultiLineDisc" localSheetId="2">#REF!</definedName>
    <definedName name="InventTableModule_T_MultiLineDisc" localSheetId="4">#REF!</definedName>
    <definedName name="InventTableModule_T_MultiLineDisc" localSheetId="0">#REF!</definedName>
    <definedName name="InventTableModule_T_MultiLineDisc">#REF!</definedName>
    <definedName name="InventTableModule_T_OverDeliveryPct" localSheetId="2">#REF!</definedName>
    <definedName name="InventTableModule_T_OverDeliveryPct" localSheetId="4">#REF!</definedName>
    <definedName name="InventTableModule_T_OverDeliveryPct" localSheetId="0">#REF!</definedName>
    <definedName name="InventTableModule_T_OverDeliveryPct">#REF!</definedName>
    <definedName name="InventTableModule_T_Price" localSheetId="2">#REF!</definedName>
    <definedName name="InventTableModule_T_Price" localSheetId="4">#REF!</definedName>
    <definedName name="InventTableModule_T_Price" localSheetId="0">#REF!</definedName>
    <definedName name="InventTableModule_T_Price">#REF!</definedName>
    <definedName name="InventTableModule_T_Quantity" localSheetId="2">#REF!</definedName>
    <definedName name="InventTableModule_T_Quantity" localSheetId="4">#REF!</definedName>
    <definedName name="InventTableModule_T_Quantity" localSheetId="0">#REF!</definedName>
    <definedName name="InventTableModule_T_Quantity">#REF!</definedName>
    <definedName name="InventTableModule_T_StandardQty" localSheetId="2">#REF!</definedName>
    <definedName name="InventTableModule_T_StandardQty" localSheetId="4">#REF!</definedName>
    <definedName name="InventTableModule_T_StandardQty" localSheetId="0">#REF!</definedName>
    <definedName name="InventTableModule_T_StandardQty">#REF!</definedName>
    <definedName name="InventTableModule_T_SuppItemGroupId" localSheetId="2">#REF!</definedName>
    <definedName name="InventTableModule_T_SuppItemGroupId" localSheetId="4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2">#REF!</definedName>
    <definedName name="InventTableModule_T_TaxWithholdCalculate_TH" localSheetId="4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 localSheetId="4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2">#REF!</definedName>
    <definedName name="InventTableModule_T_UnderDeliveryPct" localSheetId="4">#REF!</definedName>
    <definedName name="InventTableModule_T_UnderDeliveryPct" localSheetId="0">#REF!</definedName>
    <definedName name="InventTableModule_T_UnderDeliveryPct">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2">#REF!</definedName>
    <definedName name="ITD" localSheetId="4">#REF!</definedName>
    <definedName name="ITD" localSheetId="0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1">#REF!</definedName>
    <definedName name="iu" localSheetId="2">#REF!</definedName>
    <definedName name="iu" localSheetId="4">#REF!</definedName>
    <definedName name="iu" localSheetId="0">#REF!</definedName>
    <definedName name="iu">#REF!</definedName>
    <definedName name="IZCL020" localSheetId="1">#REF!</definedName>
    <definedName name="IZCL020" localSheetId="2">#REF!</definedName>
    <definedName name="IZCL020" localSheetId="4">#REF!</definedName>
    <definedName name="IZCL020" localSheetId="0">#REF!</definedName>
    <definedName name="IZCL020">#REF!</definedName>
    <definedName name="J" localSheetId="1">#REF!</definedName>
    <definedName name="j" localSheetId="2">#REF!</definedName>
    <definedName name="j" localSheetId="4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2">#REF!</definedName>
    <definedName name="jame" localSheetId="4">#REF!</definedName>
    <definedName name="jame" localSheetId="0">#REF!</definedName>
    <definedName name="jame">#REF!</definedName>
    <definedName name="jame_1" localSheetId="1">#REF!</definedName>
    <definedName name="jame_1" localSheetId="2">#REF!</definedName>
    <definedName name="jame_1" localSheetId="4">#REF!</definedName>
    <definedName name="jame_1" localSheetId="0">#REF!</definedName>
    <definedName name="jame_1">#REF!</definedName>
    <definedName name="jame_2" localSheetId="1">#REF!</definedName>
    <definedName name="jame_2" localSheetId="2">#REF!</definedName>
    <definedName name="jame_2" localSheetId="4">#REF!</definedName>
    <definedName name="jame_2" localSheetId="0">#REF!</definedName>
    <definedName name="jame_2">#REF!</definedName>
    <definedName name="jame_3" localSheetId="1">#REF!</definedName>
    <definedName name="jame_3" localSheetId="2">#REF!</definedName>
    <definedName name="jame_3" localSheetId="4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2">#REF!</definedName>
    <definedName name="JASMIN" localSheetId="4">#REF!</definedName>
    <definedName name="JASMIN" localSheetId="0">#REF!</definedName>
    <definedName name="JASMIN">"#ref!"</definedName>
    <definedName name="JASMIN1" localSheetId="2">#REF!</definedName>
    <definedName name="JASMIN1" localSheetId="4">#REF!</definedName>
    <definedName name="JASMIN1" localSheetId="0">#REF!</definedName>
    <definedName name="JASMIN1">"#ref!"</definedName>
    <definedName name="JEW" localSheetId="1">#REF!</definedName>
    <definedName name="JEW" localSheetId="3">#REF!</definedName>
    <definedName name="JEW" localSheetId="0">#REF!</definedName>
    <definedName name="JEW">#REF!</definedName>
    <definedName name="JEW_1" localSheetId="1">#REF!</definedName>
    <definedName name="JEW_1" localSheetId="0">#REF!</definedName>
    <definedName name="JEW_1">#REF!</definedName>
    <definedName name="JEW_2" localSheetId="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2">#REF!</definedName>
    <definedName name="jg" localSheetId="4">#REF!</definedName>
    <definedName name="jg" localSheetId="0">#REF!</definedName>
    <definedName name="jg">#REF!</definedName>
    <definedName name="jg___0" localSheetId="2">#REF!</definedName>
    <definedName name="jg___0" localSheetId="4">#REF!</definedName>
    <definedName name="jg___0" localSheetId="0">#REF!</definedName>
    <definedName name="jg___0">#REF!</definedName>
    <definedName name="jg___12" localSheetId="2">#REF!</definedName>
    <definedName name="jg___12" localSheetId="4">#REF!</definedName>
    <definedName name="jg___12" localSheetId="0">#REF!</definedName>
    <definedName name="jg___12">#REF!</definedName>
    <definedName name="jg___14" localSheetId="2">#REF!</definedName>
    <definedName name="jg___14" localSheetId="4">#REF!</definedName>
    <definedName name="jg___14" localSheetId="0">#REF!</definedName>
    <definedName name="jg___14">#REF!</definedName>
    <definedName name="jg___3" localSheetId="2">#REF!</definedName>
    <definedName name="jg___3" localSheetId="4">#REF!</definedName>
    <definedName name="jg___3" localSheetId="0">#REF!</definedName>
    <definedName name="jg___3">#REF!</definedName>
    <definedName name="jg___5" localSheetId="2">#REF!</definedName>
    <definedName name="jg___5" localSheetId="4">#REF!</definedName>
    <definedName name="jg___5" localSheetId="0">#REF!</definedName>
    <definedName name="jg___5">#REF!</definedName>
    <definedName name="jg___6" localSheetId="2">#REF!</definedName>
    <definedName name="jg___6" localSheetId="4">#REF!</definedName>
    <definedName name="jg___6" localSheetId="0">#REF!</definedName>
    <definedName name="jg___6">#REF!</definedName>
    <definedName name="jg___8" localSheetId="2">#REF!</definedName>
    <definedName name="jg___8" localSheetId="4">#REF!</definedName>
    <definedName name="jg___8" localSheetId="0">#REF!</definedName>
    <definedName name="jg___8">#REF!</definedName>
    <definedName name="jgj" localSheetId="2">#REF!</definedName>
    <definedName name="jgj" localSheetId="4">#REF!</definedName>
    <definedName name="jgj" localSheetId="0">#REF!</definedName>
    <definedName name="jgj">#REF!</definedName>
    <definedName name="jhghikol" localSheetId="2">#REF!</definedName>
    <definedName name="jhghikol" localSheetId="4">#REF!</definedName>
    <definedName name="jhghikol" localSheetId="0">#REF!</definedName>
    <definedName name="jhghikol">#N/A</definedName>
    <definedName name="jhjhjjik" localSheetId="1">#REF!</definedName>
    <definedName name="jhjhjjik" localSheetId="2">#REF!</definedName>
    <definedName name="jhjhjjik" localSheetId="4">#REF!</definedName>
    <definedName name="jhjhjjik">#REF!</definedName>
    <definedName name="jikkl" localSheetId="1">#REF!</definedName>
    <definedName name="jikkl" localSheetId="2">#REF!</definedName>
    <definedName name="jikkl" localSheetId="4">#REF!</definedName>
    <definedName name="jikkl" localSheetId="0">#REF!</definedName>
    <definedName name="jikkl">#REF!</definedName>
    <definedName name="jioj" localSheetId="2">#REF!</definedName>
    <definedName name="jioj" localSheetId="4">#REF!</definedName>
    <definedName name="jioj" localSheetId="0">#REF!</definedName>
    <definedName name="jioj">#N/A</definedName>
    <definedName name="JJ" localSheetId="1" hidden="1">#REF!</definedName>
    <definedName name="JJ" localSheetId="2" hidden="1">#REF!</definedName>
    <definedName name="JJ" localSheetId="4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1">#REF!</definedName>
    <definedName name="JJJ" localSheetId="2">#REF!</definedName>
    <definedName name="JJJ" localSheetId="4">#REF!</definedName>
    <definedName name="JJJ" localSheetId="0">#REF!</definedName>
    <definedName name="JJJ">#REF!</definedName>
    <definedName name="jjjjjjj" localSheetId="1">#REF!</definedName>
    <definedName name="jjjjjjj" localSheetId="2">#REF!</definedName>
    <definedName name="jjjjjjj" localSheetId="4">#REF!</definedName>
    <definedName name="jjjjjjj" localSheetId="0">#REF!</definedName>
    <definedName name="jjjjjjj">#REF!</definedName>
    <definedName name="jjjjjjjj" localSheetId="2">#REF!</definedName>
    <definedName name="jjjjjjjj" localSheetId="4">#REF!</definedName>
    <definedName name="jjjjjjjj" localSheetId="0">#REF!</definedName>
    <definedName name="jjjjjjjj">"#ref!"</definedName>
    <definedName name="JK" localSheetId="1">#REF!</definedName>
    <definedName name="JK" localSheetId="3">#REF!</definedName>
    <definedName name="jk" localSheetId="0">#REF!</definedName>
    <definedName name="JK">#REF!</definedName>
    <definedName name="jkejfolefrerfe" localSheetId="1">#REF!</definedName>
    <definedName name="jkejfolefrerfe" localSheetId="0">#REF!</definedName>
    <definedName name="jkejfolefrerfe">#REF!</definedName>
    <definedName name="jkj" localSheetId="2">#REF!</definedName>
    <definedName name="jkj" localSheetId="4">#REF!</definedName>
    <definedName name="jkj" localSheetId="0">#REF!</definedName>
    <definedName name="jkj">"#ref!"</definedName>
    <definedName name="jkk" localSheetId="1">#REF!</definedName>
    <definedName name="jkk" localSheetId="3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2">#REF!</definedName>
    <definedName name="k" localSheetId="4">#REF!</definedName>
    <definedName name="k" localSheetId="0">#REF!</definedName>
    <definedName name="k">#REF!</definedName>
    <definedName name="k_1" localSheetId="1">#REF!</definedName>
    <definedName name="k_1" localSheetId="2">#REF!</definedName>
    <definedName name="k_1" localSheetId="4">#REF!</definedName>
    <definedName name="k_1" localSheetId="0">#REF!</definedName>
    <definedName name="k_1">#REF!</definedName>
    <definedName name="k_2" localSheetId="1">#REF!</definedName>
    <definedName name="k_2" localSheetId="2">#REF!</definedName>
    <definedName name="k_2" localSheetId="4">#REF!</definedName>
    <definedName name="k_2" localSheetId="0">#REF!</definedName>
    <definedName name="k_2">#REF!</definedName>
    <definedName name="k_3" localSheetId="1">#REF!</definedName>
    <definedName name="k_3" localSheetId="2">#REF!</definedName>
    <definedName name="k_3" localSheetId="4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2">#REF!</definedName>
    <definedName name="KARAT" localSheetId="4">#REF!</definedName>
    <definedName name="KARAT" localSheetId="0">#REF!</definedName>
    <definedName name="KARAT">"#ref!"</definedName>
    <definedName name="KBK" localSheetId="2">#REF!</definedName>
    <definedName name="KBK" localSheetId="4">#REF!</definedName>
    <definedName name="KBK" localSheetId="0">#REF!</definedName>
    <definedName name="KBK">"#ref!"</definedName>
    <definedName name="KCE" localSheetId="2">#REF!</definedName>
    <definedName name="KCE" localSheetId="4">#REF!</definedName>
    <definedName name="KCE" localSheetId="0">#REF!</definedName>
    <definedName name="KCE">"#ref!"</definedName>
    <definedName name="Ken">#REF!</definedName>
    <definedName name="Key_Item" localSheetId="1">#REF!</definedName>
    <definedName name="Key_Item" localSheetId="2">#REF!</definedName>
    <definedName name="Key_Item" localSheetId="4">#REF!</definedName>
    <definedName name="Key_Item" localSheetId="0">#REF!</definedName>
    <definedName name="Key_Item">#REF!</definedName>
    <definedName name="KeyItems_tb" localSheetId="2">#REF!</definedName>
    <definedName name="KeyItems_tb" localSheetId="4">#REF!</definedName>
    <definedName name="KeyItems_tb" localSheetId="0">#REF!</definedName>
    <definedName name="KeyItems_tb">"#ref!"</definedName>
    <definedName name="ki" localSheetId="1" hidden="1">#REF!</definedName>
    <definedName name="ki" localSheetId="2" hidden="1">#REF!</definedName>
    <definedName name="ki" localSheetId="4" hidden="1">#REF!</definedName>
    <definedName name="ki" localSheetId="0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2">#REF!</definedName>
    <definedName name="klb" localSheetId="4">#REF!</definedName>
    <definedName name="klb" localSheetId="0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2">#REF!</definedName>
    <definedName name="KMC" localSheetId="4">#REF!</definedName>
    <definedName name="KMC" localSheetId="0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2" hidden="1">#REF!</definedName>
    <definedName name="ksk" localSheetId="4" hidden="1">#REF!</definedName>
    <definedName name="ksk" localSheetId="0" hidden="1">#REF!</definedName>
    <definedName name="ksk">"#ref!"</definedName>
    <definedName name="KTB" localSheetId="2">#REF!</definedName>
    <definedName name="KTB" localSheetId="4">#REF!</definedName>
    <definedName name="KTB" localSheetId="0">#REF!</definedName>
    <definedName name="KTB">"#ref!"</definedName>
    <definedName name="ku" localSheetId="1">#REF!</definedName>
    <definedName name="ku" localSheetId="2">#REF!</definedName>
    <definedName name="ku" localSheetId="4">#REF!</definedName>
    <definedName name="ku" localSheetId="0">#REF!</definedName>
    <definedName name="ku">#REF!</definedName>
    <definedName name="l" localSheetId="1">#REF!</definedName>
    <definedName name="l" localSheetId="0">#REF!</definedName>
    <definedName name="l">#REF!</definedName>
    <definedName name="l_1" localSheetId="1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2">#REF!</definedName>
    <definedName name="LANNA" localSheetId="4">#REF!</definedName>
    <definedName name="LANNA" localSheetId="0">#REF!</definedName>
    <definedName name="LANNA">"#ref!"</definedName>
    <definedName name="LastFridayDateAdj" localSheetId="2">#REF!</definedName>
    <definedName name="LastFridayDateAdj" localSheetId="4">#REF!</definedName>
    <definedName name="LastFridayDateAdj" localSheetId="0">#REF!</definedName>
    <definedName name="LastFridayDateAdj">#REF!</definedName>
    <definedName name="LastFriDayNAVAdj" localSheetId="2">#REF!</definedName>
    <definedName name="LastFriDayNAVAdj" localSheetId="4">#REF!</definedName>
    <definedName name="LastFriDayNAVAdj" localSheetId="0">#REF!</definedName>
    <definedName name="LastFriDayNAVAdj">#REF!</definedName>
    <definedName name="LB014A" localSheetId="2">#REF!</definedName>
    <definedName name="LB014A" localSheetId="4">#REF!</definedName>
    <definedName name="LB014A" localSheetId="0">#REF!</definedName>
    <definedName name="LB014A">#REF!</definedName>
    <definedName name="LB104A1" localSheetId="2">#REF!</definedName>
    <definedName name="LB104A1" localSheetId="4">#REF!</definedName>
    <definedName name="LB104A1" localSheetId="0">#REF!</definedName>
    <definedName name="LB104A1">#REF!</definedName>
    <definedName name="LEASE" localSheetId="1">#REF!</definedName>
    <definedName name="LEASE" localSheetId="2">#REF!</definedName>
    <definedName name="LEASE" localSheetId="4">#REF!</definedName>
    <definedName name="LEASE" localSheetId="0">#REF!</definedName>
    <definedName name="LEASE">#REF!</definedName>
    <definedName name="LEASE_1" localSheetId="1">#REF!</definedName>
    <definedName name="LEASE_1" localSheetId="2">#REF!</definedName>
    <definedName name="LEASE_1" localSheetId="4">#REF!</definedName>
    <definedName name="LEASE_1" localSheetId="0">#REF!</definedName>
    <definedName name="LEASE_1">#REF!</definedName>
    <definedName name="LEASE_2" localSheetId="1">#REF!</definedName>
    <definedName name="LEASE_2" localSheetId="2">#REF!</definedName>
    <definedName name="LEASE_2" localSheetId="4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2">#REF!</definedName>
    <definedName name="LH" localSheetId="4">#REF!</definedName>
    <definedName name="LH" localSheetId="0">#REF!</definedName>
    <definedName name="LH">"#ref!"</definedName>
    <definedName name="LH_F" localSheetId="2">#REF!</definedName>
    <definedName name="LH_F" localSheetId="4">#REF!</definedName>
    <definedName name="LH_F" localSheetId="0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 localSheetId="4">#REF!</definedName>
    <definedName name="LIN" localSheetId="0">#REF!</definedName>
    <definedName name="LIN">#REF!</definedName>
    <definedName name="lINE" localSheetId="1">#REF!</definedName>
    <definedName name="lINE" localSheetId="2">#REF!</definedName>
    <definedName name="lINE" localSheetId="4">#REF!</definedName>
    <definedName name="lINE" localSheetId="0">#REF!</definedName>
    <definedName name="lINE">#REF!</definedName>
    <definedName name="Line1" localSheetId="1">#REF!</definedName>
    <definedName name="Line1" localSheetId="2">#REF!</definedName>
    <definedName name="Line1" localSheetId="4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2" hidden="1">{#N/A,#N/A,FALSE,"Eff-SSC2"}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{#N/A,#N/A,FALSE,"Eff-SSC2"}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1" hidden="1">#REF!</definedName>
    <definedName name="lll" localSheetId="2" hidden="1">#REF!</definedName>
    <definedName name="lll" localSheetId="4" hidden="1">#REF!</definedName>
    <definedName name="lll" localSheetId="0" hidden="1">#REF!</definedName>
    <definedName name="lll" hidden="1">#REF!</definedName>
    <definedName name="lll_1" localSheetId="1">#REF!</definedName>
    <definedName name="lll_1" localSheetId="2">#REF!</definedName>
    <definedName name="lll_1" localSheetId="4">#REF!</definedName>
    <definedName name="lll_1" localSheetId="0">#REF!</definedName>
    <definedName name="lll_1">#REF!</definedName>
    <definedName name="lll_2" localSheetId="1">#REF!</definedName>
    <definedName name="lll_2" localSheetId="2">#REF!</definedName>
    <definedName name="lll_2" localSheetId="4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>#REF!</definedName>
    <definedName name="lol" localSheetId="2">#REF!</definedName>
    <definedName name="lol" localSheetId="4">#REF!</definedName>
    <definedName name="lol" localSheetId="0">#REF!</definedName>
    <definedName name="lol">#REF!</definedName>
    <definedName name="Look1Area" localSheetId="2">#REF!</definedName>
    <definedName name="Look1Area" localSheetId="4">#REF!</definedName>
    <definedName name="Look1Area" localSheetId="0">#REF!</definedName>
    <definedName name="Look1Area">#REF!</definedName>
    <definedName name="Look1Area_1" localSheetId="2">#REF!</definedName>
    <definedName name="Look1Area_1" localSheetId="4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2">#REF!</definedName>
    <definedName name="loop" localSheetId="4">#REF!</definedName>
    <definedName name="loop" localSheetId="0">#REF!</definedName>
    <definedName name="loop">"#ref!"</definedName>
    <definedName name="loop1" localSheetId="2">#REF!</definedName>
    <definedName name="loop1" localSheetId="4">#REF!</definedName>
    <definedName name="loop1" localSheetId="0">#REF!</definedName>
    <definedName name="loop1">"#ref!"</definedName>
    <definedName name="loop2" localSheetId="2">#REF!</definedName>
    <definedName name="loop2" localSheetId="4">#REF!</definedName>
    <definedName name="loop2" localSheetId="0">#REF!</definedName>
    <definedName name="loop2">"#ref!"</definedName>
    <definedName name="loop3" localSheetId="2">#REF!</definedName>
    <definedName name="loop3" localSheetId="4">#REF!</definedName>
    <definedName name="loop3" localSheetId="0">#REF!</definedName>
    <definedName name="loop3">"#ref!"</definedName>
    <definedName name="LOPPPP" localSheetId="1">#REF!</definedName>
    <definedName name="LOPPPP" localSheetId="3">#REF!</definedName>
    <definedName name="LOPPPP" localSheetId="0">#REF!</definedName>
    <definedName name="LOPPPP">#REF!</definedName>
    <definedName name="LORRY">#REF!</definedName>
    <definedName name="LOXLEY" localSheetId="2">#REF!</definedName>
    <definedName name="LOXLEY" localSheetId="4">#REF!</definedName>
    <definedName name="LOXLEY" localSheetId="0">#REF!</definedName>
    <definedName name="LOXLEY">"#ref!"</definedName>
    <definedName name="lpo" localSheetId="2">#REF!</definedName>
    <definedName name="lpo" localSheetId="4">#REF!</definedName>
    <definedName name="lpo" localSheetId="0">#REF!</definedName>
    <definedName name="lpo">#REF!</definedName>
    <definedName name="LTX" localSheetId="2">#REF!</definedName>
    <definedName name="LTX" localSheetId="4">#REF!</definedName>
    <definedName name="LTX" localSheetId="0">#REF!</definedName>
    <definedName name="LTX">"#ref!"</definedName>
    <definedName name="LWSALES" localSheetId="1">#REF!</definedName>
    <definedName name="LWSALES" localSheetId="2">#REF!</definedName>
    <definedName name="LWSALES" localSheetId="4">#REF!</definedName>
    <definedName name="LWSALES" localSheetId="0">#REF!</definedName>
    <definedName name="LWSALES">#REF!</definedName>
    <definedName name="LYBin" localSheetId="1">#REF!</definedName>
    <definedName name="LYBin" localSheetId="2">#REF!</definedName>
    <definedName name="LYBin" localSheetId="4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0">#REF!</definedName>
    <definedName name="m">#REF!</definedName>
    <definedName name="m_1" localSheetId="2">#REF!</definedName>
    <definedName name="m_1" localSheetId="4">#REF!</definedName>
    <definedName name="m_1" localSheetId="0">#REF!</definedName>
    <definedName name="m_1">#REF!</definedName>
    <definedName name="m_2" localSheetId="2">#REF!</definedName>
    <definedName name="m_2" localSheetId="4">#REF!</definedName>
    <definedName name="m_2" localSheetId="0">#REF!</definedName>
    <definedName name="m_2">#REF!</definedName>
    <definedName name="m_3" localSheetId="2">#REF!</definedName>
    <definedName name="m_3" localSheetId="4">#REF!</definedName>
    <definedName name="m_3" localSheetId="0">#REF!</definedName>
    <definedName name="m_3">#REF!</definedName>
    <definedName name="MACRO" localSheetId="2">#REF!</definedName>
    <definedName name="MACRO" localSheetId="4">#REF!</definedName>
    <definedName name="MACRO" localSheetId="0">#REF!</definedName>
    <definedName name="MACRO">"#ref!"</definedName>
    <definedName name="mail" localSheetId="1">#REF!</definedName>
    <definedName name="mail" localSheetId="3">#REF!</definedName>
    <definedName name="mail" localSheetId="0">#REF!</definedName>
    <definedName name="mail">#REF!</definedName>
    <definedName name="MAINMENU" localSheetId="2">#N/A</definedName>
    <definedName name="MAINMENU" localSheetId="4">#N/A</definedName>
    <definedName name="MAINMENU" localSheetId="0">#N/A</definedName>
    <definedName name="MAINMENU">"#n/a"</definedName>
    <definedName name="MAKRO" localSheetId="2">#REF!</definedName>
    <definedName name="MAKRO" localSheetId="4">#REF!</definedName>
    <definedName name="MAKRO" localSheetId="0">#REF!</definedName>
    <definedName name="MAKRO">"#ref!"</definedName>
    <definedName name="MAKRO1" localSheetId="2">#REF!</definedName>
    <definedName name="MAKRO1" localSheetId="4">#REF!</definedName>
    <definedName name="MAKRO1" localSheetId="0">#REF!</definedName>
    <definedName name="MAKRO1">"#ref!"</definedName>
    <definedName name="MALEE" localSheetId="2">#REF!</definedName>
    <definedName name="MALEE" localSheetId="4">#REF!</definedName>
    <definedName name="MALEE" localSheetId="0">#REF!</definedName>
    <definedName name="MALEE">"#ref!"</definedName>
    <definedName name="MANAGEMENT_ACS" localSheetId="2">#REF!</definedName>
    <definedName name="MANAGEMENT_ACS" localSheetId="4">#REF!</definedName>
    <definedName name="MANAGEMENT_ACS" localSheetId="0">#REF!</definedName>
    <definedName name="MANAGEMENT_ACS">"#ref!"</definedName>
    <definedName name="maneerat" localSheetId="1">#REF!</definedName>
    <definedName name="maneerat" localSheetId="3">#REF!</definedName>
    <definedName name="maneerat" localSheetId="0">#REF!</definedName>
    <definedName name="maneerat">#REF!</definedName>
    <definedName name="maneerat_1" localSheetId="1">#REF!</definedName>
    <definedName name="maneerat_1" localSheetId="0">#REF!</definedName>
    <definedName name="maneerat_1">#REF!</definedName>
    <definedName name="maneerat_2" localSheetId="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4">#REF!</definedName>
    <definedName name="Mar" localSheetId="0">#REF!</definedName>
    <definedName name="Mar">#REF!</definedName>
    <definedName name="MARGINPLAN" localSheetId="1">#REF!</definedName>
    <definedName name="MARGINPLAN" localSheetId="2">#REF!</definedName>
    <definedName name="MARGINPLAN" localSheetId="4">#REF!</definedName>
    <definedName name="MARGINPLAN" localSheetId="0">#REF!</definedName>
    <definedName name="MARGINPLAN">#REF!</definedName>
    <definedName name="MARGINPROJ" localSheetId="1">#REF!</definedName>
    <definedName name="MARGINPROJ" localSheetId="2">#REF!</definedName>
    <definedName name="MARGINPROJ" localSheetId="4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1">#REF!</definedName>
    <definedName name="Materiality" localSheetId="2">#REF!</definedName>
    <definedName name="Materiality" localSheetId="4">#REF!</definedName>
    <definedName name="Materiality" localSheetId="0">#REF!</definedName>
    <definedName name="Materiality">#REF!</definedName>
    <definedName name="MATI" localSheetId="2">#REF!</definedName>
    <definedName name="MATI" localSheetId="4">#REF!</definedName>
    <definedName name="MATI" localSheetId="0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2">#REF!</definedName>
    <definedName name="MCC" localSheetId="4">#REF!</definedName>
    <definedName name="MCC" localSheetId="0">#REF!</definedName>
    <definedName name="MCC">"#ref!"</definedName>
    <definedName name="MDX" localSheetId="2">#REF!</definedName>
    <definedName name="MDX" localSheetId="4">#REF!</definedName>
    <definedName name="MDX" localSheetId="0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 localSheetId="4">#REF!</definedName>
    <definedName name="mk" localSheetId="0">#REF!</definedName>
    <definedName name="mk">#REF!</definedName>
    <definedName name="mk_1" localSheetId="1">#REF!</definedName>
    <definedName name="mk_1" localSheetId="2">#REF!</definedName>
    <definedName name="mk_1" localSheetId="4">#REF!</definedName>
    <definedName name="mk_1" localSheetId="0">#REF!</definedName>
    <definedName name="mk_1">#REF!</definedName>
    <definedName name="mk_2" localSheetId="1">#REF!</definedName>
    <definedName name="mk_2" localSheetId="2">#REF!</definedName>
    <definedName name="mk_2" localSheetId="4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 localSheetId="0">#REF!</definedName>
    <definedName name="mm">#REF!</definedName>
    <definedName name="mmmm" localSheetId="2">#REF!</definedName>
    <definedName name="mmmm" localSheetId="4">#REF!</definedName>
    <definedName name="mmmm" localSheetId="0">#REF!</definedName>
    <definedName name="mmmm">#REF!</definedName>
    <definedName name="MN" localSheetId="2">#REF!</definedName>
    <definedName name="MN" localSheetId="4">#REF!</definedName>
    <definedName name="MN" localSheetId="0">#REF!</definedName>
    <definedName name="MN">#REF!</definedName>
    <definedName name="MNOPQ" localSheetId="2">#REF!</definedName>
    <definedName name="MNOPQ" localSheetId="4">#REF!</definedName>
    <definedName name="MNOPQ" localSheetId="0">#REF!</definedName>
    <definedName name="MNOPQ">"#ref!"</definedName>
    <definedName name="MODERN" localSheetId="2">#REF!</definedName>
    <definedName name="MODERN" localSheetId="4">#REF!</definedName>
    <definedName name="MODERN" localSheetId="0">#REF!</definedName>
    <definedName name="MODERN">"#ref!"</definedName>
    <definedName name="monthcode" localSheetId="2">#REF!</definedName>
    <definedName name="monthcode" localSheetId="4">#REF!</definedName>
    <definedName name="monthcode" localSheetId="0">#REF!</definedName>
    <definedName name="monthcode">#N/A</definedName>
    <definedName name="monthcode___0" localSheetId="2">#REF!</definedName>
    <definedName name="monthcode___0" localSheetId="4">#REF!</definedName>
    <definedName name="monthcode___0" localSheetId="0">#REF!</definedName>
    <definedName name="monthcode___0">#N/A</definedName>
    <definedName name="monthcode___12" localSheetId="2">#REF!</definedName>
    <definedName name="monthcode___12" localSheetId="4">#REF!</definedName>
    <definedName name="monthcode___12" localSheetId="0">#REF!</definedName>
    <definedName name="monthcode___12">#N/A</definedName>
    <definedName name="monthcode___14" localSheetId="2">#REF!</definedName>
    <definedName name="monthcode___14" localSheetId="4">#REF!</definedName>
    <definedName name="monthcode___14" localSheetId="0">#REF!</definedName>
    <definedName name="monthcode___14">#N/A</definedName>
    <definedName name="monthcode___3" localSheetId="2">#REF!</definedName>
    <definedName name="monthcode___3" localSheetId="4">#REF!</definedName>
    <definedName name="monthcode___3" localSheetId="0">#REF!</definedName>
    <definedName name="monthcode___3">#N/A</definedName>
    <definedName name="monthcode___5" localSheetId="2">#REF!</definedName>
    <definedName name="monthcode___5" localSheetId="4">#REF!</definedName>
    <definedName name="monthcode___5" localSheetId="0">#REF!</definedName>
    <definedName name="monthcode___5">#N/A</definedName>
    <definedName name="monthcode___6" localSheetId="2">#REF!</definedName>
    <definedName name="monthcode___6" localSheetId="4">#REF!</definedName>
    <definedName name="monthcode___6" localSheetId="0">#REF!</definedName>
    <definedName name="monthcode___6">#N/A</definedName>
    <definedName name="monthcode___8" localSheetId="2">#REF!</definedName>
    <definedName name="monthcode___8" localSheetId="4">#REF!</definedName>
    <definedName name="monthcode___8" localSheetId="0">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1">#REF!</definedName>
    <definedName name="MWR" localSheetId="2">#REF!</definedName>
    <definedName name="MWR" localSheetId="4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2">#REF!</definedName>
    <definedName name="name" localSheetId="4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1">#REF!</definedName>
    <definedName name="name_1" localSheetId="2">#REF!</definedName>
    <definedName name="name_1" localSheetId="4">#REF!</definedName>
    <definedName name="name_1" localSheetId="0">#REF!</definedName>
    <definedName name="name_1">#REF!</definedName>
    <definedName name="name_2" localSheetId="1">#REF!</definedName>
    <definedName name="name_2" localSheetId="2">#REF!</definedName>
    <definedName name="name_2" localSheetId="4">#REF!</definedName>
    <definedName name="name_2" localSheetId="0">#REF!</definedName>
    <definedName name="name_2">#REF!</definedName>
    <definedName name="name_3" localSheetId="1">#REF!</definedName>
    <definedName name="name_3" localSheetId="2">#REF!</definedName>
    <definedName name="name_3" localSheetId="4">#REF!</definedName>
    <definedName name="name_3" localSheetId="0">#REF!</definedName>
    <definedName name="name_3">#REF!</definedName>
    <definedName name="Name1">#REF!</definedName>
    <definedName name="NameAsset" localSheetId="1">#REF!</definedName>
    <definedName name="NameAsset" localSheetId="2">#REF!</definedName>
    <definedName name="NameAsset" localSheetId="4">#REF!</definedName>
    <definedName name="NameAsset" localSheetId="0">#REF!</definedName>
    <definedName name="NameAsset">#REF!</definedName>
    <definedName name="NATION" localSheetId="2">#REF!</definedName>
    <definedName name="NATION" localSheetId="4">#REF!</definedName>
    <definedName name="NATION" localSheetId="0">#REF!</definedName>
    <definedName name="NATION">"#ref!"</definedName>
    <definedName name="NAV" localSheetId="2">#REF!</definedName>
    <definedName name="NAV" localSheetId="4">#REF!</definedName>
    <definedName name="NAV" localSheetId="0">#REF!</definedName>
    <definedName name="NAV">"#ref!"</definedName>
    <definedName name="navarea" localSheetId="1">#REF!</definedName>
    <definedName name="navarea" localSheetId="3">#REF!</definedName>
    <definedName name="navarea" localSheetId="0">#REF!</definedName>
    <definedName name="navarea">#REF!</definedName>
    <definedName name="NAVDate" localSheetId="1">#REF!</definedName>
    <definedName name="NAVDate" localSheetId="0">#REF!</definedName>
    <definedName name="NAVDate">#REF!</definedName>
    <definedName name="NAVUpdate" localSheetId="1">#REF!</definedName>
    <definedName name="NAVUpdate" localSheetId="0">#REF!</definedName>
    <definedName name="NAVUpdate">#REF!</definedName>
    <definedName name="NCode" localSheetId="2">#REF!</definedName>
    <definedName name="NCode" localSheetId="3">#REF!</definedName>
    <definedName name="NCode" localSheetId="4">#REF!</definedName>
    <definedName name="NCode" localSheetId="0">#REF!</definedName>
    <definedName name="NCode">#REF!</definedName>
    <definedName name="NetAssetsValueperunit" localSheetId="2">#REF!+#REF!</definedName>
    <definedName name="NetAssetsValueperunit" localSheetId="4">#REF!+#REF!</definedName>
    <definedName name="NetAssetsValueperunit" localSheetId="0">#REF!+#REF!</definedName>
    <definedName name="NetAssetsValueperunit">#REF!+#REF!</definedName>
    <definedName name="New" localSheetId="1">#REF!</definedName>
    <definedName name="NEW" localSheetId="2">#REF!</definedName>
    <definedName name="NEW" localSheetId="4">#REF!</definedName>
    <definedName name="NEW" localSheetId="0">#REF!</definedName>
    <definedName name="New">#REF!</definedName>
    <definedName name="NEW_1" localSheetId="1">#REF!</definedName>
    <definedName name="NEW_1" localSheetId="2">#REF!</definedName>
    <definedName name="NEW_1" localSheetId="4">#REF!</definedName>
    <definedName name="NEW_1" localSheetId="0">#REF!</definedName>
    <definedName name="NEW_1">#REF!</definedName>
    <definedName name="NEW_2" localSheetId="1">#REF!</definedName>
    <definedName name="NEW_2" localSheetId="2">#REF!</definedName>
    <definedName name="NEW_2" localSheetId="4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2">#REF!</definedName>
    <definedName name="NewsPaperEng" localSheetId="4">#REF!</definedName>
    <definedName name="NewsPaperEng" localSheetId="0">#REF!</definedName>
    <definedName name="NewsPaperEng">#N/A</definedName>
    <definedName name="NewsTitle" localSheetId="2">#REF!</definedName>
    <definedName name="NewsTitle" localSheetId="4">#REF!</definedName>
    <definedName name="NewsTitle" localSheetId="0">#REF!</definedName>
    <definedName name="NewsTitle">#N/A</definedName>
    <definedName name="NewsTitle2" localSheetId="2">#REF!</definedName>
    <definedName name="NewsTitle2" localSheetId="4">#REF!</definedName>
    <definedName name="NewsTitle2" localSheetId="0">#REF!</definedName>
    <definedName name="NewsTitle2">#N/A</definedName>
    <definedName name="NFS" localSheetId="2">#REF!</definedName>
    <definedName name="NFS" localSheetId="4">#REF!</definedName>
    <definedName name="NFS" localSheetId="0">#REF!</definedName>
    <definedName name="NFS">"#ref!"</definedName>
    <definedName name="NFS_W" localSheetId="2">#REF!</definedName>
    <definedName name="NFS_W" localSheetId="4">#REF!</definedName>
    <definedName name="NFS_W" localSheetId="0">#REF!</definedName>
    <definedName name="NFS_W">"#ref!"</definedName>
    <definedName name="NFSW1" localSheetId="2">#REF!</definedName>
    <definedName name="NFSW1" localSheetId="4">#REF!</definedName>
    <definedName name="NFSW1" localSheetId="0">#REF!</definedName>
    <definedName name="NFSW1">"#ref!"</definedName>
    <definedName name="nh" localSheetId="1">#REF!</definedName>
    <definedName name="nh" localSheetId="3">#REF!</definedName>
    <definedName name="nh" localSheetId="0">#REF!</definedName>
    <definedName name="nh">#REF!</definedName>
    <definedName name="njkhjkh" localSheetId="1">#REF!</definedName>
    <definedName name="njkhjkh" localSheetId="2">#REF!</definedName>
    <definedName name="njkhjkh" localSheetId="3">#REF!</definedName>
    <definedName name="njkhjkh" localSheetId="4">#REF!</definedName>
    <definedName name="njkhjkh" localSheetId="0">#REF!</definedName>
    <definedName name="njkhjkh">#REF!</definedName>
    <definedName name="nn" localSheetId="2" hidden="1">{#N/A,#N/A,FALSE,"Eff-SSC2"}</definedName>
    <definedName name="nn" localSheetId="4" hidden="1">{#N/A,#N/A,FALSE,"Eff-SSC2"}</definedName>
    <definedName name="nn" localSheetId="0" hidden="1">{#N/A,#N/A,FALSE,"Eff-SSC2"}</definedName>
    <definedName name="nn">"#ref!"</definedName>
    <definedName name="nnn" localSheetId="1">#REF!</definedName>
    <definedName name="nnn" localSheetId="2">#REF!</definedName>
    <definedName name="nnn" localSheetId="4">#REF!</definedName>
    <definedName name="nnn" localSheetId="0">#REF!</definedName>
    <definedName name="nnn">#REF!</definedName>
    <definedName name="NoofUnit" localSheetId="2">#REF!</definedName>
    <definedName name="NoofUnit" localSheetId="4">#REF!</definedName>
    <definedName name="NoofUnit" localSheetId="0">#REF!</definedName>
    <definedName name="NoofUnit">#N/A</definedName>
    <definedName name="NoOfUnits" localSheetId="1">#REF!</definedName>
    <definedName name="NoOfUnits" localSheetId="2">#REF!</definedName>
    <definedName name="NoOfUnits" localSheetId="4">#REF!</definedName>
    <definedName name="NoOfUnits" localSheetId="0">#REF!</definedName>
    <definedName name="NoOfUnits">#REF!</definedName>
    <definedName name="NOREEN" localSheetId="1">#REF!</definedName>
    <definedName name="NOREEN" localSheetId="2">#REF!</definedName>
    <definedName name="NOREEN" localSheetId="4">#REF!</definedName>
    <definedName name="NOREEN" localSheetId="0">#REF!</definedName>
    <definedName name="NOREEN">#REF!</definedName>
    <definedName name="NOTE2" localSheetId="2">#REF!</definedName>
    <definedName name="NOTE2" localSheetId="4">#REF!</definedName>
    <definedName name="NOTE2" localSheetId="0">#REF!</definedName>
    <definedName name="NOTE2">"#ref!"</definedName>
    <definedName name="Notes" localSheetId="1">#REF!</definedName>
    <definedName name="Notes" localSheetId="3">#REF!</definedName>
    <definedName name="Notes" localSheetId="0">#REF!</definedName>
    <definedName name="Notes">#REF!</definedName>
    <definedName name="Notes_payable">#REF!</definedName>
    <definedName name="Nov" localSheetId="1">#REF!</definedName>
    <definedName name="Nov" localSheetId="2">#REF!</definedName>
    <definedName name="Nov" localSheetId="4">#REF!</definedName>
    <definedName name="Nov" localSheetId="0">#REF!</definedName>
    <definedName name="Nov">#REF!</definedName>
    <definedName name="NOV2003_A" localSheetId="1">#REF!</definedName>
    <definedName name="NOV2003_A" localSheetId="2">#REF!</definedName>
    <definedName name="NOV2003_A" localSheetId="4">#REF!</definedName>
    <definedName name="NOV2003_A" localSheetId="0">#REF!</definedName>
    <definedName name="NOV2003_A">#REF!</definedName>
    <definedName name="NPC" localSheetId="2">#REF!</definedName>
    <definedName name="NPC" localSheetId="4">#REF!</definedName>
    <definedName name="NPC" localSheetId="0">#REF!</definedName>
    <definedName name="NPC">"#ref!"</definedName>
    <definedName name="NRA" localSheetId="1">#REF!</definedName>
    <definedName name="NRA" localSheetId="3">#REF!</definedName>
    <definedName name="NRA" localSheetId="0">#REF!</definedName>
    <definedName name="NRA">#REF!</definedName>
    <definedName name="NSProjectionMethodIndex" localSheetId="2">#REF!</definedName>
    <definedName name="NSProjectionMethodIndex" localSheetId="4">#REF!</definedName>
    <definedName name="NSProjectionMethodIndex" localSheetId="0">#REF!</definedName>
    <definedName name="NSProjectionMethodIndex">#REF!</definedName>
    <definedName name="NSRequiredLevelOfEvidenceItems" localSheetId="2">#REF!</definedName>
    <definedName name="NSRequiredLevelOfEvidenceItems" localSheetId="4">#REF!</definedName>
    <definedName name="NSRequiredLevelOfEvidenceItems" localSheetId="0">#REF!</definedName>
    <definedName name="NSRequiredLevelOfEvidenceItems">#REF!</definedName>
    <definedName name="NSTargetedTestingItems" localSheetId="2">#REF!</definedName>
    <definedName name="NSTargetedTestingItems" localSheetId="4">#REF!</definedName>
    <definedName name="NSTargetedTestingItems" localSheetId="0">#REF!</definedName>
    <definedName name="NSTargetedTestingItems">#REF!</definedName>
    <definedName name="nuch" localSheetId="1">#REF!</definedName>
    <definedName name="nuch" localSheetId="2">#REF!</definedName>
    <definedName name="nuch" localSheetId="4">#REF!</definedName>
    <definedName name="nuch" localSheetId="0">#REF!</definedName>
    <definedName name="nuch">#REF!</definedName>
    <definedName name="NUMBER" localSheetId="2">#N/A</definedName>
    <definedName name="NUMBER" localSheetId="4">#N/A</definedName>
    <definedName name="NUMBER" localSheetId="0">#N/A</definedName>
    <definedName name="NUMBER">"#n/a"</definedName>
    <definedName name="numwa" localSheetId="1">#REF!</definedName>
    <definedName name="numwa" localSheetId="2">#REF!</definedName>
    <definedName name="numwa" localSheetId="4">#REF!</definedName>
    <definedName name="numwa" localSheetId="0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>#REF!</definedName>
    <definedName name="o_1" localSheetId="1">#REF!</definedName>
    <definedName name="o_1" localSheetId="2">#REF!</definedName>
    <definedName name="o_1" localSheetId="4">#REF!</definedName>
    <definedName name="o_1" localSheetId="0">#REF!</definedName>
    <definedName name="o_1">#REF!</definedName>
    <definedName name="o_2" localSheetId="2">#REF!</definedName>
    <definedName name="o_2" localSheetId="4">#REF!</definedName>
    <definedName name="o_2" localSheetId="0">#REF!</definedName>
    <definedName name="o_2">#REF!</definedName>
    <definedName name="o_3" localSheetId="2">#REF!</definedName>
    <definedName name="o_3" localSheetId="4">#REF!</definedName>
    <definedName name="o_3" localSheetId="0">#REF!</definedName>
    <definedName name="o_3">#REF!</definedName>
    <definedName name="OA" localSheetId="2">#REF!</definedName>
    <definedName name="OA" localSheetId="4">#REF!</definedName>
    <definedName name="OA" localSheetId="0">#REF!</definedName>
    <definedName name="OA">"#ref!"</definedName>
    <definedName name="OAE" localSheetId="2">#REF!</definedName>
    <definedName name="OAE" localSheetId="4">#REF!</definedName>
    <definedName name="OAE" localSheetId="0">#REF!</definedName>
    <definedName name="OAE">"#ref!"</definedName>
    <definedName name="OBJ" localSheetId="1">#REF!</definedName>
    <definedName name="OBJ" localSheetId="3">#REF!</definedName>
    <definedName name="OBJ" localSheetId="0">#REF!</definedName>
    <definedName name="OBJ">#REF!</definedName>
    <definedName name="OBJ_1" localSheetId="1">#REF!</definedName>
    <definedName name="OBJ_1" localSheetId="0">#REF!</definedName>
    <definedName name="OBJ_1">#REF!</definedName>
    <definedName name="OBJ_2" localSheetId="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2">#REF!</definedName>
    <definedName name="OCA" localSheetId="4">#REF!</definedName>
    <definedName name="OCA" localSheetId="0">#REF!</definedName>
    <definedName name="OCA">"#ref!"</definedName>
    <definedName name="Oct" localSheetId="1">#REF!</definedName>
    <definedName name="Oct" localSheetId="3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2">#REF!</definedName>
    <definedName name="OCT334___0" localSheetId="4">#REF!</definedName>
    <definedName name="OCT334___0" localSheetId="0">#REF!</definedName>
    <definedName name="OCT334___0">#REF!</definedName>
    <definedName name="OCT334___12" localSheetId="2">#REF!</definedName>
    <definedName name="OCT334___12" localSheetId="4">#REF!</definedName>
    <definedName name="OCT334___12" localSheetId="0">#REF!</definedName>
    <definedName name="OCT334___12">#REF!</definedName>
    <definedName name="OCT334___14" localSheetId="2">#REF!</definedName>
    <definedName name="OCT334___14" localSheetId="4">#REF!</definedName>
    <definedName name="OCT334___14" localSheetId="0">#REF!</definedName>
    <definedName name="OCT334___14">#REF!</definedName>
    <definedName name="OCT334___3" localSheetId="2">#REF!</definedName>
    <definedName name="OCT334___3" localSheetId="4">#REF!</definedName>
    <definedName name="OCT334___3" localSheetId="0">#REF!</definedName>
    <definedName name="OCT334___3">#REF!</definedName>
    <definedName name="OCT334___5" localSheetId="2">#REF!</definedName>
    <definedName name="OCT334___5" localSheetId="4">#REF!</definedName>
    <definedName name="OCT334___5" localSheetId="0">#REF!</definedName>
    <definedName name="OCT334___5">#REF!</definedName>
    <definedName name="OCT334___6" localSheetId="2">#REF!</definedName>
    <definedName name="OCT334___6" localSheetId="4">#REF!</definedName>
    <definedName name="OCT334___6" localSheetId="0">#REF!</definedName>
    <definedName name="OCT334___6">#REF!</definedName>
    <definedName name="OCT334___8" localSheetId="2">#REF!</definedName>
    <definedName name="OCT334___8" localSheetId="4">#REF!</definedName>
    <definedName name="OCT334___8" localSheetId="0">#REF!</definedName>
    <definedName name="OCT334___8">#REF!</definedName>
    <definedName name="ODD" localSheetId="2">#REF!</definedName>
    <definedName name="ODD" localSheetId="4">#REF!</definedName>
    <definedName name="ODD" localSheetId="0">#REF!</definedName>
    <definedName name="ODD">"#ref!"</definedName>
    <definedName name="ODP" localSheetId="2">#N/A</definedName>
    <definedName name="ODP" localSheetId="4">#N/A</definedName>
    <definedName name="ODP" localSheetId="0">#N/A</definedName>
    <definedName name="ODP">"#n/a"</definedName>
    <definedName name="Oh" localSheetId="1">#REF!</definedName>
    <definedName name="Oh" localSheetId="2">#REF!</definedName>
    <definedName name="Oh" localSheetId="4">#REF!</definedName>
    <definedName name="Oh" localSheetId="0">#REF!</definedName>
    <definedName name="Oh">#REF!</definedName>
    <definedName name="Oh_1" localSheetId="1">#REF!</definedName>
    <definedName name="Oh_1" localSheetId="2">#REF!</definedName>
    <definedName name="Oh_1" localSheetId="4">#REF!</definedName>
    <definedName name="Oh_1" localSheetId="0">#REF!</definedName>
    <definedName name="Oh_1">#REF!</definedName>
    <definedName name="Oh_2" localSheetId="1">#REF!</definedName>
    <definedName name="Oh_2" localSheetId="2">#REF!</definedName>
    <definedName name="Oh_2" localSheetId="4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2">#REF!</definedName>
    <definedName name="OHTL" localSheetId="4">#REF!</definedName>
    <definedName name="OHTL" localSheetId="0">#REF!</definedName>
    <definedName name="OHTL">"#ref!"</definedName>
    <definedName name="OI" localSheetId="2">#REF!</definedName>
    <definedName name="OI" localSheetId="4">#REF!</definedName>
    <definedName name="OI" localSheetId="0">#REF!</definedName>
    <definedName name="OI">"#ref!"</definedName>
    <definedName name="oil" localSheetId="1">#REF!</definedName>
    <definedName name="oil" localSheetId="2">#REF!</definedName>
    <definedName name="oil" localSheetId="4">#REF!</definedName>
    <definedName name="oil" localSheetId="0">#REF!</definedName>
    <definedName name="oil">#REF!</definedName>
    <definedName name="oioi" localSheetId="1">#REF!</definedName>
    <definedName name="oioi" localSheetId="0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2">#REF!</definedName>
    <definedName name="OLE_LINK1" localSheetId="4">#REF!</definedName>
    <definedName name="OLE_LINK1" localSheetId="0">#REF!</definedName>
    <definedName name="OLE_LINK1">"#ref!"</definedName>
    <definedName name="OLE_LINK1_21" localSheetId="1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 localSheetId="0">#REF!</definedName>
    <definedName name="OLE_LINK1_21">#REF!</definedName>
    <definedName name="OLE_LINK1_21_1" localSheetId="1">#REF!</definedName>
    <definedName name="OLE_LINK1_21_1" localSheetId="2">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1">#REF!</definedName>
    <definedName name="OLE_LINK1_21_2" localSheetId="2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1">#REF!</definedName>
    <definedName name="OLE_LINK1_21_3" localSheetId="2">#REF!</definedName>
    <definedName name="OLE_LINK1_21_3" localSheetId="4">#REF!</definedName>
    <definedName name="OLE_LINK1_21_3" localSheetId="0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 localSheetId="4">#REF!-#REF!</definedName>
    <definedName name="Onhand" localSheetId="0">#REF!-#REF!</definedName>
    <definedName name="Onhand">#REF!-#REF!</definedName>
    <definedName name="OO" localSheetId="1">#REF!</definedName>
    <definedName name="oo" localSheetId="2" hidden="1">{#N/A,#N/A,FALSE,"Eff-SSC2"}</definedName>
    <definedName name="oo" localSheetId="4" hidden="1">{#N/A,#N/A,FALSE,"Eff-SSC2"}</definedName>
    <definedName name="oo" localSheetId="0" hidden="1">{#N/A,#N/A,FALSE,"Eff-SSC2"}</definedName>
    <definedName name="OO">#REF!</definedName>
    <definedName name="ooo" localSheetId="2">#REF!</definedName>
    <definedName name="ooo" localSheetId="4">#REF!</definedName>
    <definedName name="ooo" localSheetId="0">#REF!</definedName>
    <definedName name="ooo">#REF!</definedName>
    <definedName name="op" localSheetId="2">#REF!</definedName>
    <definedName name="op" localSheetId="4">#REF!</definedName>
    <definedName name="op" localSheetId="0">#REF!</definedName>
    <definedName name="op">#REF!</definedName>
    <definedName name="OSUM" localSheetId="2">#REF!</definedName>
    <definedName name="OSUM" localSheetId="4">#REF!</definedName>
    <definedName name="OSUM" localSheetId="0">#REF!</definedName>
    <definedName name="OSUM">"#ref!"</definedName>
    <definedName name="other" localSheetId="2">#REF!</definedName>
    <definedName name="other" localSheetId="4">#REF!</definedName>
    <definedName name="other" localSheetId="0">#REF!</definedName>
    <definedName name="other">#N/A</definedName>
    <definedName name="otherliab" localSheetId="2">#REF!</definedName>
    <definedName name="otherliab" localSheetId="4">#REF!</definedName>
    <definedName name="otherliab" localSheetId="0">#REF!</definedName>
    <definedName name="otherliab">"#ref!"</definedName>
    <definedName name="OU" localSheetId="1">#REF!</definedName>
    <definedName name="OU" localSheetId="2">#REF!</definedName>
    <definedName name="OU" localSheetId="4">#REF!</definedName>
    <definedName name="OU" localSheetId="0">#REF!</definedName>
    <definedName name="OU">#REF!</definedName>
    <definedName name="oy" localSheetId="1">#REF!</definedName>
    <definedName name="oy" localSheetId="2">#REF!</definedName>
    <definedName name="oy" localSheetId="4">#REF!</definedName>
    <definedName name="oy" localSheetId="0">#REF!</definedName>
    <definedName name="oy">#REF!</definedName>
    <definedName name="P" localSheetId="1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2">#REF!</definedName>
    <definedName name="P_FCB" localSheetId="4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 localSheetId="4">#REF!</definedName>
    <definedName name="PAGE" localSheetId="0">#REF!</definedName>
    <definedName name="PAGE">"#ref!"</definedName>
    <definedName name="page_8" localSheetId="1">#REF!</definedName>
    <definedName name="page_8" localSheetId="2">#REF!</definedName>
    <definedName name="page_8" localSheetId="4">#REF!</definedName>
    <definedName name="page_8" localSheetId="0">#REF!</definedName>
    <definedName name="page_8">#REF!</definedName>
    <definedName name="PAGE1" localSheetId="2">#REF!</definedName>
    <definedName name="PAGE1" localSheetId="4">#REF!</definedName>
    <definedName name="PAGE1" localSheetId="0">#REF!</definedName>
    <definedName name="PAGE1">"#ref!"</definedName>
    <definedName name="page2" localSheetId="1">#REF!</definedName>
    <definedName name="page2" localSheetId="3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AGE4" localSheetId="2">#REF!</definedName>
    <definedName name="PAGE4" localSheetId="4">#REF!</definedName>
    <definedName name="PAGE4" localSheetId="0">#REF!</definedName>
    <definedName name="PAGE4">"#ref!"</definedName>
    <definedName name="PAGE4TO7" localSheetId="2">#REF!</definedName>
    <definedName name="PAGE4TO7" localSheetId="4">#REF!</definedName>
    <definedName name="PAGE4TO7" localSheetId="0">#REF!</definedName>
    <definedName name="PAGE4TO7">"#ref!"</definedName>
    <definedName name="page5" localSheetId="1">#REF!</definedName>
    <definedName name="page5" localSheetId="3">#REF!</definedName>
    <definedName name="page5" localSheetId="0">#REF!</definedName>
    <definedName name="page5">#REF!</definedName>
    <definedName name="page6" localSheetId="1">#REF!</definedName>
    <definedName name="page6" localSheetId="0">#REF!</definedName>
    <definedName name="page6">#REF!</definedName>
    <definedName name="page7" localSheetId="1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1">#REF!</definedName>
    <definedName name="pathsavebackup" localSheetId="2">#REF!</definedName>
    <definedName name="pathsavebackup" localSheetId="4">#REF!</definedName>
    <definedName name="pathsavebackup" localSheetId="0">#REF!</definedName>
    <definedName name="pathsavebackup">#REF!</definedName>
    <definedName name="pathsaveport">#REF!</definedName>
    <definedName name="pathsavetr" localSheetId="2">#REF!</definedName>
    <definedName name="pathsavetr" localSheetId="4">#REF!</definedName>
    <definedName name="pathsavetr" localSheetId="0">#REF!</definedName>
    <definedName name="pathsavetr">"#ref!"</definedName>
    <definedName name="PathtoExport" localSheetId="1">#REF!</definedName>
    <definedName name="PathtoExport" localSheetId="2">#REF!</definedName>
    <definedName name="PathtoExport" localSheetId="4">#REF!</definedName>
    <definedName name="PathtoExport" localSheetId="0">#REF!</definedName>
    <definedName name="PathtoExport">#REF!</definedName>
    <definedName name="pay">#REF!</definedName>
    <definedName name="payables" localSheetId="2">#REF!</definedName>
    <definedName name="payables" localSheetId="4">#REF!</definedName>
    <definedName name="payables" localSheetId="0">#REF!</definedName>
    <definedName name="Payables">#REF!</definedName>
    <definedName name="PCG" localSheetId="1">#REF!</definedName>
    <definedName name="PCG" localSheetId="2">#REF!</definedName>
    <definedName name="PCG" localSheetId="4">#REF!</definedName>
    <definedName name="PCG" localSheetId="0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1">#REF!</definedName>
    <definedName name="Period" localSheetId="2">#REF!</definedName>
    <definedName name="Period" localSheetId="4">#REF!</definedName>
    <definedName name="Period" localSheetId="0">#REF!</definedName>
    <definedName name="Period">#REF!</definedName>
    <definedName name="Period_End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 localSheetId="0">#REF!</definedName>
    <definedName name="PeriodsInYear">#REF!</definedName>
    <definedName name="PHA" localSheetId="2">#REF!</definedName>
    <definedName name="PHA" localSheetId="4">#REF!</definedName>
    <definedName name="PHA" localSheetId="0">#REF!</definedName>
    <definedName name="PHA">"#ref!"</definedName>
    <definedName name="PHATRA" localSheetId="2">#REF!</definedName>
    <definedName name="PHATRA" localSheetId="4">#REF!</definedName>
    <definedName name="PHATRA" localSheetId="0">#REF!</definedName>
    <definedName name="PHATRA">"#ref!"</definedName>
    <definedName name="PHATRA1" localSheetId="2">#REF!</definedName>
    <definedName name="PHATRA1" localSheetId="4">#REF!</definedName>
    <definedName name="PHATRA1" localSheetId="0">#REF!</definedName>
    <definedName name="PHATRA1">"#ref!"</definedName>
    <definedName name="PIE" localSheetId="2">#REF!</definedName>
    <definedName name="PIE" localSheetId="4">#REF!</definedName>
    <definedName name="PIE" localSheetId="0">#REF!</definedName>
    <definedName name="PIE">#REF!</definedName>
    <definedName name="pl" localSheetId="1">#REF!</definedName>
    <definedName name="PL" localSheetId="2">#REF!</definedName>
    <definedName name="PL" localSheetId="4">#REF!</definedName>
    <definedName name="PL" localSheetId="0">#REF!</definedName>
    <definedName name="pl">#REF!</definedName>
    <definedName name="PL_1" localSheetId="1">#REF!</definedName>
    <definedName name="PL_1" localSheetId="2">#REF!</definedName>
    <definedName name="PL_1" localSheetId="4">#REF!</definedName>
    <definedName name="PL_1" localSheetId="0">#REF!</definedName>
    <definedName name="PL_1">#REF!</definedName>
    <definedName name="PL_2" localSheetId="1">#REF!</definedName>
    <definedName name="PL_2" localSheetId="2">#REF!</definedName>
    <definedName name="PL_2" localSheetId="4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0">#REF!</definedName>
    <definedName name="pl_exrate">#REF!</definedName>
    <definedName name="pl_exrate_1" localSheetId="1">#REF!</definedName>
    <definedName name="pl_exrate_1" localSheetId="2">#REF!</definedName>
    <definedName name="pl_exrate_1" localSheetId="4">#REF!</definedName>
    <definedName name="pl_exrate_1" localSheetId="0">#REF!</definedName>
    <definedName name="pl_exrate_1">#REF!</definedName>
    <definedName name="pl_exrate_2" localSheetId="1">#REF!</definedName>
    <definedName name="pl_exrate_2" localSheetId="2">#REF!</definedName>
    <definedName name="pl_exrate_2" localSheetId="4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2">#REF!</definedName>
    <definedName name="PLAN" localSheetId="4">#REF!</definedName>
    <definedName name="PLAN" localSheetId="0">#REF!</definedName>
    <definedName name="PLAN">"#ref!"</definedName>
    <definedName name="PLANT" localSheetId="1">#REF!</definedName>
    <definedName name="PLANT" localSheetId="3">#REF!</definedName>
    <definedName name="PLANT" localSheetId="0">#REF!</definedName>
    <definedName name="PLANT">#REF!</definedName>
    <definedName name="PLANT_1" localSheetId="1">#REF!</definedName>
    <definedName name="PLANT_1" localSheetId="0">#REF!</definedName>
    <definedName name="PLANT_1">#REF!</definedName>
    <definedName name="PLANT_2" localSheetId="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1">#REF!</definedName>
    <definedName name="Plas" localSheetId="2">#REF!</definedName>
    <definedName name="Plas" localSheetId="3">#REF!</definedName>
    <definedName name="Plas" localSheetId="4">#REF!</definedName>
    <definedName name="Plas" localSheetId="0">#REF!</definedName>
    <definedName name="Plas">#REF!</definedName>
    <definedName name="Plas_1" localSheetId="1">#REF!</definedName>
    <definedName name="Plas_1" localSheetId="2">#REF!</definedName>
    <definedName name="Plas_1" localSheetId="4">#REF!</definedName>
    <definedName name="Plas_1" localSheetId="0">#REF!</definedName>
    <definedName name="Plas_1">#REF!</definedName>
    <definedName name="Plas_2" localSheetId="1">#REF!</definedName>
    <definedName name="Plas_2" localSheetId="2">#REF!</definedName>
    <definedName name="Plas_2" localSheetId="4">#REF!</definedName>
    <definedName name="Plas_2" localSheetId="0">#REF!</definedName>
    <definedName name="Plas_2">#REF!</definedName>
    <definedName name="Plas_3" localSheetId="1">#REF!</definedName>
    <definedName name="Plas_3" localSheetId="2">#REF!</definedName>
    <definedName name="Plas_3" localSheetId="4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2">#REF!</definedName>
    <definedName name="PM" localSheetId="4">#REF!</definedName>
    <definedName name="PM" localSheetId="0">#REF!</definedName>
    <definedName name="PM">#REF!</definedName>
    <definedName name="pnh" localSheetId="1">#REF!</definedName>
    <definedName name="pnh" localSheetId="2">#REF!</definedName>
    <definedName name="pnh" localSheetId="4">#REF!</definedName>
    <definedName name="pnh" localSheetId="0">#REF!</definedName>
    <definedName name="pnh">#REF!</definedName>
    <definedName name="PO" localSheetId="1">#REF!</definedName>
    <definedName name="PO" localSheetId="2">#REF!</definedName>
    <definedName name="PO" localSheetId="4">#REF!</definedName>
    <definedName name="PO" localSheetId="0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0" hidden="1">#REF!</definedName>
    <definedName name="pom" hidden="1">#REF!</definedName>
    <definedName name="poo" localSheetId="1">INDEX(data_NormLoss,MATCH(#REF!,data_ID,0))</definedName>
    <definedName name="poo" localSheetId="2">INDEX(data_NormLoss,MATCH(#REF!,data_ID,0))</definedName>
    <definedName name="poo" localSheetId="3">INDEX([0]!data_NormLoss,MATCH(#REF!,[0]!data_ID,0))</definedName>
    <definedName name="poo" localSheetId="4">INDEX([0]!data_NormLoss,MATCH(#REF!,[0]!data_ID,0))</definedName>
    <definedName name="poo" localSheetId="0">INDEX([0]!data_NormLoss,MATCH(#REF!,[0]!data_ID,0))</definedName>
    <definedName name="poo">INDEX(data_NormLoss,MATCH(#REF!,data_ID,0))</definedName>
    <definedName name="PooNim" localSheetId="1">#REF!</definedName>
    <definedName name="PooNim" localSheetId="2">#REF!</definedName>
    <definedName name="PooNim" localSheetId="4">#REF!</definedName>
    <definedName name="PooNim" localSheetId="0">#REF!</definedName>
    <definedName name="PooNim">#REF!</definedName>
    <definedName name="PooNim_1" localSheetId="2">#REF!</definedName>
    <definedName name="PooNim_1" localSheetId="4">#REF!</definedName>
    <definedName name="PooNim_1" localSheetId="0">#REF!</definedName>
    <definedName name="PooNim_1">#REF!</definedName>
    <definedName name="PooNim_2" localSheetId="2">#REF!</definedName>
    <definedName name="PooNim_2" localSheetId="4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2">#REF!</definedName>
    <definedName name="PORT" localSheetId="4">#REF!</definedName>
    <definedName name="PORT" localSheetId="0">#REF!</definedName>
    <definedName name="PORT">"#ref!"</definedName>
    <definedName name="PortDate" localSheetId="1">#REF!</definedName>
    <definedName name="PortDate" localSheetId="3">#REF!</definedName>
    <definedName name="PortDate" localSheetId="0">#REF!</definedName>
    <definedName name="PortDate">#REF!</definedName>
    <definedName name="PortName" localSheetId="1">#REF!</definedName>
    <definedName name="PortName" localSheetId="0">#REF!</definedName>
    <definedName name="PortName">#REF!</definedName>
    <definedName name="PortName1" localSheetId="1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2">#REF!</definedName>
    <definedName name="POST" localSheetId="4">#REF!</definedName>
    <definedName name="POST" localSheetId="0">#REF!</definedName>
    <definedName name="POST">"#ref!"</definedName>
    <definedName name="pp" localSheetId="1">#REF!</definedName>
    <definedName name="pp" localSheetId="2">#REF!</definedName>
    <definedName name="pp" localSheetId="4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1">#REF!</definedName>
    <definedName name="pp_1" localSheetId="2">#REF!</definedName>
    <definedName name="pp_1" localSheetId="4">#REF!</definedName>
    <definedName name="pp_1" localSheetId="0">#REF!</definedName>
    <definedName name="pp_1">#REF!</definedName>
    <definedName name="pp_2" localSheetId="1">#REF!</definedName>
    <definedName name="pp_2" localSheetId="2">#REF!</definedName>
    <definedName name="pp_2" localSheetId="4">#REF!</definedName>
    <definedName name="pp_2" localSheetId="0">#REF!</definedName>
    <definedName name="pp_2">#REF!</definedName>
    <definedName name="pp_3" localSheetId="1">#REF!</definedName>
    <definedName name="pp_3" localSheetId="2">#REF!</definedName>
    <definedName name="pp_3" localSheetId="4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2">#REF!</definedName>
    <definedName name="PRANDA" localSheetId="4">#REF!</definedName>
    <definedName name="PRANDA" localSheetId="0">#REF!</definedName>
    <definedName name="PRANDA">"#ref!"</definedName>
    <definedName name="PRDump" localSheetId="1">#REF!</definedName>
    <definedName name="PRDump" localSheetId="3">#REF!</definedName>
    <definedName name="PRDump" localSheetId="0">#REF!</definedName>
    <definedName name="PRDump">#REF!</definedName>
    <definedName name="PRECIOUS" localSheetId="2">#REF!</definedName>
    <definedName name="PRECIOUS" localSheetId="4">#REF!</definedName>
    <definedName name="PRECIOUS" localSheetId="0">#REF!</definedName>
    <definedName name="PRECIOUS">"#ref!"</definedName>
    <definedName name="prepaid" localSheetId="2">#REF!</definedName>
    <definedName name="prepaid" localSheetId="4">#REF!</definedName>
    <definedName name="prepaid" localSheetId="0">#REF!</definedName>
    <definedName name="prepaid">"#ref!"</definedName>
    <definedName name="prev" localSheetId="2">#REF!</definedName>
    <definedName name="prev" localSheetId="4">#REF!</definedName>
    <definedName name="prev" localSheetId="0">#REF!</definedName>
    <definedName name="prev">"#ref!"</definedName>
    <definedName name="prev1" localSheetId="2">#REF!</definedName>
    <definedName name="prev1" localSheetId="4">#REF!</definedName>
    <definedName name="prev1" localSheetId="0">#REF!</definedName>
    <definedName name="prev1">"#ref!"</definedName>
    <definedName name="price" localSheetId="1">#REF!</definedName>
    <definedName name="price" localSheetId="3">#REF!</definedName>
    <definedName name="price" localSheetId="0">#REF!</definedName>
    <definedName name="price">#REF!</definedName>
    <definedName name="PRINT" localSheetId="2">#N/A</definedName>
    <definedName name="PRINT" localSheetId="4">#N/A</definedName>
    <definedName name="PRINT" localSheetId="0">#N/A</definedName>
    <definedName name="PRINT">"#n/a"</definedName>
    <definedName name="_xlnm.Print_Area" localSheetId="1">'Note 1-22'!$A$1:$P$669</definedName>
    <definedName name="_xlnm.Print_Area" localSheetId="2">'Notes 23-25.1'!$A$1:$O$146</definedName>
    <definedName name="_xlnm.Print_Area" localSheetId="3">'Notes 25.2'!$A$1:$S$49</definedName>
    <definedName name="_xlnm.Print_Area" localSheetId="4">'Notes 25.2-28'!$A$1:$Q$72</definedName>
    <definedName name="_xlnm.Print_Area" localSheetId="0">'TOD8-PL 3 เดือน'!$A$1:$O$79</definedName>
    <definedName name="_xlnm.Print_Area">#REF!</definedName>
    <definedName name="PRINT_AREA_MI" localSheetId="2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2">#REF!</definedName>
    <definedName name="Print_Area_MI___0" localSheetId="4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2">#REF!</definedName>
    <definedName name="Print_Area_MI___5" localSheetId="4">#REF!</definedName>
    <definedName name="Print_Area_MI___5" localSheetId="0">#REF!</definedName>
    <definedName name="Print_Area_MI___5">"#ref!"</definedName>
    <definedName name="Print_Area_MI_1" localSheetId="1">#REF!</definedName>
    <definedName name="Print_Area_MI_1" localSheetId="2">#REF!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1">#REF!</definedName>
    <definedName name="Print_Area_MI_2" localSheetId="2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1">#REF!</definedName>
    <definedName name="Print_Area_MI_3" localSheetId="0">#REF!</definedName>
    <definedName name="Print_Area_MI_3">#REF!</definedName>
    <definedName name="PRINT_TITL01" localSheetId="2">#REF!</definedName>
    <definedName name="PRINT_TITL01" localSheetId="4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2">#REF!</definedName>
    <definedName name="Print_Titles_MI___0" localSheetId="4">#REF!</definedName>
    <definedName name="Print_Titles_MI___0" localSheetId="0">#REF!</definedName>
    <definedName name="Print_Titles_MI___0">"#ref!"</definedName>
    <definedName name="Print_Titles_MI___12" localSheetId="2">#REF!</definedName>
    <definedName name="Print_Titles_MI___12" localSheetId="4">#REF!</definedName>
    <definedName name="Print_Titles_MI___12" localSheetId="0">#REF!</definedName>
    <definedName name="Print_Titles_MI___12">"#ref!"</definedName>
    <definedName name="Print_Titles_MI___14" localSheetId="2">#REF!</definedName>
    <definedName name="Print_Titles_MI___14" localSheetId="4">#REF!</definedName>
    <definedName name="Print_Titles_MI___14" localSheetId="0">#REF!</definedName>
    <definedName name="Print_Titles_MI___14">"#ref!"</definedName>
    <definedName name="Print_Titles_MI___3" localSheetId="2">#REF!</definedName>
    <definedName name="Print_Titles_MI___3" localSheetId="4">#REF!</definedName>
    <definedName name="Print_Titles_MI___3" localSheetId="0">#REF!</definedName>
    <definedName name="Print_Titles_MI___3">"#ref!"</definedName>
    <definedName name="Print_Titles_MI___5" localSheetId="2">#REF!</definedName>
    <definedName name="Print_Titles_MI___5" localSheetId="4">#REF!</definedName>
    <definedName name="Print_Titles_MI___5" localSheetId="0">#REF!</definedName>
    <definedName name="Print_Titles_MI___5">"#ref!"</definedName>
    <definedName name="Print_Titles_MI___6" localSheetId="2">#REF!</definedName>
    <definedName name="Print_Titles_MI___6" localSheetId="4">#REF!</definedName>
    <definedName name="Print_Titles_MI___6" localSheetId="0">#REF!</definedName>
    <definedName name="Print_Titles_MI___6">"#ref!"</definedName>
    <definedName name="Print_Titles_MI___8" localSheetId="2">#REF!</definedName>
    <definedName name="Print_Titles_MI___8" localSheetId="4">#REF!</definedName>
    <definedName name="Print_Titles_MI___8" localSheetId="0">#REF!</definedName>
    <definedName name="Print_Titles_MI___8">"#ref!"</definedName>
    <definedName name="PRINT_TITLES_MI_1" localSheetId="1">#REF!</definedName>
    <definedName name="PRINT_TITLES_MI_1" localSheetId="3">#REF!</definedName>
    <definedName name="PRINT_TITLES_MI_1" localSheetId="0">#REF!</definedName>
    <definedName name="PRINT_TITLES_MI_1">#REF!</definedName>
    <definedName name="PRINT_TITLES_MI_2" localSheetId="1">#REF!</definedName>
    <definedName name="PRINT_TITLES_MI_2" localSheetId="0">#REF!</definedName>
    <definedName name="PRINT_TITLES_MI_2">#REF!</definedName>
    <definedName name="PRINT_TITLES_MI_3" localSheetId="1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2">#REF!</definedName>
    <definedName name="PROD1" localSheetId="4">#REF!</definedName>
    <definedName name="PROD1" localSheetId="0">#REF!</definedName>
    <definedName name="PROD1">"#ref!"</definedName>
    <definedName name="PROD2" localSheetId="2">#REF!</definedName>
    <definedName name="PROD2" localSheetId="4">#REF!</definedName>
    <definedName name="PROD2" localSheetId="0">#REF!</definedName>
    <definedName name="PROD2">"#ref!"</definedName>
    <definedName name="PROD3" localSheetId="2">#REF!</definedName>
    <definedName name="PROD3" localSheetId="4">#REF!</definedName>
    <definedName name="PROD3" localSheetId="0">#REF!</definedName>
    <definedName name="PROD3">"#ref!"</definedName>
    <definedName name="PROD4" localSheetId="2">#REF!</definedName>
    <definedName name="PROD4" localSheetId="4">#REF!</definedName>
    <definedName name="PROD4" localSheetId="0">#REF!</definedName>
    <definedName name="PROD4">"#ref!"</definedName>
    <definedName name="PROD5" localSheetId="2">#REF!</definedName>
    <definedName name="PROD5" localSheetId="4">#REF!</definedName>
    <definedName name="PROD5" localSheetId="0">#REF!</definedName>
    <definedName name="PROD5">"#ref!"</definedName>
    <definedName name="proj" localSheetId="1">#REF!</definedName>
    <definedName name="proj" localSheetId="3">#REF!</definedName>
    <definedName name="proj" localSheetId="0">#REF!</definedName>
    <definedName name="proj">#REF!</definedName>
    <definedName name="proj1" localSheetId="1">#REF!</definedName>
    <definedName name="proj1" localSheetId="0">#REF!</definedName>
    <definedName name="proj1">#REF!</definedName>
    <definedName name="proj2" localSheetId="1">#REF!</definedName>
    <definedName name="proj2" localSheetId="0">#REF!</definedName>
    <definedName name="proj2">#REF!</definedName>
    <definedName name="Promotion" localSheetId="1">#REF!</definedName>
    <definedName name="Promotion" localSheetId="2">#REF!</definedName>
    <definedName name="Promotion" localSheetId="3">#REF!</definedName>
    <definedName name="Promotion" localSheetId="4">#REF!</definedName>
    <definedName name="Promotion" localSheetId="0">#REF!</definedName>
    <definedName name="Promotion">#REF!</definedName>
    <definedName name="Prov" localSheetId="2">#REF!</definedName>
    <definedName name="Prov" localSheetId="4">#REF!</definedName>
    <definedName name="Prov" localSheetId="0">#REF!</definedName>
    <definedName name="Prov">"#ref!"</definedName>
    <definedName name="prov99">#REF!</definedName>
    <definedName name="PROVISION_FOR_O_DUE_INT._RECEIVABLE" localSheetId="2">#REF!</definedName>
    <definedName name="PROVISION_FOR_O_DUE_INT._RECEIVABLE" localSheetId="4">#REF!</definedName>
    <definedName name="PROVISION_FOR_O_DUE_INT._RECEIVABLE" localSheetId="0">#REF!</definedName>
    <definedName name="PROVISION_FOR_O_DUE_INT._RECEIVABLE">"#ref!"</definedName>
    <definedName name="PSL" localSheetId="2">#REF!</definedName>
    <definedName name="PSL" localSheetId="4">#REF!</definedName>
    <definedName name="PSL" localSheetId="0">#REF!</definedName>
    <definedName name="PSL">"#ref!"</definedName>
    <definedName name="ptry" localSheetId="1">#REF!</definedName>
    <definedName name="ptry" localSheetId="2">#REF!</definedName>
    <definedName name="ptry" localSheetId="4">#REF!</definedName>
    <definedName name="ptry" localSheetId="0">#REF!</definedName>
    <definedName name="ptry">#REF!</definedName>
    <definedName name="PTTEP" localSheetId="2">#REF!</definedName>
    <definedName name="PTTEP" localSheetId="4">#REF!</definedName>
    <definedName name="PTTEP" localSheetId="0">#REF!</definedName>
    <definedName name="PTTEP">"#ref!"</definedName>
    <definedName name="PTTEP1" localSheetId="2">#REF!</definedName>
    <definedName name="PTTEP1" localSheetId="4">#REF!</definedName>
    <definedName name="PTTEP1" localSheetId="0">#REF!</definedName>
    <definedName name="PTTEP1">"#ref!"</definedName>
    <definedName name="pui" localSheetId="1">#REF!</definedName>
    <definedName name="pui" localSheetId="3">#REF!</definedName>
    <definedName name="pui" localSheetId="0">#REF!</definedName>
    <definedName name="pui">#REF!</definedName>
    <definedName name="PYEAR" localSheetId="1">#REF!</definedName>
    <definedName name="PYEAR" localSheetId="0">#REF!</definedName>
    <definedName name="PYEAR">#REF!</definedName>
    <definedName name="Pym_EmPm" localSheetId="1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2">#REF!</definedName>
    <definedName name="QE_ADDITION" localSheetId="4">#REF!</definedName>
    <definedName name="QE_ADDITION" localSheetId="0">#REF!</definedName>
    <definedName name="QE_ADDITION">"#ref!"</definedName>
    <definedName name="QE_B_FORWARD" localSheetId="2">#REF!</definedName>
    <definedName name="QE_B_FORWARD" localSheetId="4">#REF!</definedName>
    <definedName name="QE_B_FORWARD" localSheetId="0">#REF!</definedName>
    <definedName name="QE_B_FORWARD">"#ref!"</definedName>
    <definedName name="QE_DISPOSAL" localSheetId="2">#REF!</definedName>
    <definedName name="QE_DISPOSAL" localSheetId="4">#REF!</definedName>
    <definedName name="QE_DISPOSAL" localSheetId="0">#REF!</definedName>
    <definedName name="QE_DISPOSAL">"#ref!"</definedName>
    <definedName name="qf" localSheetId="1">#REF!</definedName>
    <definedName name="qf" localSheetId="3">#REF!</definedName>
    <definedName name="qf" localSheetId="0">#REF!</definedName>
    <definedName name="qf">#REF!</definedName>
    <definedName name="qh" localSheetId="1">#REF!</definedName>
    <definedName name="qh" localSheetId="0">#REF!</definedName>
    <definedName name="qh">#REF!</definedName>
    <definedName name="qi" localSheetId="1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 localSheetId="0">#REF!</definedName>
    <definedName name="qqq">#REF!</definedName>
    <definedName name="QQQ_1" localSheetId="1">#REF!</definedName>
    <definedName name="QQQ_1" localSheetId="2">#REF!</definedName>
    <definedName name="QQQ_1" localSheetId="4">#REF!</definedName>
    <definedName name="QQQ_1" localSheetId="0">#REF!</definedName>
    <definedName name="QQQ_1">#REF!</definedName>
    <definedName name="QQQ_2" localSheetId="1">#REF!</definedName>
    <definedName name="QQQ_2" localSheetId="2">#REF!</definedName>
    <definedName name="QQQ_2" localSheetId="4">#REF!</definedName>
    <definedName name="QQQ_2" localSheetId="0">#REF!</definedName>
    <definedName name="QQQ_2">#REF!</definedName>
    <definedName name="QQQ_3" localSheetId="1">#REF!</definedName>
    <definedName name="QQQ_3" localSheetId="2">#REF!</definedName>
    <definedName name="QQQ_3" localSheetId="4">#REF!</definedName>
    <definedName name="QQQ_3" localSheetId="0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 localSheetId="4">#REF!</definedName>
    <definedName name="QQW" localSheetId="0">#REF!</definedName>
    <definedName name="QQW">#REF!</definedName>
    <definedName name="qr" localSheetId="1">#REF!</definedName>
    <definedName name="qr" localSheetId="2">#REF!</definedName>
    <definedName name="qr" localSheetId="4">#REF!</definedName>
    <definedName name="qr" localSheetId="0">#REF!</definedName>
    <definedName name="qr">#REF!</definedName>
    <definedName name="qt" localSheetId="1">#REF!</definedName>
    <definedName name="qt" localSheetId="2">#REF!</definedName>
    <definedName name="qt" localSheetId="4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1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2">#REF!</definedName>
    <definedName name="qwqeqweqwq" localSheetId="4">#REF!</definedName>
    <definedName name="qwqeqweqwq" localSheetId="0">#REF!</definedName>
    <definedName name="qwqeqweqwq">#N/A</definedName>
    <definedName name="qy" localSheetId="1">#REF!</definedName>
    <definedName name="qy" localSheetId="2">#REF!</definedName>
    <definedName name="qy" localSheetId="4">#REF!</definedName>
    <definedName name="qy" localSheetId="0">#REF!</definedName>
    <definedName name="qy">#REF!</definedName>
    <definedName name="RAIMON" localSheetId="2">#REF!</definedName>
    <definedName name="RAIMON" localSheetId="4">#REF!</definedName>
    <definedName name="RAIMON" localSheetId="0">#REF!</definedName>
    <definedName name="RAIMON">"#ref!"</definedName>
    <definedName name="RAM" localSheetId="2">#REF!</definedName>
    <definedName name="RAM" localSheetId="4">#REF!</definedName>
    <definedName name="RAM" localSheetId="0">#REF!</definedName>
    <definedName name="RAM">"#ref!"</definedName>
    <definedName name="RANCH" localSheetId="2">#REF!</definedName>
    <definedName name="RANCH" localSheetId="4">#REF!</definedName>
    <definedName name="RANCH" localSheetId="0">#REF!</definedName>
    <definedName name="RANCH">"#ref!"</definedName>
    <definedName name="RATE" localSheetId="2">#REF!</definedName>
    <definedName name="RATE" localSheetId="4">#REF!</definedName>
    <definedName name="RATE" localSheetId="0">#REF!</definedName>
    <definedName name="rate">"#ref!"</definedName>
    <definedName name="RATE_1" localSheetId="1">#REF!</definedName>
    <definedName name="RATE_1" localSheetId="2">#REF!</definedName>
    <definedName name="RATE_1" localSheetId="4">#REF!</definedName>
    <definedName name="RATE_1" localSheetId="0">#REF!</definedName>
    <definedName name="RATE_1">#REF!</definedName>
    <definedName name="RATE_2" localSheetId="1">#REF!</definedName>
    <definedName name="RATE_2" localSheetId="2">#REF!</definedName>
    <definedName name="RATE_2" localSheetId="4">#REF!</definedName>
    <definedName name="RATE_2" localSheetId="0">#REF!</definedName>
    <definedName name="RATE_2">#REF!</definedName>
    <definedName name="RATE_3" localSheetId="1">#REF!</definedName>
    <definedName name="RATE_3" localSheetId="2">#REF!</definedName>
    <definedName name="RATE_3" localSheetId="4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2">#REF!</definedName>
    <definedName name="RATE_OF_AA" localSheetId="4">#REF!</definedName>
    <definedName name="RATE_OF_AA" localSheetId="0">#REF!</definedName>
    <definedName name="RATE_OF_AA">"#ref!"</definedName>
    <definedName name="RATE_OF_IA" localSheetId="2">#REF!</definedName>
    <definedName name="RATE_OF_IA" localSheetId="4">#REF!</definedName>
    <definedName name="RATE_OF_IA" localSheetId="0">#REF!</definedName>
    <definedName name="RATE_OF_IA">"#ref!"</definedName>
    <definedName name="RATE4">#REF!</definedName>
    <definedName name="RATE4_1" localSheetId="1">#REF!</definedName>
    <definedName name="RATE4_1" localSheetId="2">#REF!</definedName>
    <definedName name="RATE4_1" localSheetId="4">#REF!</definedName>
    <definedName name="RATE4_1" localSheetId="0">#REF!</definedName>
    <definedName name="RATE4_1">#REF!</definedName>
    <definedName name="RATE4_2" localSheetId="1">#REF!</definedName>
    <definedName name="RATE4_2" localSheetId="2">#REF!</definedName>
    <definedName name="RATE4_2" localSheetId="4">#REF!</definedName>
    <definedName name="RATE4_2" localSheetId="0">#REF!</definedName>
    <definedName name="RATE4_2">#REF!</definedName>
    <definedName name="RATE4_3" localSheetId="1">#REF!</definedName>
    <definedName name="RATE4_3" localSheetId="2">#REF!</definedName>
    <definedName name="RATE4_3" localSheetId="4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2">#REF!</definedName>
    <definedName name="RCL" localSheetId="4">#REF!</definedName>
    <definedName name="RCL" localSheetId="0">#REF!</definedName>
    <definedName name="RCL">"#ref!"</definedName>
    <definedName name="RCO" localSheetId="2">#REF!</definedName>
    <definedName name="RCO" localSheetId="4">#REF!</definedName>
    <definedName name="RCO" localSheetId="0">#REF!</definedName>
    <definedName name="RCO">#N/A</definedName>
    <definedName name="rd" localSheetId="1">#REF!</definedName>
    <definedName name="rd" localSheetId="2">#REF!</definedName>
    <definedName name="rd" localSheetId="4">#REF!</definedName>
    <definedName name="rd" localSheetId="0">#REF!</definedName>
    <definedName name="rd">#REF!</definedName>
    <definedName name="RE" localSheetId="1">#REF!</definedName>
    <definedName name="RE" localSheetId="2">#REF!</definedName>
    <definedName name="RE" localSheetId="4">#REF!</definedName>
    <definedName name="RE" localSheetId="0">#REF!</definedName>
    <definedName name="RE">#REF!</definedName>
    <definedName name="Re_1" localSheetId="1">#REF!</definedName>
    <definedName name="Re_1" localSheetId="2">#REF!</definedName>
    <definedName name="Re_1" localSheetId="4">#REF!</definedName>
    <definedName name="Re_1" localSheetId="0">#REF!</definedName>
    <definedName name="Re_1">#REF!</definedName>
    <definedName name="RE_ADDITION" localSheetId="2">#REF!</definedName>
    <definedName name="RE_ADDITION" localSheetId="4">#REF!</definedName>
    <definedName name="RE_ADDITION" localSheetId="0">#REF!</definedName>
    <definedName name="RE_ADDITION">"#ref!"</definedName>
    <definedName name="RE_B_FORWARD" localSheetId="2">#REF!</definedName>
    <definedName name="RE_B_FORWARD" localSheetId="4">#REF!</definedName>
    <definedName name="RE_B_FORWARD" localSheetId="0">#REF!</definedName>
    <definedName name="RE_B_FORWARD">"#ref!"</definedName>
    <definedName name="RE_DISPOSAL" localSheetId="2">#REF!</definedName>
    <definedName name="RE_DISPOSAL" localSheetId="4">#REF!</definedName>
    <definedName name="RE_DISPOSAL" localSheetId="0">#REF!</definedName>
    <definedName name="RE_DISPOSAL">"#ref!"</definedName>
    <definedName name="RE_TOTAL" localSheetId="2">#REF!</definedName>
    <definedName name="RE_TOTAL" localSheetId="4">#REF!</definedName>
    <definedName name="RE_TOTAL" localSheetId="0">#REF!</definedName>
    <definedName name="RE_TOTAL">"#ref!"</definedName>
    <definedName name="recamount" localSheetId="1">#REF!</definedName>
    <definedName name="recamount" localSheetId="2">#REF!</definedName>
    <definedName name="recamount" localSheetId="3">#REF!</definedName>
    <definedName name="recamount" localSheetId="4">#REF!</definedName>
    <definedName name="recamount" localSheetId="0">#REF!</definedName>
    <definedName name="recamount">#REF!</definedName>
    <definedName name="recblelocal" localSheetId="2">#REF!</definedName>
    <definedName name="recblelocal" localSheetId="4">#REF!</definedName>
    <definedName name="recblelocal" localSheetId="0">#REF!</definedName>
    <definedName name="recblelocal">"#ref!"</definedName>
    <definedName name="recchoice" localSheetId="1">#REF!</definedName>
    <definedName name="recchoice" localSheetId="2">#REF!</definedName>
    <definedName name="recchoice" localSheetId="3">#REF!</definedName>
    <definedName name="recchoice" localSheetId="4">#REF!</definedName>
    <definedName name="recchoice" localSheetId="0">#REF!</definedName>
    <definedName name="recchoice">#REF!</definedName>
    <definedName name="receivables" localSheetId="2">#REF!</definedName>
    <definedName name="receivables" localSheetId="4">#REF!</definedName>
    <definedName name="receivables" localSheetId="0">#REF!</definedName>
    <definedName name="Receivables">#REF!</definedName>
    <definedName name="Reclass1" localSheetId="2">#REF!</definedName>
    <definedName name="Reclass1" localSheetId="4">#REF!</definedName>
    <definedName name="Reclass1" localSheetId="0">#REF!</definedName>
    <definedName name="Reclass1">"#ref!"</definedName>
    <definedName name="Reconcile" localSheetId="1">#REF!</definedName>
    <definedName name="Reconcile" localSheetId="2">#REF!</definedName>
    <definedName name="Reconcile" localSheetId="4">#REF!</definedName>
    <definedName name="Reconcile" localSheetId="0">#REF!</definedName>
    <definedName name="Reconcile">#REF!</definedName>
    <definedName name="_xlnm.Recorder" localSheetId="1">#REF!</definedName>
    <definedName name="_xlnm.Recorder" localSheetId="0">#REF!</definedName>
    <definedName name="_xlnm.Recorder">#REF!</definedName>
    <definedName name="RecP">#REF!,#REF!,#REF!</definedName>
    <definedName name="recqty" localSheetId="1">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2">#REF!</definedName>
    <definedName name="recvbleexport" localSheetId="4">#REF!</definedName>
    <definedName name="recvbleexport" localSheetId="0">#REF!</definedName>
    <definedName name="recvbleexport">"#ref!"</definedName>
    <definedName name="ree" localSheetId="1">#REF!</definedName>
    <definedName name="ree" localSheetId="2">#REF!</definedName>
    <definedName name="ree" localSheetId="4">#REF!</definedName>
    <definedName name="ree" localSheetId="0">#REF!</definedName>
    <definedName name="ree">#REF!</definedName>
    <definedName name="ref" localSheetId="2">#REF!</definedName>
    <definedName name="ref" localSheetId="4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1">#REF!-#REF!</definedName>
    <definedName name="Remain" localSheetId="2">#REF!-#REF!</definedName>
    <definedName name="Remain" localSheetId="4">#REF!-#REF!</definedName>
    <definedName name="Remain" localSheetId="0">#REF!-#REF!</definedName>
    <definedName name="Remain">#REF!-#REF!</definedName>
    <definedName name="RemarkNAV2" localSheetId="2">#REF!</definedName>
    <definedName name="RemarkNAV2" localSheetId="4">#REF!</definedName>
    <definedName name="RemarkNAV2" localSheetId="0">#REF!</definedName>
    <definedName name="RemarkNAV2">#REF!</definedName>
    <definedName name="RemarkPort" localSheetId="1">#REF!</definedName>
    <definedName name="RemarkPort" localSheetId="2">#REF!</definedName>
    <definedName name="RemarkPort" localSheetId="4">#REF!</definedName>
    <definedName name="RemarkPort" localSheetId="0">#REF!</definedName>
    <definedName name="RemarkPort">#REF!</definedName>
    <definedName name="rental" localSheetId="2">#REF!</definedName>
    <definedName name="rental" localSheetId="4">#REF!</definedName>
    <definedName name="rental" localSheetId="0">#REF!</definedName>
    <definedName name="rental">#N/A</definedName>
    <definedName name="RepDate" localSheetId="2">#REF!</definedName>
    <definedName name="RepDate" localSheetId="4">#REF!</definedName>
    <definedName name="RepDate" localSheetId="0">#REF!</definedName>
    <definedName name="RepDate">#REF!</definedName>
    <definedName name="REPLACE" localSheetId="2">#REF!</definedName>
    <definedName name="REPLACE" localSheetId="4">#REF!</definedName>
    <definedName name="REPLACE" localSheetId="0">#REF!</definedName>
    <definedName name="REPLACE">"#ref!"</definedName>
    <definedName name="Report" localSheetId="1">#REF!</definedName>
    <definedName name="Report" localSheetId="2">#REF!</definedName>
    <definedName name="Report" localSheetId="4">#REF!</definedName>
    <definedName name="Report" localSheetId="0">#REF!</definedName>
    <definedName name="Report">#REF!</definedName>
    <definedName name="report1" localSheetId="1">#REF!</definedName>
    <definedName name="report1" localSheetId="2">#REF!</definedName>
    <definedName name="report1" localSheetId="3">#REF!</definedName>
    <definedName name="report1" localSheetId="4">#REF!</definedName>
    <definedName name="report1" localSheetId="0">#REF!</definedName>
    <definedName name="report1">#REF!</definedName>
    <definedName name="ReportName" localSheetId="1">#REF!</definedName>
    <definedName name="ReportName" localSheetId="2">#REF!</definedName>
    <definedName name="ReportName" localSheetId="4">#REF!</definedName>
    <definedName name="ReportName" localSheetId="0">#REF!</definedName>
    <definedName name="ReportName">#REF!</definedName>
    <definedName name="ReportName1">#REF!</definedName>
    <definedName name="ReportNameInThai" localSheetId="2">#REF!</definedName>
    <definedName name="ReportNameInThai" localSheetId="4">#REF!</definedName>
    <definedName name="ReportNameInThai" localSheetId="0">#REF!</definedName>
    <definedName name="ReportNameInThai">"#ref!"</definedName>
    <definedName name="Reporttt" localSheetId="1">#REF!</definedName>
    <definedName name="Reporttt" localSheetId="2">#REF!</definedName>
    <definedName name="Reporttt" localSheetId="4">#REF!</definedName>
    <definedName name="Reporttt" localSheetId="0">#REF!</definedName>
    <definedName name="Reporttt">#REF!</definedName>
    <definedName name="RES_EXPEN_CF" localSheetId="2">#REF!</definedName>
    <definedName name="RES_EXPEN_CF" localSheetId="4">#REF!</definedName>
    <definedName name="RES_EXPEN_CF" localSheetId="0">#REF!</definedName>
    <definedName name="RES_EXPEN_CF">"#ref!"</definedName>
    <definedName name="Reselects" localSheetId="1">#REF!</definedName>
    <definedName name="Reselects" localSheetId="3">#REF!</definedName>
    <definedName name="Reselects" localSheetId="0">#REF!</definedName>
    <definedName name="Reselects">#REF!</definedName>
    <definedName name="Retired" localSheetId="1">#REF!</definedName>
    <definedName name="Retired" localSheetId="0">#REF!</definedName>
    <definedName name="Retired">#REF!</definedName>
    <definedName name="Retired_Age" localSheetId="1">#REF!</definedName>
    <definedName name="Retired_Age" localSheetId="2">#REF!</definedName>
    <definedName name="Retired_Age" localSheetId="3">#REF!</definedName>
    <definedName name="Retired_Age" localSheetId="4">#REF!</definedName>
    <definedName name="Retired_Age" localSheetId="0">#REF!</definedName>
    <definedName name="Retired_Age">#REF!</definedName>
    <definedName name="Revenue">#REF!</definedName>
    <definedName name="ReviseStamp" localSheetId="1">#REF!</definedName>
    <definedName name="ReviseStamp" localSheetId="2">#REF!</definedName>
    <definedName name="ReviseStamp" localSheetId="4">#REF!</definedName>
    <definedName name="ReviseStamp" localSheetId="0">#REF!</definedName>
    <definedName name="ReviseStamp">#REF!</definedName>
    <definedName name="RFUR" localSheetId="1">#REF!</definedName>
    <definedName name="RFUR" localSheetId="2">#REF!</definedName>
    <definedName name="RFUR" localSheetId="4">#REF!</definedName>
    <definedName name="RFUR" localSheetId="0">#REF!</definedName>
    <definedName name="RFUR">#REF!</definedName>
    <definedName name="rhrt" localSheetId="1" hidden="1">#REF!</definedName>
    <definedName name="rhrt" localSheetId="2" hidden="1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2">#REF!</definedName>
    <definedName name="RIGHT" localSheetId="4">#REF!</definedName>
    <definedName name="RIGHT" localSheetId="0">#REF!</definedName>
    <definedName name="RIGHT">"#ref!"</definedName>
    <definedName name="rk" localSheetId="1">#REF!</definedName>
    <definedName name="rk" localSheetId="3">#REF!</definedName>
    <definedName name="rk" localSheetId="0">#REF!</definedName>
    <definedName name="rk">#REF!</definedName>
    <definedName name="RLAN" localSheetId="1">#REF!</definedName>
    <definedName name="RLAN" localSheetId="0">#REF!</definedName>
    <definedName name="RLAN">#REF!</definedName>
    <definedName name="RM" localSheetId="2">#REF!</definedName>
    <definedName name="RM" localSheetId="4">#REF!</definedName>
    <definedName name="RM" localSheetId="0">#REF!</definedName>
    <definedName name="RM">"#ref!"</definedName>
    <definedName name="RMAC" localSheetId="1">#REF!</definedName>
    <definedName name="RMAC" localSheetId="3">#REF!</definedName>
    <definedName name="RMAC" localSheetId="0">#REF!</definedName>
    <definedName name="RMAC">#REF!</definedName>
    <definedName name="RMACc" localSheetId="1">#REF!</definedName>
    <definedName name="RMACc" localSheetId="0">#REF!</definedName>
    <definedName name="RMACc">#REF!</definedName>
    <definedName name="RMCOptions">"*010000000000000"</definedName>
    <definedName name="ROBINS" localSheetId="2">#REF!</definedName>
    <definedName name="ROBINS" localSheetId="4">#REF!</definedName>
    <definedName name="ROBINS" localSheetId="0">#REF!</definedName>
    <definedName name="ROBINS">"#ref!"</definedName>
    <definedName name="ROP" localSheetId="1">#REF!</definedName>
    <definedName name="ROP" localSheetId="2">#REF!</definedName>
    <definedName name="ROP" localSheetId="3">#REF!</definedName>
    <definedName name="ROP" localSheetId="4">#REF!</definedName>
    <definedName name="ROP" localSheetId="0">#REF!</definedName>
    <definedName name="ROP">#REF!</definedName>
    <definedName name="RP" localSheetId="1">#REF!</definedName>
    <definedName name="RP" localSheetId="2">#REF!</definedName>
    <definedName name="RP" localSheetId="4">#REF!</definedName>
    <definedName name="RP" localSheetId="0">#REF!</definedName>
    <definedName name="RP">#REF!</definedName>
    <definedName name="RPB" localSheetId="2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2">#REF!</definedName>
    <definedName name="RPF" localSheetId="4">#REF!</definedName>
    <definedName name="RPF" localSheetId="0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2">#REF!</definedName>
    <definedName name="rrr" localSheetId="4">#REF!</definedName>
    <definedName name="rrr" localSheetId="0">#REF!</definedName>
    <definedName name="rrr">#REF!</definedName>
    <definedName name="rrr_1" localSheetId="1">#REF!</definedName>
    <definedName name="rrr_1" localSheetId="2">#REF!</definedName>
    <definedName name="rrr_1" localSheetId="4">#REF!</definedName>
    <definedName name="rrr_1" localSheetId="0">#REF!</definedName>
    <definedName name="rrr_1">#REF!</definedName>
    <definedName name="rrr_2" localSheetId="1">#REF!</definedName>
    <definedName name="rrr_2" localSheetId="2">#REF!</definedName>
    <definedName name="rrr_2" localSheetId="4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2">#REF!</definedName>
    <definedName name="rte" localSheetId="4">#REF!</definedName>
    <definedName name="rte" localSheetId="0">#REF!</definedName>
    <definedName name="rte">"#ref!"</definedName>
    <definedName name="rte_curr" localSheetId="2">#REF!</definedName>
    <definedName name="rte_curr" localSheetId="4">#REF!</definedName>
    <definedName name="rte_curr" localSheetId="0">#REF!</definedName>
    <definedName name="rte_curr">"#ref!"</definedName>
    <definedName name="rtg" localSheetId="1">#REF!</definedName>
    <definedName name="rtg" localSheetId="3">#REF!</definedName>
    <definedName name="rtg" localSheetId="0">#REF!</definedName>
    <definedName name="rtg">#REF!</definedName>
    <definedName name="rtg_1" localSheetId="1">#REF!</definedName>
    <definedName name="rtg_1" localSheetId="0">#REF!</definedName>
    <definedName name="rtg_1">#REF!</definedName>
    <definedName name="rtg_2" localSheetId="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1">#REF!</definedName>
    <definedName name="rth" localSheetId="2">#REF!</definedName>
    <definedName name="rth" localSheetId="3">#REF!</definedName>
    <definedName name="rth" localSheetId="4">#REF!</definedName>
    <definedName name="rth" localSheetId="0">#REF!</definedName>
    <definedName name="rth">#REF!</definedName>
    <definedName name="rtjt" localSheetId="1">#REF!</definedName>
    <definedName name="rtjt" localSheetId="2">#REF!</definedName>
    <definedName name="rtjt" localSheetId="4">#REF!</definedName>
    <definedName name="rtjt" localSheetId="0">#REF!</definedName>
    <definedName name="rtjt">#REF!</definedName>
    <definedName name="RTOO" localSheetId="1">#REF!</definedName>
    <definedName name="RTOO" localSheetId="2">#REF!</definedName>
    <definedName name="RTOO" localSheetId="4">#REF!</definedName>
    <definedName name="RTOO" localSheetId="0">#REF!</definedName>
    <definedName name="RTOO">#REF!</definedName>
    <definedName name="Rub" localSheetId="1">#REF!</definedName>
    <definedName name="Rub" localSheetId="2">#REF!</definedName>
    <definedName name="Rub" localSheetId="3">#REF!</definedName>
    <definedName name="Rub" localSheetId="4">#REF!</definedName>
    <definedName name="Rub" localSheetId="0">#REF!</definedName>
    <definedName name="Rub">#REF!</definedName>
    <definedName name="Rub_1" localSheetId="1">#REF!</definedName>
    <definedName name="Rub_1" localSheetId="2">#REF!</definedName>
    <definedName name="Rub_1" localSheetId="4">#REF!</definedName>
    <definedName name="Rub_1" localSheetId="0">#REF!</definedName>
    <definedName name="Rub_1">#REF!</definedName>
    <definedName name="Rub_2" localSheetId="1">#REF!</definedName>
    <definedName name="Rub_2" localSheetId="2">#REF!</definedName>
    <definedName name="Rub_2" localSheetId="4">#REF!</definedName>
    <definedName name="Rub_2" localSheetId="0">#REF!</definedName>
    <definedName name="Rub_2">#REF!</definedName>
    <definedName name="Rub_3" localSheetId="1">#REF!</definedName>
    <definedName name="Rub_3" localSheetId="2">#REF!</definedName>
    <definedName name="Rub_3" localSheetId="4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 localSheetId="4">#REF!</definedName>
    <definedName name="S" localSheetId="0">#REF!</definedName>
    <definedName name="s">#REF!</definedName>
    <definedName name="s_1" localSheetId="1">#REF!</definedName>
    <definedName name="s_1" localSheetId="2">#REF!</definedName>
    <definedName name="s_1" localSheetId="4">#REF!</definedName>
    <definedName name="s_1" localSheetId="0">#REF!</definedName>
    <definedName name="s_1">#REF!</definedName>
    <definedName name="s_2" localSheetId="1">#REF!</definedName>
    <definedName name="s_2" localSheetId="2">#REF!</definedName>
    <definedName name="s_2" localSheetId="4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1">#REF!</definedName>
    <definedName name="S_Adjust_GT" localSheetId="2">#REF!</definedName>
    <definedName name="S_Adjust_GT" localSheetId="4">#REF!</definedName>
    <definedName name="S_Adjust_GT" localSheetId="0">#REF!</definedName>
    <definedName name="S_Adjust_GT">#REF!</definedName>
    <definedName name="S_AJE_Tot" localSheetId="1">#REF!</definedName>
    <definedName name="S_AJE_Tot" localSheetId="2">#REF!</definedName>
    <definedName name="S_AJE_Tot" localSheetId="4">#REF!</definedName>
    <definedName name="S_AJE_Tot" localSheetId="0">#REF!</definedName>
    <definedName name="S_AJE_Tot">#REF!</definedName>
    <definedName name="S_AJE_Tot_Data">#REF!</definedName>
    <definedName name="S_AJE_Tot_GT" localSheetId="1">#REF!</definedName>
    <definedName name="S_AJE_Tot_GT" localSheetId="2">#REF!</definedName>
    <definedName name="S_AJE_Tot_GT" localSheetId="4">#REF!</definedName>
    <definedName name="S_AJE_Tot_GT" localSheetId="0">#REF!</definedName>
    <definedName name="S_AJE_Tot_GT">#REF!</definedName>
    <definedName name="S_CompNum" localSheetId="1">#REF!</definedName>
    <definedName name="S_CompNum" localSheetId="2">#REF!</definedName>
    <definedName name="S_CompNum" localSheetId="4">#REF!</definedName>
    <definedName name="S_CompNum" localSheetId="0">#REF!</definedName>
    <definedName name="S_CompNum">#REF!</definedName>
    <definedName name="S_CY_Beg" localSheetId="1">#REF!</definedName>
    <definedName name="S_CY_Beg" localSheetId="2">#REF!</definedName>
    <definedName name="S_CY_Beg" localSheetId="4">#REF!</definedName>
    <definedName name="S_CY_Beg" localSheetId="0">#REF!</definedName>
    <definedName name="S_CY_Beg">#REF!</definedName>
    <definedName name="S_CY_Beg_Data">#REF!</definedName>
    <definedName name="S_CY_Beg_GT" localSheetId="1">#REF!</definedName>
    <definedName name="S_CY_Beg_GT" localSheetId="2">#REF!</definedName>
    <definedName name="S_CY_Beg_GT" localSheetId="4">#REF!</definedName>
    <definedName name="S_CY_Beg_GT" localSheetId="0">#REF!</definedName>
    <definedName name="S_CY_Beg_GT">#REF!</definedName>
    <definedName name="S_CY_End" localSheetId="1">#REF!</definedName>
    <definedName name="S_CY_End" localSheetId="2">#REF!</definedName>
    <definedName name="S_CY_End" localSheetId="4">#REF!</definedName>
    <definedName name="S_CY_End" localSheetId="0">#REF!</definedName>
    <definedName name="S_CY_End">#REF!</definedName>
    <definedName name="S_CY_End_Data">#REF!</definedName>
    <definedName name="S_CY_End_GT" localSheetId="1">#REF!</definedName>
    <definedName name="S_CY_End_GT" localSheetId="2">#REF!</definedName>
    <definedName name="S_CY_End_GT" localSheetId="4">#REF!</definedName>
    <definedName name="S_CY_End_GT" localSheetId="0">#REF!</definedName>
    <definedName name="S_CY_End_GT">#REF!</definedName>
    <definedName name="S_Diff_Amt" localSheetId="1">#REF!</definedName>
    <definedName name="S_Diff_Amt" localSheetId="2">#REF!</definedName>
    <definedName name="S_Diff_Amt" localSheetId="4">#REF!</definedName>
    <definedName name="S_Diff_Amt" localSheetId="0">#REF!</definedName>
    <definedName name="S_Diff_Amt">#REF!</definedName>
    <definedName name="S_Diff_Pct" localSheetId="1">#REF!</definedName>
    <definedName name="S_Diff_Pct" localSheetId="2">#REF!</definedName>
    <definedName name="S_Diff_Pct" localSheetId="4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2">#REF!</definedName>
    <definedName name="S_ONE" localSheetId="4">#REF!</definedName>
    <definedName name="S_ONE" localSheetId="0">#REF!</definedName>
    <definedName name="S_ONE">"#ref!"</definedName>
    <definedName name="S_ONE1" localSheetId="2">#REF!</definedName>
    <definedName name="S_ONE1" localSheetId="4">#REF!</definedName>
    <definedName name="S_ONE1" localSheetId="0">#REF!</definedName>
    <definedName name="S_ONE1">"#ref!"</definedName>
    <definedName name="S_PY_End" localSheetId="1">#REF!</definedName>
    <definedName name="S_PY_End" localSheetId="3">#REF!</definedName>
    <definedName name="S_PY_End" localSheetId="0">#REF!</definedName>
    <definedName name="S_PY_End">#REF!</definedName>
    <definedName name="S_PY_End_Data" localSheetId="1">#REF!</definedName>
    <definedName name="S_PY_End_Data" localSheetId="0">#REF!</definedName>
    <definedName name="S_PY_End_Data">#REF!</definedName>
    <definedName name="S_PY_End_GT" localSheetId="1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1">#REF!</definedName>
    <definedName name="S_RJE_Tot_GT" localSheetId="2">#REF!</definedName>
    <definedName name="S_RJE_Tot_GT" localSheetId="4">#REF!</definedName>
    <definedName name="S_RJE_Tot_GT" localSheetId="0">#REF!</definedName>
    <definedName name="S_RJE_Tot_GT">#REF!</definedName>
    <definedName name="S_RowNum" localSheetId="1">#REF!</definedName>
    <definedName name="S_RowNum" localSheetId="2">#REF!</definedName>
    <definedName name="S_RowNum" localSheetId="4">#REF!</definedName>
    <definedName name="S_RowNum" localSheetId="0">#REF!</definedName>
    <definedName name="S_RowNum">#REF!</definedName>
    <definedName name="sa" localSheetId="1">#REF!</definedName>
    <definedName name="sa" localSheetId="2">#REF!</definedName>
    <definedName name="sa" localSheetId="4">#REF!</definedName>
    <definedName name="sa" localSheetId="0">#REF!</definedName>
    <definedName name="sa">#REF!</definedName>
    <definedName name="sadadad" localSheetId="1">#REF!</definedName>
    <definedName name="sadadad" localSheetId="2">#REF!</definedName>
    <definedName name="sadadad" localSheetId="4">#REF!</definedName>
    <definedName name="sadadad" localSheetId="0">#REF!</definedName>
    <definedName name="sadadad">#REF!</definedName>
    <definedName name="sadfl" localSheetId="1">#REF!</definedName>
    <definedName name="sadfl" localSheetId="2">#REF!</definedName>
    <definedName name="sadfl" localSheetId="4">#REF!</definedName>
    <definedName name="sadfl" localSheetId="0">#REF!</definedName>
    <definedName name="sadfl">#REF!</definedName>
    <definedName name="Sal_inc" localSheetId="1">#REF!</definedName>
    <definedName name="Sal_inc" localSheetId="2">#REF!</definedName>
    <definedName name="Sal_inc" localSheetId="4">#REF!</definedName>
    <definedName name="Sal_inc" localSheetId="0">#REF!</definedName>
    <definedName name="Sal_inc">#REF!</definedName>
    <definedName name="sale" localSheetId="2">#REF!</definedName>
    <definedName name="sale" localSheetId="4">#REF!</definedName>
    <definedName name="sale" localSheetId="0">#REF!</definedName>
    <definedName name="SALE">#N/A</definedName>
    <definedName name="sale_1" localSheetId="1">#REF!</definedName>
    <definedName name="sale_1" localSheetId="2">#REF!</definedName>
    <definedName name="sale_1" localSheetId="4">#REF!</definedName>
    <definedName name="sale_1" localSheetId="0">#REF!</definedName>
    <definedName name="sale_1">#REF!</definedName>
    <definedName name="sale_2" localSheetId="1">#REF!</definedName>
    <definedName name="sale_2" localSheetId="2">#REF!</definedName>
    <definedName name="sale_2" localSheetId="4">#REF!</definedName>
    <definedName name="sale_2" localSheetId="0">#REF!</definedName>
    <definedName name="sale_2">#REF!</definedName>
    <definedName name="sale_3" localSheetId="1">#REF!</definedName>
    <definedName name="sale_3" localSheetId="2">#REF!</definedName>
    <definedName name="sale_3" localSheetId="4">#REF!</definedName>
    <definedName name="sale_3" localSheetId="0">#REF!</definedName>
    <definedName name="sale_3">#REF!</definedName>
    <definedName name="SALE_TSTC" localSheetId="2">#REF!</definedName>
    <definedName name="SALE_TSTC" localSheetId="4">#REF!</definedName>
    <definedName name="SALE_TSTC" localSheetId="0">#REF!</definedName>
    <definedName name="SALE_TSTC">"#ref!"</definedName>
    <definedName name="sale0309">#REF!</definedName>
    <definedName name="sale0309_1" localSheetId="1">#REF!</definedName>
    <definedName name="sale0309_1" localSheetId="2">#REF!</definedName>
    <definedName name="sale0309_1" localSheetId="4">#REF!</definedName>
    <definedName name="sale0309_1" localSheetId="0">#REF!</definedName>
    <definedName name="sale0309_1">#REF!</definedName>
    <definedName name="sale0309_2" localSheetId="1">#REF!</definedName>
    <definedName name="sale0309_2" localSheetId="2">#REF!</definedName>
    <definedName name="sale0309_2" localSheetId="4">#REF!</definedName>
    <definedName name="sale0309_2" localSheetId="0">#REF!</definedName>
    <definedName name="sale0309_2">#REF!</definedName>
    <definedName name="sale0309_3" localSheetId="1">#REF!</definedName>
    <definedName name="sale0309_3" localSheetId="2">#REF!</definedName>
    <definedName name="sale0309_3" localSheetId="4">#REF!</definedName>
    <definedName name="sale0309_3" localSheetId="0">#REF!</definedName>
    <definedName name="sale0309_3">#REF!</definedName>
    <definedName name="sale0311">#REF!</definedName>
    <definedName name="sale0311_1" localSheetId="1">#REF!</definedName>
    <definedName name="sale0311_1" localSheetId="2">#REF!</definedName>
    <definedName name="sale0311_1" localSheetId="4">#REF!</definedName>
    <definedName name="sale0311_1" localSheetId="0">#REF!</definedName>
    <definedName name="sale0311_1">#REF!</definedName>
    <definedName name="sale0311_2" localSheetId="1">#REF!</definedName>
    <definedName name="sale0311_2" localSheetId="2">#REF!</definedName>
    <definedName name="sale0311_2" localSheetId="4">#REF!</definedName>
    <definedName name="sale0311_2" localSheetId="0">#REF!</definedName>
    <definedName name="sale0311_2">#REF!</definedName>
    <definedName name="sale0311_3" localSheetId="1">#REF!</definedName>
    <definedName name="sale0311_3" localSheetId="2">#REF!</definedName>
    <definedName name="sale0311_3" localSheetId="4">#REF!</definedName>
    <definedName name="sale0311_3" localSheetId="0">#REF!</definedName>
    <definedName name="sale0311_3">#REF!</definedName>
    <definedName name="sale0401">#REF!</definedName>
    <definedName name="sale0401_1" localSheetId="1">#REF!</definedName>
    <definedName name="sale0401_1" localSheetId="2">#REF!</definedName>
    <definedName name="sale0401_1" localSheetId="4">#REF!</definedName>
    <definedName name="sale0401_1" localSheetId="0">#REF!</definedName>
    <definedName name="sale0401_1">#REF!</definedName>
    <definedName name="sale0401_2" localSheetId="1">#REF!</definedName>
    <definedName name="sale0401_2" localSheetId="2">#REF!</definedName>
    <definedName name="sale0401_2" localSheetId="4">#REF!</definedName>
    <definedName name="sale0401_2" localSheetId="0">#REF!</definedName>
    <definedName name="sale0401_2">#REF!</definedName>
    <definedName name="sale0401_3" localSheetId="1">#REF!</definedName>
    <definedName name="sale0401_3" localSheetId="2">#REF!</definedName>
    <definedName name="sale0401_3" localSheetId="4">#REF!</definedName>
    <definedName name="sale0401_3" localSheetId="0">#REF!</definedName>
    <definedName name="sale0401_3">#REF!</definedName>
    <definedName name="sale0402">#REF!</definedName>
    <definedName name="sale0402_1" localSheetId="1">#REF!</definedName>
    <definedName name="sale0402_1" localSheetId="2">#REF!</definedName>
    <definedName name="sale0402_1" localSheetId="4">#REF!</definedName>
    <definedName name="sale0402_1" localSheetId="0">#REF!</definedName>
    <definedName name="sale0402_1">#REF!</definedName>
    <definedName name="sale0402_2" localSheetId="1">#REF!</definedName>
    <definedName name="sale0402_2" localSheetId="2">#REF!</definedName>
    <definedName name="sale0402_2" localSheetId="4">#REF!</definedName>
    <definedName name="sale0402_2" localSheetId="0">#REF!</definedName>
    <definedName name="sale0402_2">#REF!</definedName>
    <definedName name="sale0402_3" localSheetId="1">#REF!</definedName>
    <definedName name="sale0402_3" localSheetId="2">#REF!</definedName>
    <definedName name="sale0402_3" localSheetId="4">#REF!</definedName>
    <definedName name="sale0402_3" localSheetId="0">#REF!</definedName>
    <definedName name="sale0402_3">#REF!</definedName>
    <definedName name="sale0403">#REF!</definedName>
    <definedName name="sale0403_1" localSheetId="1">#REF!</definedName>
    <definedName name="sale0403_1" localSheetId="2">#REF!</definedName>
    <definedName name="sale0403_1" localSheetId="4">#REF!</definedName>
    <definedName name="sale0403_1" localSheetId="0">#REF!</definedName>
    <definedName name="sale0403_1">#REF!</definedName>
    <definedName name="sale0403_2" localSheetId="1">#REF!</definedName>
    <definedName name="sale0403_2" localSheetId="2">#REF!</definedName>
    <definedName name="sale0403_2" localSheetId="4">#REF!</definedName>
    <definedName name="sale0403_2" localSheetId="0">#REF!</definedName>
    <definedName name="sale0403_2">#REF!</definedName>
    <definedName name="sale0403_3" localSheetId="1">#REF!</definedName>
    <definedName name="sale0403_3" localSheetId="2">#REF!</definedName>
    <definedName name="sale0403_3" localSheetId="4">#REF!</definedName>
    <definedName name="sale0403_3" localSheetId="0">#REF!</definedName>
    <definedName name="sale0403_3">#REF!</definedName>
    <definedName name="sale0404">#REF!</definedName>
    <definedName name="sale0404_1" localSheetId="1">#REF!</definedName>
    <definedName name="sale0404_1" localSheetId="2">#REF!</definedName>
    <definedName name="sale0404_1" localSheetId="4">#REF!</definedName>
    <definedName name="sale0404_1" localSheetId="0">#REF!</definedName>
    <definedName name="sale0404_1">#REF!</definedName>
    <definedName name="sale0404_2" localSheetId="1">#REF!</definedName>
    <definedName name="sale0404_2" localSheetId="2">#REF!</definedName>
    <definedName name="sale0404_2" localSheetId="4">#REF!</definedName>
    <definedName name="sale0404_2" localSheetId="0">#REF!</definedName>
    <definedName name="sale0404_2">#REF!</definedName>
    <definedName name="sale0404_3" localSheetId="1">#REF!</definedName>
    <definedName name="sale0404_3" localSheetId="2">#REF!</definedName>
    <definedName name="sale0404_3" localSheetId="4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1">#REF!</definedName>
    <definedName name="sale0406_1" localSheetId="2">#REF!</definedName>
    <definedName name="sale0406_1" localSheetId="4">#REF!</definedName>
    <definedName name="sale0406_1" localSheetId="0">#REF!</definedName>
    <definedName name="sale0406_1">#REF!</definedName>
    <definedName name="sale0406_2" localSheetId="1">#REF!</definedName>
    <definedName name="sale0406_2" localSheetId="2">#REF!</definedName>
    <definedName name="sale0406_2" localSheetId="4">#REF!</definedName>
    <definedName name="sale0406_2" localSheetId="0">#REF!</definedName>
    <definedName name="sale0406_2">#REF!</definedName>
    <definedName name="sale0406_3" localSheetId="1">#REF!</definedName>
    <definedName name="sale0406_3" localSheetId="2">#REF!</definedName>
    <definedName name="sale0406_3" localSheetId="4">#REF!</definedName>
    <definedName name="sale0406_3" localSheetId="0">#REF!</definedName>
    <definedName name="sale0406_3">#REF!</definedName>
    <definedName name="sale0407">#REF!</definedName>
    <definedName name="sale0407_1" localSheetId="1">#REF!</definedName>
    <definedName name="sale0407_1" localSheetId="2">#REF!</definedName>
    <definedName name="sale0407_1" localSheetId="4">#REF!</definedName>
    <definedName name="sale0407_1" localSheetId="0">#REF!</definedName>
    <definedName name="sale0407_1">#REF!</definedName>
    <definedName name="sale0407_2" localSheetId="1">#REF!</definedName>
    <definedName name="sale0407_2" localSheetId="2">#REF!</definedName>
    <definedName name="sale0407_2" localSheetId="4">#REF!</definedName>
    <definedName name="sale0407_2" localSheetId="0">#REF!</definedName>
    <definedName name="sale0407_2">#REF!</definedName>
    <definedName name="sale0407_3" localSheetId="1">#REF!</definedName>
    <definedName name="sale0407_3" localSheetId="2">#REF!</definedName>
    <definedName name="sale0407_3" localSheetId="4">#REF!</definedName>
    <definedName name="sale0407_3" localSheetId="0">#REF!</definedName>
    <definedName name="sale0407_3">#REF!</definedName>
    <definedName name="sale0408">#REF!</definedName>
    <definedName name="sale0408_1" localSheetId="1">#REF!</definedName>
    <definedName name="sale0408_1" localSheetId="2">#REF!</definedName>
    <definedName name="sale0408_1" localSheetId="4">#REF!</definedName>
    <definedName name="sale0408_1" localSheetId="0">#REF!</definedName>
    <definedName name="sale0408_1">#REF!</definedName>
    <definedName name="sale0408_2" localSheetId="1">#REF!</definedName>
    <definedName name="sale0408_2" localSheetId="2">#REF!</definedName>
    <definedName name="sale0408_2" localSheetId="4">#REF!</definedName>
    <definedName name="sale0408_2" localSheetId="0">#REF!</definedName>
    <definedName name="sale0408_2">#REF!</definedName>
    <definedName name="sale0408_3" localSheetId="1">#REF!</definedName>
    <definedName name="sale0408_3" localSheetId="2">#REF!</definedName>
    <definedName name="sale0408_3" localSheetId="4">#REF!</definedName>
    <definedName name="sale0408_3" localSheetId="0">#REF!</definedName>
    <definedName name="sale0408_3">#REF!</definedName>
    <definedName name="SALE0411">#REF!</definedName>
    <definedName name="SALE0411_1" localSheetId="1">#REF!</definedName>
    <definedName name="SALE0411_1" localSheetId="2">#REF!</definedName>
    <definedName name="SALE0411_1" localSheetId="4">#REF!</definedName>
    <definedName name="SALE0411_1" localSheetId="0">#REF!</definedName>
    <definedName name="SALE0411_1">#REF!</definedName>
    <definedName name="SALE0411_2" localSheetId="1">#REF!</definedName>
    <definedName name="SALE0411_2" localSheetId="2">#REF!</definedName>
    <definedName name="SALE0411_2" localSheetId="4">#REF!</definedName>
    <definedName name="SALE0411_2" localSheetId="0">#REF!</definedName>
    <definedName name="SALE0411_2">#REF!</definedName>
    <definedName name="SALE0411_3" localSheetId="1">#REF!</definedName>
    <definedName name="SALE0411_3" localSheetId="2">#REF!</definedName>
    <definedName name="SALE0411_3" localSheetId="4">#REF!</definedName>
    <definedName name="SALE0411_3" localSheetId="0">#REF!</definedName>
    <definedName name="SALE0411_3">#REF!</definedName>
    <definedName name="sale0501">#REF!</definedName>
    <definedName name="sale0501_1" localSheetId="1">#REF!</definedName>
    <definedName name="sale0501_1" localSheetId="2">#REF!</definedName>
    <definedName name="sale0501_1" localSheetId="4">#REF!</definedName>
    <definedName name="sale0501_1" localSheetId="0">#REF!</definedName>
    <definedName name="sale0501_1">#REF!</definedName>
    <definedName name="sale0501_2" localSheetId="1">#REF!</definedName>
    <definedName name="sale0501_2" localSheetId="2">#REF!</definedName>
    <definedName name="sale0501_2" localSheetId="4">#REF!</definedName>
    <definedName name="sale0501_2" localSheetId="0">#REF!</definedName>
    <definedName name="sale0501_2">#REF!</definedName>
    <definedName name="sale0501_3" localSheetId="1">#REF!</definedName>
    <definedName name="sale0501_3" localSheetId="2">#REF!</definedName>
    <definedName name="sale0501_3" localSheetId="4">#REF!</definedName>
    <definedName name="sale0501_3" localSheetId="0">#REF!</definedName>
    <definedName name="sale0501_3">#REF!</definedName>
    <definedName name="SALE0502">#REF!</definedName>
    <definedName name="SALE0502_1" localSheetId="1">#REF!</definedName>
    <definedName name="SALE0502_1" localSheetId="2">#REF!</definedName>
    <definedName name="SALE0502_1" localSheetId="4">#REF!</definedName>
    <definedName name="SALE0502_1" localSheetId="0">#REF!</definedName>
    <definedName name="SALE0502_1">#REF!</definedName>
    <definedName name="SALE0502_2" localSheetId="1">#REF!</definedName>
    <definedName name="SALE0502_2" localSheetId="2">#REF!</definedName>
    <definedName name="SALE0502_2" localSheetId="4">#REF!</definedName>
    <definedName name="SALE0502_2" localSheetId="0">#REF!</definedName>
    <definedName name="SALE0502_2">#REF!</definedName>
    <definedName name="SALE0502_3" localSheetId="1">#REF!</definedName>
    <definedName name="SALE0502_3" localSheetId="2">#REF!</definedName>
    <definedName name="SALE0502_3" localSheetId="4">#REF!</definedName>
    <definedName name="SALE0502_3" localSheetId="0">#REF!</definedName>
    <definedName name="SALE0502_3">#REF!</definedName>
    <definedName name="SALECONTR" localSheetId="2">#REF!</definedName>
    <definedName name="SALECONTR" localSheetId="4">#REF!</definedName>
    <definedName name="SALECONTR" localSheetId="0">#REF!</definedName>
    <definedName name="SALECONTR">"#ref!"</definedName>
    <definedName name="SALES" localSheetId="2">#REF!</definedName>
    <definedName name="SALES" localSheetId="4">#REF!</definedName>
    <definedName name="SALES" localSheetId="0">#REF!</definedName>
    <definedName name="SALES">"#ref!"</definedName>
    <definedName name="SalesAnalysis" localSheetId="2">#REF!</definedName>
    <definedName name="SalesAnalysis" localSheetId="4">#REF!</definedName>
    <definedName name="SalesAnalysis" localSheetId="0">#REF!</definedName>
    <definedName name="SalesAnalysis">"#ref!"</definedName>
    <definedName name="SALESPLAN" localSheetId="1">#REF!</definedName>
    <definedName name="SALESPLAN" localSheetId="3">#REF!</definedName>
    <definedName name="SALESPLAN" localSheetId="0">#REF!</definedName>
    <definedName name="SALESPLAN">#REF!</definedName>
    <definedName name="SalInc" localSheetId="1">#REF!</definedName>
    <definedName name="SalInc" localSheetId="0">#REF!</definedName>
    <definedName name="SalInc">#REF!</definedName>
    <definedName name="Sam_table" localSheetId="1">#REF!</definedName>
    <definedName name="Sam_table" localSheetId="2">#REF!</definedName>
    <definedName name="Sam_table" localSheetId="3">#REF!</definedName>
    <definedName name="Sam_table" localSheetId="4">#REF!</definedName>
    <definedName name="Sam_table" localSheetId="0">#REF!</definedName>
    <definedName name="Sam_table">#REF!</definedName>
    <definedName name="SAMCO" localSheetId="2">#REF!</definedName>
    <definedName name="SAMCO" localSheetId="4">#REF!</definedName>
    <definedName name="SAMCO" localSheetId="0">#REF!</definedName>
    <definedName name="SAMCO">"#ref!"</definedName>
    <definedName name="SAMCO_F" localSheetId="2">#REF!</definedName>
    <definedName name="SAMCO_F" localSheetId="4">#REF!</definedName>
    <definedName name="SAMCO_F" localSheetId="0">#REF!</definedName>
    <definedName name="SAMCO_F">"#ref!"</definedName>
    <definedName name="Sample_Size" localSheetId="1">#REF!</definedName>
    <definedName name="Sample_Size" localSheetId="2">#REF!</definedName>
    <definedName name="Sample_Size" localSheetId="4">#REF!</definedName>
    <definedName name="Sample_Size" localSheetId="0">#REF!</definedName>
    <definedName name="Sample_Size">#REF!</definedName>
    <definedName name="Sampling_Interval" localSheetId="1">#REF!</definedName>
    <definedName name="Sampling_Interval" localSheetId="0">#REF!</definedName>
    <definedName name="Sampling_Interval">#REF!</definedName>
    <definedName name="SATTEL" localSheetId="2">#REF!</definedName>
    <definedName name="SATTEL" localSheetId="4">#REF!</definedName>
    <definedName name="SATTEL" localSheetId="0">#REF!</definedName>
    <definedName name="SATTEL">"#ref!"</definedName>
    <definedName name="SAUCE" localSheetId="2">#REF!</definedName>
    <definedName name="SAUCE" localSheetId="4">#REF!</definedName>
    <definedName name="SAUCE" localSheetId="0">#REF!</definedName>
    <definedName name="SAUCE">"#ref!"</definedName>
    <definedName name="SAVE" localSheetId="2">#REF!</definedName>
    <definedName name="SAVE" localSheetId="4">#REF!</definedName>
    <definedName name="SAVE" localSheetId="0">#REF!</definedName>
    <definedName name="SAVE">"#ref!"</definedName>
    <definedName name="SAW" localSheetId="1">#REF!</definedName>
    <definedName name="SAW" localSheetId="3">#REF!</definedName>
    <definedName name="SAW" localSheetId="0">#REF!</definedName>
    <definedName name="SAW">#REF!</definedName>
    <definedName name="SAW_1" localSheetId="1">#REF!</definedName>
    <definedName name="SAW_1" localSheetId="0">#REF!</definedName>
    <definedName name="SAW_1">#REF!</definedName>
    <definedName name="SAW_2" localSheetId="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2">#REF!</definedName>
    <definedName name="SAWANG" localSheetId="4">#REF!</definedName>
    <definedName name="SAWANG" localSheetId="0">#REF!</definedName>
    <definedName name="SAWANG">"#ref!"</definedName>
    <definedName name="SBUD" localSheetId="1">#REF!</definedName>
    <definedName name="SBUD" localSheetId="3">#REF!</definedName>
    <definedName name="SBUD" localSheetId="0">#REF!</definedName>
    <definedName name="SBUD">#REF!</definedName>
    <definedName name="SC" localSheetId="1">#REF!</definedName>
    <definedName name="SC" localSheetId="0">#REF!</definedName>
    <definedName name="SC">#REF!</definedName>
    <definedName name="SCALRAS" localSheetId="2">#REF!</definedName>
    <definedName name="SCALRAS" localSheetId="4">#REF!</definedName>
    <definedName name="SCALRAS" localSheetId="0">#REF!</definedName>
    <definedName name="SCALRAS">"#ref!"</definedName>
    <definedName name="SCAR" localSheetId="1">#REF!</definedName>
    <definedName name="SCAR" localSheetId="3">#REF!</definedName>
    <definedName name="SCAR" localSheetId="0">#REF!</definedName>
    <definedName name="SCAR">#REF!</definedName>
    <definedName name="SCB" localSheetId="2">#REF!</definedName>
    <definedName name="SCB" localSheetId="4">#REF!</definedName>
    <definedName name="SCB" localSheetId="0">#REF!</definedName>
    <definedName name="SCB">"#ref!"</definedName>
    <definedName name="SCBCS" localSheetId="1">#REF!</definedName>
    <definedName name="SCBCS" localSheetId="3">#REF!</definedName>
    <definedName name="SCBCS" localSheetId="0">#REF!</definedName>
    <definedName name="SCBCS">#REF!</definedName>
    <definedName name="SCBCSNAV" localSheetId="1">#REF!</definedName>
    <definedName name="SCBCSNAV" localSheetId="0">#REF!</definedName>
    <definedName name="SCBCSNAV">#REF!</definedName>
    <definedName name="SCBRF" localSheetId="1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2">#REF!</definedName>
    <definedName name="SCC" localSheetId="4">#REF!</definedName>
    <definedName name="SCC" localSheetId="0">#REF!</definedName>
    <definedName name="SCC">"#ref!"</definedName>
    <definedName name="SCCC" localSheetId="2">#REF!</definedName>
    <definedName name="SCCC" localSheetId="4">#REF!</definedName>
    <definedName name="SCCC" localSheetId="0">#REF!</definedName>
    <definedName name="SCCC">"#ref!"</definedName>
    <definedName name="SCCF" localSheetId="2">#REF!</definedName>
    <definedName name="SCCF" localSheetId="4">#REF!</definedName>
    <definedName name="SCCF" localSheetId="0">#REF!</definedName>
    <definedName name="SCCF">"#ref!"</definedName>
    <definedName name="scd" localSheetId="1">#REF!</definedName>
    <definedName name="scd" localSheetId="3">#REF!</definedName>
    <definedName name="scd" localSheetId="0">#REF!</definedName>
    <definedName name="scd">#REF!</definedName>
    <definedName name="SCEXP" localSheetId="2">#REF!</definedName>
    <definedName name="SCEXP" localSheetId="4">#REF!</definedName>
    <definedName name="SCEXP" localSheetId="0">#REF!</definedName>
    <definedName name="SCEXP">"#ref!"</definedName>
    <definedName name="SCI" localSheetId="2">#REF!</definedName>
    <definedName name="SCI" localSheetId="4">#REF!</definedName>
    <definedName name="SCI" localSheetId="0">#REF!</definedName>
    <definedName name="SCI">"#ref!"</definedName>
    <definedName name="SCIB" localSheetId="2">#REF!</definedName>
    <definedName name="SCIB" localSheetId="4">#REF!</definedName>
    <definedName name="SCIB" localSheetId="0">#REF!</definedName>
    <definedName name="SCIB">"#ref!"</definedName>
    <definedName name="SCIB_W" localSheetId="2">#REF!</definedName>
    <definedName name="SCIB_W" localSheetId="4">#REF!</definedName>
    <definedName name="SCIB_W" localSheetId="0">#REF!</definedName>
    <definedName name="SCIB_W">"#ref!"</definedName>
    <definedName name="SCIB1" localSheetId="2">#REF!</definedName>
    <definedName name="SCIB1" localSheetId="4">#REF!</definedName>
    <definedName name="SCIB1" localSheetId="0">#REF!</definedName>
    <definedName name="SCIB1">"#ref!"</definedName>
    <definedName name="SCIBW1" localSheetId="2">#REF!</definedName>
    <definedName name="SCIBW1" localSheetId="4">#REF!</definedName>
    <definedName name="SCIBW1" localSheetId="0">#REF!</definedName>
    <definedName name="SCIBW1">"#ref!"</definedName>
    <definedName name="SCLOCAL" localSheetId="2">#REF!</definedName>
    <definedName name="SCLOCAL" localSheetId="4">#REF!</definedName>
    <definedName name="SCLOCAL" localSheetId="0">#REF!</definedName>
    <definedName name="SCLOCAL">"#ref!"</definedName>
    <definedName name="SCREEXP" localSheetId="2">#REF!</definedName>
    <definedName name="SCREEXP" localSheetId="4">#REF!</definedName>
    <definedName name="SCREEXP" localSheetId="0">#REF!</definedName>
    <definedName name="SCREEXP">"#ref!"</definedName>
    <definedName name="SCTOTAL" localSheetId="2">#REF!</definedName>
    <definedName name="SCTOTAL" localSheetId="4">#REF!</definedName>
    <definedName name="SCTOTAL" localSheetId="0">#REF!</definedName>
    <definedName name="SCTOTAL">"#ref!"</definedName>
    <definedName name="Scub" localSheetId="1">#REF!</definedName>
    <definedName name="Scub" localSheetId="3">#REF!</definedName>
    <definedName name="Scub" localSheetId="0">#REF!</definedName>
    <definedName name="Scub">#REF!</definedName>
    <definedName name="sd" localSheetId="1">#REF!</definedName>
    <definedName name="sd" localSheetId="0">#REF!</definedName>
    <definedName name="sd">#REF!</definedName>
    <definedName name="sd_1" localSheetId="1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2">#REF!</definedName>
    <definedName name="SECTION108" localSheetId="4">#REF!</definedName>
    <definedName name="SECTION108" localSheetId="0">#REF!</definedName>
    <definedName name="SECTION108">#N/A</definedName>
    <definedName name="sectionNames" localSheetId="1">#REF!</definedName>
    <definedName name="sectionNames" localSheetId="2">#REF!</definedName>
    <definedName name="sectionNames" localSheetId="4">#REF!</definedName>
    <definedName name="sectionNames" localSheetId="0">#REF!</definedName>
    <definedName name="sectionNames">#REF!</definedName>
    <definedName name="sehr" localSheetId="2">#REF!</definedName>
    <definedName name="sehr" localSheetId="4">#REF!</definedName>
    <definedName name="sehr" localSheetId="0">#REF!</definedName>
    <definedName name="sehr">"#ref!"</definedName>
    <definedName name="SEL" localSheetId="1">#REF!</definedName>
    <definedName name="SEL" localSheetId="2">#REF!</definedName>
    <definedName name="SEL" localSheetId="4">#REF!</definedName>
    <definedName name="SEL" localSheetId="0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1">#REF!</definedName>
    <definedName name="SELLOH" localSheetId="2">#REF!</definedName>
    <definedName name="SELLOH" localSheetId="3">#REF!</definedName>
    <definedName name="SELLOH" localSheetId="4">#REF!</definedName>
    <definedName name="SELLOH" localSheetId="0">#REF!</definedName>
    <definedName name="SELLOH">#REF!</definedName>
    <definedName name="SELLR1_6">#N/A</definedName>
    <definedName name="Sep" localSheetId="1">#REF!</definedName>
    <definedName name="Sep" localSheetId="2">#REF!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1">#REF!</definedName>
    <definedName name="SF" localSheetId="2">#REF!</definedName>
    <definedName name="SF" localSheetId="4">#REF!</definedName>
    <definedName name="SF" localSheetId="0">#REF!</definedName>
    <definedName name="SF">#REF!</definedName>
    <definedName name="sfe" localSheetId="1">#REF!</definedName>
    <definedName name="sfe" localSheetId="2">#REF!</definedName>
    <definedName name="sfe" localSheetId="4">#REF!</definedName>
    <definedName name="sfe" localSheetId="0">#REF!</definedName>
    <definedName name="sfe">#REF!</definedName>
    <definedName name="sfef" localSheetId="1">#REF!</definedName>
    <definedName name="sfef" localSheetId="2">#REF!</definedName>
    <definedName name="sfef" localSheetId="4">#REF!</definedName>
    <definedName name="sfef" localSheetId="0">#REF!</definedName>
    <definedName name="sfef">#REF!</definedName>
    <definedName name="SFName" localSheetId="2">#REF!</definedName>
    <definedName name="SFName" localSheetId="4">#REF!</definedName>
    <definedName name="SFName" localSheetId="0">#REF!</definedName>
    <definedName name="SFName">#REF!</definedName>
    <definedName name="SFP" localSheetId="2">#REF!</definedName>
    <definedName name="SFP" localSheetId="4">#REF!</definedName>
    <definedName name="SFP" localSheetId="0">#REF!</definedName>
    <definedName name="SFP">"#ref!"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2">#REF!</definedName>
    <definedName name="SFUR" localSheetId="4">#REF!</definedName>
    <definedName name="SFUR" localSheetId="0">#REF!</definedName>
    <definedName name="SFUR">#REF!</definedName>
    <definedName name="sgf" localSheetId="1" hidden="1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1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localSheetId="0" hidden="1">#REF!</definedName>
    <definedName name="sgr" hidden="1">#REF!</definedName>
    <definedName name="SheLett" localSheetId="2">#REF!</definedName>
    <definedName name="SheLett" localSheetId="4">#REF!</definedName>
    <definedName name="SheLett" localSheetId="0">#REF!</definedName>
    <definedName name="SheLett">"#ref!"</definedName>
    <definedName name="SHIN" localSheetId="2">#REF!</definedName>
    <definedName name="SHIN" localSheetId="4">#REF!</definedName>
    <definedName name="SHIN" localSheetId="0">#REF!</definedName>
    <definedName name="SHIN">"#ref!"</definedName>
    <definedName name="SHIN1" localSheetId="2">#REF!</definedName>
    <definedName name="SHIN1" localSheetId="4">#REF!</definedName>
    <definedName name="SHIN1" localSheetId="0">#REF!</definedName>
    <definedName name="SHIN1">"#ref!"</definedName>
    <definedName name="SHINSAT" localSheetId="2">#REF!</definedName>
    <definedName name="SHINSAT" localSheetId="4">#REF!</definedName>
    <definedName name="SHINSAT" localSheetId="0">#REF!</definedName>
    <definedName name="SHINSAT">"#ref!"</definedName>
    <definedName name="SHINSAT_F" localSheetId="2">#REF!</definedName>
    <definedName name="SHINSAT_F" localSheetId="4">#REF!</definedName>
    <definedName name="SHINSAT_F" localSheetId="0">#REF!</definedName>
    <definedName name="SHINSAT_F">"#ref!"</definedName>
    <definedName name="SHL" localSheetId="2">#REF!</definedName>
    <definedName name="SHL" localSheetId="4">#REF!</definedName>
    <definedName name="SHL" localSheetId="0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2">#REF!</definedName>
    <definedName name="show11" localSheetId="4">#REF!</definedName>
    <definedName name="show11" localSheetId="0">#REF!</definedName>
    <definedName name="show11">#REF!</definedName>
    <definedName name="sicCN" localSheetId="1">#REF!</definedName>
    <definedName name="sicCN" localSheetId="2">#REF!</definedName>
    <definedName name="sicCN" localSheetId="4">#REF!</definedName>
    <definedName name="sicCN" localSheetId="0">#REF!</definedName>
    <definedName name="sicCN">#REF!</definedName>
    <definedName name="sicCN_1" localSheetId="1">#REF!</definedName>
    <definedName name="sicCN_1" localSheetId="2">#REF!</definedName>
    <definedName name="sicCN_1" localSheetId="4">#REF!</definedName>
    <definedName name="sicCN_1" localSheetId="0">#REF!</definedName>
    <definedName name="sicCN_1">#REF!</definedName>
    <definedName name="sicCN_2" localSheetId="1">#REF!</definedName>
    <definedName name="sicCN_2" localSheetId="2">#REF!</definedName>
    <definedName name="sicCN_2" localSheetId="4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2">#REF!</definedName>
    <definedName name="SINGER" localSheetId="4">#REF!</definedName>
    <definedName name="SINGER" localSheetId="0">#REF!</definedName>
    <definedName name="SINGER">"#ref!"</definedName>
    <definedName name="SITHAI" localSheetId="2">#REF!</definedName>
    <definedName name="SITHAI" localSheetId="4">#REF!</definedName>
    <definedName name="SITHAI" localSheetId="0">#REF!</definedName>
    <definedName name="SITHAI">"#ref!"</definedName>
    <definedName name="SITHAI_F" localSheetId="2">#REF!</definedName>
    <definedName name="SITHAI_F" localSheetId="4">#REF!</definedName>
    <definedName name="SITHAI_F" localSheetId="0">#REF!</definedName>
    <definedName name="SITHAI_F">"#ref!"</definedName>
    <definedName name="SK" localSheetId="2">#REF!</definedName>
    <definedName name="SK" localSheetId="4">#REF!</definedName>
    <definedName name="SK" localSheetId="0">#REF!</definedName>
    <definedName name="SK">"#ref!"</definedName>
    <definedName name="SL" localSheetId="1">#REF!</definedName>
    <definedName name="SL" localSheetId="3">#REF!</definedName>
    <definedName name="SL" localSheetId="0">#REF!</definedName>
    <definedName name="SL">#REF!</definedName>
    <definedName name="SLAN" localSheetId="1">#REF!</definedName>
    <definedName name="SLAN" localSheetId="0">#REF!</definedName>
    <definedName name="SLAN">#REF!</definedName>
    <definedName name="slo" localSheetId="1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2">#REF!</definedName>
    <definedName name="SMC" localSheetId="4">#REF!</definedName>
    <definedName name="SMC" localSheetId="0">#REF!</definedName>
    <definedName name="SMC">"#ref!"</definedName>
    <definedName name="So" localSheetId="2">#REF!</definedName>
    <definedName name="So" localSheetId="4">#REF!</definedName>
    <definedName name="So" localSheetId="0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2">#REF!</definedName>
    <definedName name="SOMPR" localSheetId="4">#REF!</definedName>
    <definedName name="SOMPR" localSheetId="0">#REF!</definedName>
    <definedName name="SOMPR">"#ref!"</definedName>
    <definedName name="SONE1" localSheetId="2">#REF!</definedName>
    <definedName name="SONE1" localSheetId="4">#REF!</definedName>
    <definedName name="SONE1" localSheetId="0">#REF!</definedName>
    <definedName name="SONE1">"#ref!"</definedName>
    <definedName name="Sort" localSheetId="1" hidden="1">#REF!</definedName>
    <definedName name="Sort" localSheetId="3" hidden="1">#REF!</definedName>
    <definedName name="Sort" localSheetId="0" hidden="1">#REF!</definedName>
    <definedName name="Sort" hidden="1">#REF!</definedName>
    <definedName name="Sp_2" localSheetId="1">#REF!</definedName>
    <definedName name="Sp_2" localSheetId="0">#REF!</definedName>
    <definedName name="Sp_2">#REF!</definedName>
    <definedName name="Sp_Item" localSheetId="1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2">#REF!</definedName>
    <definedName name="SPC" localSheetId="4">#REF!</definedName>
    <definedName name="SPC" localSheetId="0">#REF!</definedName>
    <definedName name="SPC">"#ref!"</definedName>
    <definedName name="Spec" localSheetId="1">#REF!</definedName>
    <definedName name="Spec" localSheetId="3">#REF!</definedName>
    <definedName name="Spec" localSheetId="0">#REF!</definedName>
    <definedName name="Spec">#REF!</definedName>
    <definedName name="Spec_1" localSheetId="1">#REF!</definedName>
    <definedName name="Spec_1" localSheetId="0">#REF!</definedName>
    <definedName name="Spec_1">#REF!</definedName>
    <definedName name="Spec_2" localSheetId="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2">#REF!</definedName>
    <definedName name="SRate" localSheetId="4">#REF!</definedName>
    <definedName name="SRate" localSheetId="0">#REF!</definedName>
    <definedName name="SRate">"#ref!"</definedName>
    <definedName name="ss" localSheetId="1">#REF!</definedName>
    <definedName name="ss" localSheetId="2" hidden="1">#REF!</definedName>
    <definedName name="ss" localSheetId="3">#REF!</definedName>
    <definedName name="ss" localSheetId="4" hidden="1">#REF!</definedName>
    <definedName name="ss" localSheetId="0" hidden="1">#REF!</definedName>
    <definedName name="ss">#REF!</definedName>
    <definedName name="ssca" localSheetId="1">#REF!</definedName>
    <definedName name="ssca" localSheetId="2">#REF!</definedName>
    <definedName name="ssca" localSheetId="4">#REF!</definedName>
    <definedName name="ssca" localSheetId="0">#REF!</definedName>
    <definedName name="ssca">#REF!</definedName>
    <definedName name="ssca_1" localSheetId="1">#REF!</definedName>
    <definedName name="ssca_1" localSheetId="0">#REF!</definedName>
    <definedName name="ssca_1">#REF!</definedName>
    <definedName name="ssca_2" localSheetId="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2">#REF!</definedName>
    <definedName name="SSI" localSheetId="4">#REF!</definedName>
    <definedName name="SSI" localSheetId="0">#REF!</definedName>
    <definedName name="SSI">"#ref!"</definedName>
    <definedName name="sss" localSheetId="2">#REF!</definedName>
    <definedName name="sss" localSheetId="4">#REF!</definedName>
    <definedName name="sss" localSheetId="0">#REF!</definedName>
    <definedName name="sss">"#ref!"</definedName>
    <definedName name="ssss" localSheetId="1">#REF!</definedName>
    <definedName name="ssss" localSheetId="3">#REF!</definedName>
    <definedName name="ssss" localSheetId="0">#REF!</definedName>
    <definedName name="ssss">#REF!</definedName>
    <definedName name="sssss" localSheetId="1">#REF!</definedName>
    <definedName name="sssss" localSheetId="0">#REF!</definedName>
    <definedName name="sssss">#REF!</definedName>
    <definedName name="ST" localSheetId="1">#REF!</definedName>
    <definedName name="ST" localSheetId="0">#REF!</definedName>
    <definedName name="ST">#REF!</definedName>
    <definedName name="st_year" localSheetId="2">#REF!</definedName>
    <definedName name="st_year" localSheetId="4">#REF!</definedName>
    <definedName name="st_year" localSheetId="0">#REF!</definedName>
    <definedName name="st_year">"#ref!"</definedName>
    <definedName name="st14.1" localSheetId="1">#REF!</definedName>
    <definedName name="st14.1" localSheetId="3">#REF!</definedName>
    <definedName name="st14.1" localSheetId="0">#REF!</definedName>
    <definedName name="st14.1">#REF!</definedName>
    <definedName name="st14.2" localSheetId="1">#REF!</definedName>
    <definedName name="st14.2" localSheetId="0">#REF!</definedName>
    <definedName name="st14.2">#REF!</definedName>
    <definedName name="st15.0" localSheetId="1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2">#REF!</definedName>
    <definedName name="STANLY" localSheetId="4">#REF!</definedName>
    <definedName name="STANLY" localSheetId="0">#REF!</definedName>
    <definedName name="STANLY">"#ref!"</definedName>
    <definedName name="STANLY1" localSheetId="2">#REF!</definedName>
    <definedName name="STANLY1" localSheetId="4">#REF!</definedName>
    <definedName name="STANLY1" localSheetId="0">#REF!</definedName>
    <definedName name="STANLY1">"#ref!"</definedName>
    <definedName name="start_yr" localSheetId="2">#REF!</definedName>
    <definedName name="start_yr" localSheetId="4">#REF!</definedName>
    <definedName name="start_yr" localSheetId="0">#REF!</definedName>
    <definedName name="start_yr">"#ref!"</definedName>
    <definedName name="Starting_Point_Random" localSheetId="1">#REF!</definedName>
    <definedName name="Starting_Point_Random" localSheetId="3">#REF!</definedName>
    <definedName name="Starting_Point_Random" localSheetId="0">#REF!</definedName>
    <definedName name="Starting_Point_Random">#REF!</definedName>
    <definedName name="Status" localSheetId="2">#REF!</definedName>
    <definedName name="Status" localSheetId="4">#REF!</definedName>
    <definedName name="Status" localSheetId="0">#REF!</definedName>
    <definedName name="Status">#REF!</definedName>
    <definedName name="Status_1" localSheetId="1">#REF!</definedName>
    <definedName name="Status_1" localSheetId="3">#REF!</definedName>
    <definedName name="Status_1" localSheetId="0">#REF!</definedName>
    <definedName name="Status_1">#REF!</definedName>
    <definedName name="Status_2" localSheetId="1">#REF!</definedName>
    <definedName name="Status_2" localSheetId="0">#REF!</definedName>
    <definedName name="Status_2">#REF!</definedName>
    <definedName name="Status_3" localSheetId="1">#REF!</definedName>
    <definedName name="Status_3" localSheetId="0">#REF!</definedName>
    <definedName name="Status_3">#REF!</definedName>
    <definedName name="STECON" localSheetId="2">#REF!</definedName>
    <definedName name="STECON" localSheetId="4">#REF!</definedName>
    <definedName name="STECON" localSheetId="0">#REF!</definedName>
    <definedName name="STECON">"#ref!"</definedName>
    <definedName name="STEP1_Match" localSheetId="2">#REF!</definedName>
    <definedName name="STEP1_Match" localSheetId="4">#REF!</definedName>
    <definedName name="STEP1_Match" localSheetId="0">#REF!</definedName>
    <definedName name="STEP1_Match">"#ref!"</definedName>
    <definedName name="STK" localSheetId="2">#REF!</definedName>
    <definedName name="STK" localSheetId="4">#REF!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2">#REF!</definedName>
    <definedName name="STOCK" localSheetId="4">#REF!</definedName>
    <definedName name="STOCK" localSheetId="0">#REF!</definedName>
    <definedName name="STOCK">#N/A</definedName>
    <definedName name="STOO" localSheetId="1">#REF!</definedName>
    <definedName name="STOO" localSheetId="3">#REF!</definedName>
    <definedName name="STOO" localSheetId="0">#REF!</definedName>
    <definedName name="STOO">#REF!</definedName>
    <definedName name="sub" localSheetId="1">#REF!</definedName>
    <definedName name="sub" localSheetId="0">#REF!</definedName>
    <definedName name="sub">#REF!</definedName>
    <definedName name="SubAssetType" localSheetId="2">#REF!</definedName>
    <definedName name="SubAssetType" localSheetId="4">#REF!</definedName>
    <definedName name="SubAssetType" localSheetId="0">#REF!</definedName>
    <definedName name="SubAssetType">#REF!</definedName>
    <definedName name="SUC" localSheetId="2">#REF!</definedName>
    <definedName name="SUC" localSheetId="4">#REF!</definedName>
    <definedName name="SUC" localSheetId="0">#REF!</definedName>
    <definedName name="SUC">"#ref!"</definedName>
    <definedName name="SUE" localSheetId="2">#REF!</definedName>
    <definedName name="SUE" localSheetId="4">#REF!</definedName>
    <definedName name="SUE" localSheetId="0">#REF!</definedName>
    <definedName name="SUE">"#ref!"</definedName>
    <definedName name="sum" localSheetId="1">#REF!</definedName>
    <definedName name="sum" localSheetId="2">#REF!</definedName>
    <definedName name="sum" localSheetId="4">#REF!</definedName>
    <definedName name="sum" localSheetId="0">#REF!</definedName>
    <definedName name="sum">#REF!</definedName>
    <definedName name="sum_hr" localSheetId="1">#REF!</definedName>
    <definedName name="sum_hr" localSheetId="0">#REF!</definedName>
    <definedName name="sum_hr">#REF!</definedName>
    <definedName name="SUNCON" localSheetId="2">#REF!</definedName>
    <definedName name="SUNCON" localSheetId="4">#REF!</definedName>
    <definedName name="SUNCON" localSheetId="0">#REF!</definedName>
    <definedName name="SUNCON">"#ref!"</definedName>
    <definedName name="sundry" localSheetId="2">#REF!</definedName>
    <definedName name="sundry" localSheetId="4">#REF!</definedName>
    <definedName name="sundry" localSheetId="0">#REF!</definedName>
    <definedName name="sundry">#N/A</definedName>
    <definedName name="SUPALAI" localSheetId="2">#REF!</definedName>
    <definedName name="SUPALAI" localSheetId="4">#REF!</definedName>
    <definedName name="SUPALAI" localSheetId="0">#REF!</definedName>
    <definedName name="SUPALAI">"#ref!"</definedName>
    <definedName name="SUPALI" localSheetId="2">#REF!</definedName>
    <definedName name="SUPALI" localSheetId="4">#REF!</definedName>
    <definedName name="SUPALI" localSheetId="0">#REF!</definedName>
    <definedName name="SUPALI">"#ref!"</definedName>
    <definedName name="SV" localSheetId="1">#REF!</definedName>
    <definedName name="SV" localSheetId="2">#REF!</definedName>
    <definedName name="SV" localSheetId="4">#REF!</definedName>
    <definedName name="SV" localSheetId="0">#REF!</definedName>
    <definedName name="SV">#REF!</definedName>
    <definedName name="SVFctr14" localSheetId="1">#REF!</definedName>
    <definedName name="SVFctr14" localSheetId="0">#REF!</definedName>
    <definedName name="SVFctr14">#REF!</definedName>
    <definedName name="SVFctr15" localSheetId="1">#REF!</definedName>
    <definedName name="SVFctr15" localSheetId="0">#REF!</definedName>
    <definedName name="SVFctr15">#REF!</definedName>
    <definedName name="SVH" localSheetId="2">#REF!</definedName>
    <definedName name="SVH" localSheetId="4">#REF!</definedName>
    <definedName name="SVH" localSheetId="0">#REF!</definedName>
    <definedName name="SVH">"#ref!"</definedName>
    <definedName name="SVOA" localSheetId="2">#REF!</definedName>
    <definedName name="SVOA" localSheetId="4">#REF!</definedName>
    <definedName name="SVOA" localSheetId="0">#REF!</definedName>
    <definedName name="SVOA">"#ref!"</definedName>
    <definedName name="swd">#REF!</definedName>
    <definedName name="SYNTEC" localSheetId="2">#REF!</definedName>
    <definedName name="SYNTEC" localSheetId="4">#REF!</definedName>
    <definedName name="SYNTEC" localSheetId="0">#REF!</definedName>
    <definedName name="SYNTEC">"#ref!"</definedName>
    <definedName name="t" localSheetId="1" hidden="1">#REF!</definedName>
    <definedName name="t" localSheetId="3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2">#REF!</definedName>
    <definedName name="T_FISH" localSheetId="4">#REF!</definedName>
    <definedName name="T_FISH" localSheetId="0">#REF!</definedName>
    <definedName name="T_FISH">"#ref!"</definedName>
    <definedName name="T99_BYCUST_INC_NOTSPEC" localSheetId="1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2">#REF!</definedName>
    <definedName name="T99_BYGROUP_INC_NOTSPEC" localSheetId="4">#REF!</definedName>
    <definedName name="T99_BYGROUP_INC_NOTSPEC" localSheetId="0">#REF!</definedName>
    <definedName name="T99_BYGROUP_INC_NOTSPEC">#REF!</definedName>
    <definedName name="TA" localSheetId="2">#REF!</definedName>
    <definedName name="TA" localSheetId="4">#REF!</definedName>
    <definedName name="TA" localSheetId="0">#REF!</definedName>
    <definedName name="TA">"#ref!"</definedName>
    <definedName name="TABLE">#REF!</definedName>
    <definedName name="Table_Factor_Vesting_01" localSheetId="1">#REF!</definedName>
    <definedName name="Table_Factor_Vesting_01" localSheetId="2">#REF!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#REF!</definedName>
    <definedName name="table02" localSheetId="2">#REF!</definedName>
    <definedName name="table02" localSheetId="4">#REF!</definedName>
    <definedName name="table02" localSheetId="0">#REF!</definedName>
    <definedName name="table02">#REF!</definedName>
    <definedName name="table02_1" localSheetId="1">#REF!</definedName>
    <definedName name="table02_1" localSheetId="2">#REF!</definedName>
    <definedName name="table02_1" localSheetId="4">#REF!</definedName>
    <definedName name="table02_1" localSheetId="0">#REF!</definedName>
    <definedName name="table02_1">#REF!</definedName>
    <definedName name="table02_2" localSheetId="1">#REF!</definedName>
    <definedName name="table02_2" localSheetId="2">#REF!</definedName>
    <definedName name="table02_2" localSheetId="4">#REF!</definedName>
    <definedName name="table02_2" localSheetId="0">#REF!</definedName>
    <definedName name="table02_2">#REF!</definedName>
    <definedName name="table02_3" localSheetId="1">#REF!</definedName>
    <definedName name="table02_3" localSheetId="2">#REF!</definedName>
    <definedName name="table02_3" localSheetId="4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2">#REF!</definedName>
    <definedName name="Table152Field1" localSheetId="4">#REF!</definedName>
    <definedName name="Table152Field1" localSheetId="0">#REF!</definedName>
    <definedName name="Table152Field1">#REF!</definedName>
    <definedName name="Table1561Field1" localSheetId="2">#REF!</definedName>
    <definedName name="Table1561Field1" localSheetId="4">#REF!</definedName>
    <definedName name="Table1561Field1" localSheetId="0">#REF!</definedName>
    <definedName name="Table1561Field1">#REF!</definedName>
    <definedName name="table2" localSheetId="1">#REF!</definedName>
    <definedName name="table2" localSheetId="2">#REF!</definedName>
    <definedName name="table2" localSheetId="4">#REF!</definedName>
    <definedName name="table2" localSheetId="0">#REF!</definedName>
    <definedName name="table2">#REF!</definedName>
    <definedName name="Table255Field1" localSheetId="2">#REF!</definedName>
    <definedName name="Table255Field1" localSheetId="4">#REF!</definedName>
    <definedName name="Table255Field1" localSheetId="0">#REF!</definedName>
    <definedName name="Table255Field1">#REF!</definedName>
    <definedName name="TAF" localSheetId="2">#REF!</definedName>
    <definedName name="TAF" localSheetId="4">#REF!</definedName>
    <definedName name="TAF" localSheetId="0">#REF!</definedName>
    <definedName name="TAF">"#ref!"</definedName>
    <definedName name="TakeOn" localSheetId="1">#REF!</definedName>
    <definedName name="TakeOn" localSheetId="2">#REF!</definedName>
    <definedName name="TakeOn" localSheetId="3">#REF!</definedName>
    <definedName name="TakeOn" localSheetId="4">#REF!</definedName>
    <definedName name="TakeOn" localSheetId="0">#REF!</definedName>
    <definedName name="TakeOn">#REF!</definedName>
    <definedName name="TASCO" localSheetId="2">#REF!</definedName>
    <definedName name="TASCO" localSheetId="4">#REF!</definedName>
    <definedName name="TASCO" localSheetId="0">#REF!</definedName>
    <definedName name="TASCO">"#ref!"</definedName>
    <definedName name="TASCO_W" localSheetId="2">#REF!</definedName>
    <definedName name="TASCO_W" localSheetId="4">#REF!</definedName>
    <definedName name="TASCO_W" localSheetId="0">#REF!</definedName>
    <definedName name="TASCO_W">"#ref!"</definedName>
    <definedName name="Tax" localSheetId="1">#REF!</definedName>
    <definedName name="Tax" localSheetId="2">#REF!</definedName>
    <definedName name="Tax" localSheetId="4">#REF!</definedName>
    <definedName name="Tax" localSheetId="0">#REF!</definedName>
    <definedName name="Tax">#REF!</definedName>
    <definedName name="Taxes">#REF!</definedName>
    <definedName name="TB" localSheetId="1">#REF!</definedName>
    <definedName name="TB" localSheetId="2">#REF!</definedName>
    <definedName name="TB" localSheetId="4">#REF!</definedName>
    <definedName name="TB" localSheetId="0">#REF!</definedName>
    <definedName name="TB">#REF!</definedName>
    <definedName name="TCB" localSheetId="2">#REF!</definedName>
    <definedName name="TCB" localSheetId="4">#REF!</definedName>
    <definedName name="TCB" localSheetId="0">#REF!</definedName>
    <definedName name="TCB">"#ref!"</definedName>
    <definedName name="temp" localSheetId="2">#REF!</definedName>
    <definedName name="temp" localSheetId="4">#REF!</definedName>
    <definedName name="temp" localSheetId="0">#REF!</definedName>
    <definedName name="temp">"#ref!"</definedName>
    <definedName name="termloan" localSheetId="2">#REF!</definedName>
    <definedName name="termloan" localSheetId="4">#REF!</definedName>
    <definedName name="termloan" localSheetId="0">#REF!</definedName>
    <definedName name="termloan">"#ref!"</definedName>
    <definedName name="test" localSheetId="1">#REF!</definedName>
    <definedName name="test" localSheetId="3">#REF!</definedName>
    <definedName name="test" localSheetId="0">#REF!</definedName>
    <definedName name="test">#REF!</definedName>
    <definedName name="TEST0" localSheetId="1">#REF!</definedName>
    <definedName name="TEST0" localSheetId="0">#REF!</definedName>
    <definedName name="TEST0">#REF!</definedName>
    <definedName name="TEST1" localSheetId="1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2">#REF!</definedName>
    <definedName name="TextFileName1" localSheetId="4">#REF!</definedName>
    <definedName name="TextFileName1" localSheetId="0">#REF!</definedName>
    <definedName name="TextFileName1">"#ref!"</definedName>
    <definedName name="TextFileName2" localSheetId="2">#REF!</definedName>
    <definedName name="TextFileName2" localSheetId="4">#REF!</definedName>
    <definedName name="TextFileName2" localSheetId="0">#REF!</definedName>
    <definedName name="TextFileName2">"#ref!"</definedName>
    <definedName name="TextFileName3" localSheetId="2">#REF!</definedName>
    <definedName name="TextFileName3" localSheetId="4">#REF!</definedName>
    <definedName name="TextFileName3" localSheetId="0">#REF!</definedName>
    <definedName name="TextFileName3">"#ref!"</definedName>
    <definedName name="TextFileName4" localSheetId="2">#REF!</definedName>
    <definedName name="TextFileName4" localSheetId="4">#REF!</definedName>
    <definedName name="TextFileName4" localSheetId="0">#REF!</definedName>
    <definedName name="TextFileName4">"#ref!"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 localSheetId="0">#REF!</definedName>
    <definedName name="TextRefCopy1">#REF!</definedName>
    <definedName name="TextRefCopy13" localSheetId="1">#REF!</definedName>
    <definedName name="TextRefCopy13" localSheetId="2">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2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1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 localSheetId="0">#REF!</definedName>
    <definedName name="TextRefCopy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 localSheetId="0">#REF!</definedName>
    <definedName name="TextRefCopy4">#REF!</definedName>
    <definedName name="TextRefCopyRangeCount" hidden="1">22</definedName>
    <definedName name="TFB" localSheetId="2">#REF!</definedName>
    <definedName name="TFB" localSheetId="4">#REF!</definedName>
    <definedName name="TFB" localSheetId="0">#REF!</definedName>
    <definedName name="TFB">"#ref!"</definedName>
    <definedName name="TFB_W" localSheetId="2">#REF!</definedName>
    <definedName name="TFB_W" localSheetId="4">#REF!</definedName>
    <definedName name="TFB_W" localSheetId="0">#REF!</definedName>
    <definedName name="TFB_W">"#ref!"</definedName>
    <definedName name="TFBW1" localSheetId="2">#REF!</definedName>
    <definedName name="TFBW1" localSheetId="4">#REF!</definedName>
    <definedName name="TFBW1" localSheetId="0">#REF!</definedName>
    <definedName name="TFBW1">"#ref!"</definedName>
    <definedName name="TFISH" localSheetId="2">#REF!</definedName>
    <definedName name="TFISH" localSheetId="4">#REF!</definedName>
    <definedName name="TFISH" localSheetId="0">#REF!</definedName>
    <definedName name="TFISH">"#ref!"</definedName>
    <definedName name="TG" localSheetId="1">#REF!</definedName>
    <definedName name="TG" localSheetId="3">#REF!</definedName>
    <definedName name="TG" localSheetId="0">#REF!</definedName>
    <definedName name="TG">#REF!</definedName>
    <definedName name="tgdg" localSheetId="1">#REF!</definedName>
    <definedName name="tgdg" localSheetId="0">#REF!</definedName>
    <definedName name="tgdg">#REF!</definedName>
    <definedName name="tgdg_1" localSheetId="1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2">#REF!</definedName>
    <definedName name="TGPRO" localSheetId="4">#REF!</definedName>
    <definedName name="TGPRO" localSheetId="0">#REF!</definedName>
    <definedName name="TGPRO">"#ref!"</definedName>
    <definedName name="thas">#REF!</definedName>
    <definedName name="TI" localSheetId="2">#REF!</definedName>
    <definedName name="TI" localSheetId="4">#REF!</definedName>
    <definedName name="TI" localSheetId="0">#REF!</definedName>
    <definedName name="TI">"#ref!"</definedName>
    <definedName name="Tiew" localSheetId="2">#REF!</definedName>
    <definedName name="Tiew" localSheetId="4">#REF!</definedName>
    <definedName name="Tiew" localSheetId="0">#REF!</definedName>
    <definedName name="Tiew">"#ref!"</definedName>
    <definedName name="TIG" localSheetId="2">#REF!</definedName>
    <definedName name="TIG" localSheetId="4">#REF!</definedName>
    <definedName name="TIG" localSheetId="0">#REF!</definedName>
    <definedName name="TIG">"#ref!"</definedName>
    <definedName name="time" localSheetId="1">#REF!</definedName>
    <definedName name="time" localSheetId="3">#REF!</definedName>
    <definedName name="time" localSheetId="0">#REF!</definedName>
    <definedName name="time">#REF!</definedName>
    <definedName name="time_1" localSheetId="1">#REF!</definedName>
    <definedName name="time_1" localSheetId="0">#REF!</definedName>
    <definedName name="time_1">#REF!</definedName>
    <definedName name="time_2" localSheetId="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2">#REF!</definedName>
    <definedName name="TISCO" localSheetId="4">#REF!</definedName>
    <definedName name="TISCO" localSheetId="0">#REF!</definedName>
    <definedName name="TISCO">"#ref!"</definedName>
    <definedName name="TIW" localSheetId="2">#REF!</definedName>
    <definedName name="TIW" localSheetId="4">#REF!</definedName>
    <definedName name="TIW" localSheetId="0">#REF!</definedName>
    <definedName name="TIW">"#ref!"</definedName>
    <definedName name="tjy" localSheetId="1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localSheetId="0" hidden="1">#REF!</definedName>
    <definedName name="tjy" hidden="1">#REF!</definedName>
    <definedName name="TMKT" localSheetId="2">#REF!</definedName>
    <definedName name="TMKT" localSheetId="4">#REF!</definedName>
    <definedName name="TMKT" localSheetId="0">#REF!</definedName>
    <definedName name="TMKT">"#ref!"</definedName>
    <definedName name="tot" localSheetId="2">#REF!</definedName>
    <definedName name="tot" localSheetId="4">#REF!</definedName>
    <definedName name="tot" localSheetId="0">#REF!</definedName>
    <definedName name="tot">"#ref!"</definedName>
    <definedName name="total" localSheetId="2">#REF!</definedName>
    <definedName name="total" localSheetId="4">#REF!</definedName>
    <definedName name="total" localSheetId="0">#REF!</definedName>
    <definedName name="total">"#ref!"</definedName>
    <definedName name="TOTAL_FEBUARY" localSheetId="1">#REF!</definedName>
    <definedName name="TOTAL_FEBUARY" localSheetId="3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2">#REF!</definedName>
    <definedName name="total1" localSheetId="4">#REF!</definedName>
    <definedName name="total1" localSheetId="0">#REF!</definedName>
    <definedName name="total1">"#ref!"</definedName>
    <definedName name="total2" localSheetId="2">#REF!</definedName>
    <definedName name="total2" localSheetId="4">#REF!</definedName>
    <definedName name="total2" localSheetId="0">#REF!</definedName>
    <definedName name="total2">"#ref!"</definedName>
    <definedName name="total3" localSheetId="2">#REF!</definedName>
    <definedName name="total3" localSheetId="4">#REF!</definedName>
    <definedName name="total3" localSheetId="0">#REF!</definedName>
    <definedName name="total3">"#ref!"</definedName>
    <definedName name="TotalCA" localSheetId="2">#REF!</definedName>
    <definedName name="TotalCA" localSheetId="4">#REF!</definedName>
    <definedName name="TotalCA" localSheetId="0">#REF!</definedName>
    <definedName name="TotalCA">#N/A</definedName>
    <definedName name="TotalCA___0" localSheetId="2">#REF!</definedName>
    <definedName name="TotalCA___0" localSheetId="4">#REF!</definedName>
    <definedName name="TotalCA___0" localSheetId="0">#REF!</definedName>
    <definedName name="TotalCA___0">#N/A</definedName>
    <definedName name="TotalCA___12" localSheetId="2">#REF!</definedName>
    <definedName name="TotalCA___12" localSheetId="4">#REF!</definedName>
    <definedName name="TotalCA___12" localSheetId="0">#REF!</definedName>
    <definedName name="TotalCA___12">#N/A</definedName>
    <definedName name="TotalCA___14" localSheetId="2">#REF!</definedName>
    <definedName name="TotalCA___14" localSheetId="4">#REF!</definedName>
    <definedName name="TotalCA___14" localSheetId="0">#REF!</definedName>
    <definedName name="TotalCA___14">#N/A</definedName>
    <definedName name="TotalCA___3" localSheetId="2">#REF!</definedName>
    <definedName name="TotalCA___3" localSheetId="4">#REF!</definedName>
    <definedName name="TotalCA___3" localSheetId="0">#REF!</definedName>
    <definedName name="TotalCA___3">#N/A</definedName>
    <definedName name="TotalCA___5" localSheetId="2">#REF!</definedName>
    <definedName name="TotalCA___5" localSheetId="4">#REF!</definedName>
    <definedName name="TotalCA___5" localSheetId="0">#REF!</definedName>
    <definedName name="TotalCA___5">#N/A</definedName>
    <definedName name="TotalCA___6" localSheetId="2">#REF!</definedName>
    <definedName name="TotalCA___6" localSheetId="4">#REF!</definedName>
    <definedName name="TotalCA___6" localSheetId="0">#REF!</definedName>
    <definedName name="TotalCA___6">#N/A</definedName>
    <definedName name="TotalCA___8" localSheetId="2">#REF!</definedName>
    <definedName name="TotalCA___8" localSheetId="4">#REF!</definedName>
    <definedName name="TotalCA___8" localSheetId="0">#REF!</definedName>
    <definedName name="TotalCA___8">#N/A</definedName>
    <definedName name="TotalIBA" localSheetId="2">#REF!</definedName>
    <definedName name="TotalIBA" localSheetId="4">#REF!</definedName>
    <definedName name="TotalIBA" localSheetId="0">#REF!</definedName>
    <definedName name="TotalIBA">"#ref!"</definedName>
    <definedName name="TotalYear" localSheetId="1">#REF!</definedName>
    <definedName name="TotalYear" localSheetId="2">#REF!</definedName>
    <definedName name="TotalYear" localSheetId="4">#REF!</definedName>
    <definedName name="TotalYear" localSheetId="0">#REF!</definedName>
    <definedName name="TotalYear">#REF!</definedName>
    <definedName name="Toyota" localSheetId="2">#REF!</definedName>
    <definedName name="Toyota" localSheetId="4">#REF!</definedName>
    <definedName name="Toyota" localSheetId="0">#REF!</definedName>
    <definedName name="Toyota">"#ref!"</definedName>
    <definedName name="TPA" localSheetId="2">#REF!</definedName>
    <definedName name="TPA" localSheetId="4">#REF!</definedName>
    <definedName name="TPA" localSheetId="0">#REF!</definedName>
    <definedName name="TPA">"#ref!"</definedName>
    <definedName name="TPI" localSheetId="2">#REF!</definedName>
    <definedName name="TPI" localSheetId="4">#REF!</definedName>
    <definedName name="TPI" localSheetId="0">#REF!</definedName>
    <definedName name="TPI">"#ref!"</definedName>
    <definedName name="TPORT" localSheetId="2">#REF!</definedName>
    <definedName name="TPORT" localSheetId="4">#REF!</definedName>
    <definedName name="TPORT" localSheetId="0">#REF!</definedName>
    <definedName name="TPORT">"#ref!"</definedName>
    <definedName name="tr" localSheetId="1" hidden="1">#REF!</definedName>
    <definedName name="tr" localSheetId="3" hidden="1">#REF!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1">#REF!</definedName>
    <definedName name="traffic" localSheetId="2">#REF!</definedName>
    <definedName name="traffic" localSheetId="4">#REF!</definedName>
    <definedName name="traffic" localSheetId="0">#REF!</definedName>
    <definedName name="traffic">#REF!</definedName>
    <definedName name="Trans" localSheetId="1">#REF!</definedName>
    <definedName name="Trans" localSheetId="2">#REF!</definedName>
    <definedName name="Trans" localSheetId="4">#REF!</definedName>
    <definedName name="Trans" localSheetId="0">#REF!</definedName>
    <definedName name="Trans">#REF!</definedName>
    <definedName name="Trans_detail" localSheetId="1">#REF!</definedName>
    <definedName name="Trans_detail" localSheetId="2">#REF!</definedName>
    <definedName name="Trans_detail" localSheetId="4">#REF!</definedName>
    <definedName name="Trans_detail" localSheetId="0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2">#REF!</definedName>
    <definedName name="trialbal1" localSheetId="4">#REF!</definedName>
    <definedName name="trialbal1" localSheetId="0">#REF!</definedName>
    <definedName name="trialbal1">#N/A</definedName>
    <definedName name="trialbal1___0" localSheetId="2">#REF!</definedName>
    <definedName name="trialbal1___0" localSheetId="4">#REF!</definedName>
    <definedName name="trialbal1___0" localSheetId="0">#REF!</definedName>
    <definedName name="trialbal1___0">#N/A</definedName>
    <definedName name="trialbal1___12" localSheetId="2">#REF!</definedName>
    <definedName name="trialbal1___12" localSheetId="4">#REF!</definedName>
    <definedName name="trialbal1___12" localSheetId="0">#REF!</definedName>
    <definedName name="trialbal1___12">#N/A</definedName>
    <definedName name="trialbal1___14" localSheetId="2">#REF!</definedName>
    <definedName name="trialbal1___14" localSheetId="4">#REF!</definedName>
    <definedName name="trialbal1___14" localSheetId="0">#REF!</definedName>
    <definedName name="trialbal1___14">#N/A</definedName>
    <definedName name="trialbal1___3" localSheetId="2">#REF!</definedName>
    <definedName name="trialbal1___3" localSheetId="4">#REF!</definedName>
    <definedName name="trialbal1___3" localSheetId="0">#REF!</definedName>
    <definedName name="trialbal1___3">#N/A</definedName>
    <definedName name="trialbal1___5" localSheetId="2">#REF!</definedName>
    <definedName name="trialbal1___5" localSheetId="4">#REF!</definedName>
    <definedName name="trialbal1___5" localSheetId="0">#REF!</definedName>
    <definedName name="trialbal1___5">#N/A</definedName>
    <definedName name="trialbal1___6" localSheetId="2">#REF!</definedName>
    <definedName name="trialbal1___6" localSheetId="4">#REF!</definedName>
    <definedName name="trialbal1___6" localSheetId="0">#REF!</definedName>
    <definedName name="trialbal1___6">#N/A</definedName>
    <definedName name="trialbal1___8" localSheetId="2">#REF!</definedName>
    <definedName name="trialbal1___8" localSheetId="4">#REF!</definedName>
    <definedName name="trialbal1___8" localSheetId="0">#REF!</definedName>
    <definedName name="trialbal1___8">#N/A</definedName>
    <definedName name="TRU" localSheetId="2">#REF!</definedName>
    <definedName name="TRU" localSheetId="4">#REF!</definedName>
    <definedName name="TRU" localSheetId="0">#REF!</definedName>
    <definedName name="TRU">"#ref!"</definedName>
    <definedName name="TRUNG" localSheetId="2">#REF!</definedName>
    <definedName name="TRUNG" localSheetId="4">#REF!</definedName>
    <definedName name="TRUNG" localSheetId="0">#REF!</definedName>
    <definedName name="TRUNG">"#ref!"</definedName>
    <definedName name="TRUNG1" localSheetId="2">#REF!</definedName>
    <definedName name="TRUNG1" localSheetId="4">#REF!</definedName>
    <definedName name="TRUNG1" localSheetId="0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 localSheetId="4">#REF!</definedName>
    <definedName name="TSHARE" localSheetId="0">#REF!</definedName>
    <definedName name="TSHARE">"#ref!"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 localSheetId="0">#REF!</definedName>
    <definedName name="tt">#REF!</definedName>
    <definedName name="TT_T" localSheetId="2">#REF!</definedName>
    <definedName name="TT_T" localSheetId="4">#REF!</definedName>
    <definedName name="TT_T" localSheetId="0">#REF!</definedName>
    <definedName name="TT_T">"#ref!"</definedName>
    <definedName name="TTDesiredLevelOfEvidenceItems" localSheetId="2">#REF!</definedName>
    <definedName name="TTDesiredLevelOfEvidenceItems" localSheetId="4">#REF!</definedName>
    <definedName name="TTDesiredLevelOfEvidenceItems" localSheetId="0">#REF!</definedName>
    <definedName name="TTDesiredLevelOfEvidenceItems">#REF!</definedName>
    <definedName name="TTT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2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 localSheetId="4">#REF!</definedName>
    <definedName name="ttttt" localSheetId="0">#REF!</definedName>
    <definedName name="ttttt">#REF!</definedName>
    <definedName name="tututututuut" localSheetId="1">#REF!</definedName>
    <definedName name="tututututuut" localSheetId="2">#REF!</definedName>
    <definedName name="tututututuut" localSheetId="4">#REF!</definedName>
    <definedName name="tututututuut" localSheetId="0">#REF!</definedName>
    <definedName name="tututututuut">#REF!</definedName>
    <definedName name="TVI" localSheetId="2">#REF!</definedName>
    <definedName name="TVI" localSheetId="4">#REF!</definedName>
    <definedName name="TVI" localSheetId="0">#REF!</definedName>
    <definedName name="TVI">"#ref!"</definedName>
    <definedName name="TwoStepMisstatementIdentified" localSheetId="2">#REF!</definedName>
    <definedName name="TwoStepMisstatementIdentified" localSheetId="4">#REF!</definedName>
    <definedName name="TwoStepMisstatementIdentified" localSheetId="0">#REF!</definedName>
    <definedName name="TwoStepMisstatementIdentified">#REF!</definedName>
    <definedName name="TwoStepTolerableEstMisstmtCalc" localSheetId="2">#REF!</definedName>
    <definedName name="TwoStepTolerableEstMisstmtCalc" localSheetId="4">#REF!</definedName>
    <definedName name="TwoStepTolerableEstMisstmtCalc" localSheetId="0">#REF!</definedName>
    <definedName name="TwoStepTolerableEstMisstmtCalc">#REF!</definedName>
    <definedName name="TWRD" localSheetId="2">#REF!</definedName>
    <definedName name="TWRD" localSheetId="4">#REF!</definedName>
    <definedName name="TWRD" localSheetId="0">#REF!</definedName>
    <definedName name="TWRD">"#ref!"</definedName>
    <definedName name="tygkeGDS" localSheetId="1">#REF!</definedName>
    <definedName name="tygkeGDS" localSheetId="2">#REF!</definedName>
    <definedName name="tygkeGDS" localSheetId="4">#REF!</definedName>
    <definedName name="tygkeGDS" localSheetId="0">#REF!</definedName>
    <definedName name="tygkeGDS">#REF!</definedName>
    <definedName name="Type_Config" localSheetId="1">#REF!</definedName>
    <definedName name="Type_Config" localSheetId="2">#REF!</definedName>
    <definedName name="Type_Config" localSheetId="4">#REF!</definedName>
    <definedName name="Type_Config" localSheetId="0">#REF!</definedName>
    <definedName name="Type_Config">#REF!</definedName>
    <definedName name="Type_Contract" localSheetId="1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1">#REF!</definedName>
    <definedName name="u" localSheetId="2">#REF!</definedName>
    <definedName name="u" localSheetId="3">#REF!</definedName>
    <definedName name="u" localSheetId="4">#REF!</definedName>
    <definedName name="u" localSheetId="0">#REF!</definedName>
    <definedName name="u">#REF!</definedName>
    <definedName name="UAF" localSheetId="2">#REF!</definedName>
    <definedName name="UAF" localSheetId="4">#REF!</definedName>
    <definedName name="UAF" localSheetId="0">#REF!</definedName>
    <definedName name="UAF">"#ref!"</definedName>
    <definedName name="UCOM" localSheetId="2">#REF!</definedName>
    <definedName name="UCOM" localSheetId="4">#REF!</definedName>
    <definedName name="UCOM" localSheetId="0">#REF!</definedName>
    <definedName name="UCOM">"#ref!"</definedName>
    <definedName name="UCOM1" localSheetId="2">#REF!</definedName>
    <definedName name="UCOM1" localSheetId="4">#REF!</definedName>
    <definedName name="UCOM1" localSheetId="0">#REF!</definedName>
    <definedName name="UCOM1">"#ref!"</definedName>
    <definedName name="ugkklko" localSheetId="1">#REF!</definedName>
    <definedName name="ugkklko" localSheetId="3">#REF!</definedName>
    <definedName name="ugkklko" localSheetId="0">#REF!</definedName>
    <definedName name="ugkklko">#REF!</definedName>
    <definedName name="UGP" localSheetId="2">#REF!</definedName>
    <definedName name="UGP" localSheetId="4">#REF!</definedName>
    <definedName name="UGP" localSheetId="0">#REF!</definedName>
    <definedName name="UGP">"#ref!"</definedName>
    <definedName name="UGP_F" localSheetId="2">#REF!</definedName>
    <definedName name="UGP_F" localSheetId="4">#REF!</definedName>
    <definedName name="UGP_F" localSheetId="0">#REF!</definedName>
    <definedName name="UGP_F">"#ref!"</definedName>
    <definedName name="ui" localSheetId="1">#REF!</definedName>
    <definedName name="ui" localSheetId="3">#REF!</definedName>
    <definedName name="ui" localSheetId="0">#REF!</definedName>
    <definedName name="ui">#REF!</definedName>
    <definedName name="uio" localSheetId="1">#REF!</definedName>
    <definedName name="uio" localSheetId="0">#REF!</definedName>
    <definedName name="uio">#REF!</definedName>
    <definedName name="uio_1" localSheetId="1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 localSheetId="0">INDEX([0]!data_NormLoss,MATCH([0]!ref_ac8,[0]!data_ID,0))</definedName>
    <definedName name="UNC">INDEX(data_NormLoss,MATCH(ref_ac8,data_ID,0))</definedName>
    <definedName name="UNITED" localSheetId="2">#REF!</definedName>
    <definedName name="UNITED" localSheetId="4">#REF!</definedName>
    <definedName name="UNITED" localSheetId="0">#REF!</definedName>
    <definedName name="UNITED">"#ref!"</definedName>
    <definedName name="Units" localSheetId="1">#REF!</definedName>
    <definedName name="Units" localSheetId="2">#REF!</definedName>
    <definedName name="Units" localSheetId="4">#REF!</definedName>
    <definedName name="Units" localSheetId="0">#REF!</definedName>
    <definedName name="Units">#REF!</definedName>
    <definedName name="unnamed" localSheetId="1">#REF!</definedName>
    <definedName name="unnamed" localSheetId="2">#REF!</definedName>
    <definedName name="unnamed" localSheetId="4">#REF!</definedName>
    <definedName name="unnamed" localSheetId="0">#REF!</definedName>
    <definedName name="unnamed">#REF!</definedName>
    <definedName name="unreal" localSheetId="1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1">#REF!</definedName>
    <definedName name="usechoice" localSheetId="2">#REF!</definedName>
    <definedName name="usechoice" localSheetId="3">#REF!</definedName>
    <definedName name="usechoice" localSheetId="4">#REF!</definedName>
    <definedName name="usechoice">#REF!</definedName>
    <definedName name="usedamount" localSheetId="1">#REF!</definedName>
    <definedName name="usedamount" localSheetId="2">#REF!</definedName>
    <definedName name="usedamount" localSheetId="4">#REF!</definedName>
    <definedName name="usedamount">#REF!</definedName>
    <definedName name="usedqty" localSheetId="1">#REF!</definedName>
    <definedName name="usedqty" localSheetId="2">#REF!</definedName>
    <definedName name="usedqty" localSheetId="4">#REF!</definedName>
    <definedName name="usedqty">#REF!</definedName>
    <definedName name="UTL" localSheetId="2">#REF!</definedName>
    <definedName name="UTL" localSheetId="4">#REF!</definedName>
    <definedName name="UTL" localSheetId="0">#REF!</definedName>
    <definedName name="UTL">"#ref!"</definedName>
    <definedName name="uu" localSheetId="1">#REF!</definedName>
    <definedName name="uu" localSheetId="2">#REF!</definedName>
    <definedName name="uu" localSheetId="4">#REF!</definedName>
    <definedName name="uu" localSheetId="0">#REF!</definedName>
    <definedName name="uu">#REF!</definedName>
    <definedName name="uuuu" localSheetId="1" hidden="1">#REF!</definedName>
    <definedName name="uuuu" localSheetId="2" hidden="1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 localSheetId="0">#REF!</definedName>
    <definedName name="Valuation_Date">#REF!</definedName>
    <definedName name="VALUATION_NEW" localSheetId="2">#REF!</definedName>
    <definedName name="VALUATION_NEW" localSheetId="4">#REF!</definedName>
    <definedName name="VALUATION_NEW" localSheetId="0">#REF!</definedName>
    <definedName name="VALUATION_NEW">"#ref!"</definedName>
    <definedName name="VALUATION_OUM" localSheetId="2">#REF!</definedName>
    <definedName name="VALUATION_OUM" localSheetId="4">#REF!</definedName>
    <definedName name="VALUATION_OUM" localSheetId="0">#REF!</definedName>
    <definedName name="VALUATION_OUM">"#ref!"</definedName>
    <definedName name="Value_1" localSheetId="1">#REF!</definedName>
    <definedName name="Value_1" localSheetId="2">#REF!</definedName>
    <definedName name="Value_1" localSheetId="4">#REF!</definedName>
    <definedName name="Value_1" localSheetId="0">#REF!</definedName>
    <definedName name="Value_1">#REF!</definedName>
    <definedName name="VB" localSheetId="1">#REF!</definedName>
    <definedName name="VB" localSheetId="0">#REF!</definedName>
    <definedName name="VB">#REF!</definedName>
    <definedName name="VBUD" localSheetId="1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2">#REF!</definedName>
    <definedName name="VINYTHAI" localSheetId="4">#REF!</definedName>
    <definedName name="VINYTHAI" localSheetId="0">#REF!</definedName>
    <definedName name="VINYTHAI">"#ref!"</definedName>
    <definedName name="VIR" localSheetId="1">#REF!</definedName>
    <definedName name="VIR" localSheetId="3">#REF!</definedName>
    <definedName name="VIR" localSheetId="0">#REF!</definedName>
    <definedName name="VIR">#REF!</definedName>
    <definedName name="vkiypgoujp" localSheetId="1">#REF!</definedName>
    <definedName name="vkiypgoujp" localSheetId="2">#REF!</definedName>
    <definedName name="vkiypgoujp" localSheetId="3">#REF!</definedName>
    <definedName name="vkiypgoujp" localSheetId="4">#REF!</definedName>
    <definedName name="vkiypgoujp" localSheetId="0">#REF!</definedName>
    <definedName name="vkiypgoujp">#REF!</definedName>
    <definedName name="VL" localSheetId="1">#REF!</definedName>
    <definedName name="VL" localSheetId="2">#REF!</definedName>
    <definedName name="VL" localSheetId="4">#REF!</definedName>
    <definedName name="VL" localSheetId="0">#REF!</definedName>
    <definedName name="VL">#REF!</definedName>
    <definedName name="VLAN" localSheetId="1">#REF!</definedName>
    <definedName name="VLAN" localSheetId="2">#REF!</definedName>
    <definedName name="VLAN" localSheetId="4">#REF!</definedName>
    <definedName name="VLAN" localSheetId="0">#REF!</definedName>
    <definedName name="VLAN">#REF!</definedName>
    <definedName name="VM" localSheetId="1">#REF!</definedName>
    <definedName name="VM" localSheetId="2">#REF!</definedName>
    <definedName name="VM" localSheetId="4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2">#REF!</definedName>
    <definedName name="VNT" localSheetId="4">#REF!</definedName>
    <definedName name="VNT" localSheetId="0">#REF!</definedName>
    <definedName name="VNT">"#ref!"</definedName>
    <definedName name="VTOO" localSheetId="1">#REF!</definedName>
    <definedName name="VTOO" localSheetId="3">#REF!</definedName>
    <definedName name="VTOO" localSheetId="0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 localSheetId="4">#REF!</definedName>
    <definedName name="VW" localSheetId="0">#REF!</definedName>
    <definedName name="VW">#REF!</definedName>
    <definedName name="VY" localSheetId="1">#REF!</definedName>
    <definedName name="VY" localSheetId="2">#REF!</definedName>
    <definedName name="VY" localSheetId="4">#REF!</definedName>
    <definedName name="VY" localSheetId="0">#REF!</definedName>
    <definedName name="VY">#REF!</definedName>
    <definedName name="w" localSheetId="1">#REF!</definedName>
    <definedName name="w" localSheetId="2">#REF!</definedName>
    <definedName name="w" localSheetId="4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2">#REF!</definedName>
    <definedName name="WACOAL" localSheetId="4">#REF!</definedName>
    <definedName name="WACOAL" localSheetId="0">#REF!</definedName>
    <definedName name="WACOAL">"#ref!"</definedName>
    <definedName name="wadqw" localSheetId="1">#REF!</definedName>
    <definedName name="wadqw" localSheetId="3">#REF!</definedName>
    <definedName name="wadqw" localSheetId="0">#REF!</definedName>
    <definedName name="wadqw">#REF!</definedName>
    <definedName name="WALL" localSheetId="2">#REF!</definedName>
    <definedName name="WALL" localSheetId="4">#REF!</definedName>
    <definedName name="WALL" localSheetId="0">#REF!</definedName>
    <definedName name="WALL">"#ref!"</definedName>
    <definedName name="wanumwa" localSheetId="1">#REF!</definedName>
    <definedName name="wanumwa" localSheetId="3">#REF!</definedName>
    <definedName name="wanumwa" localSheetId="0">#REF!</definedName>
    <definedName name="wanumwa">#REF!</definedName>
    <definedName name="WARN" localSheetId="2">#REF!</definedName>
    <definedName name="WARN" localSheetId="4">#REF!</definedName>
    <definedName name="WARN" localSheetId="0">#REF!</definedName>
    <definedName name="WARN">"#ref!"</definedName>
    <definedName name="wat">#REF!</definedName>
    <definedName name="watey90" localSheetId="2">#REF!</definedName>
    <definedName name="watey90" localSheetId="4">#REF!</definedName>
    <definedName name="watey90" localSheetId="0">#REF!</definedName>
    <definedName name="watey90">"#ref!"</definedName>
    <definedName name="wawa" localSheetId="1">#REF!</definedName>
    <definedName name="wawa" localSheetId="2">#REF!</definedName>
    <definedName name="wawa" localSheetId="4">#REF!</definedName>
    <definedName name="wawa" localSheetId="0">#REF!</definedName>
    <definedName name="wawa">#REF!</definedName>
    <definedName name="wdp" localSheetId="1">#REF!</definedName>
    <definedName name="wdp" localSheetId="2">#REF!</definedName>
    <definedName name="wdp" localSheetId="3">#REF!</definedName>
    <definedName name="wdp" localSheetId="4">#REF!</definedName>
    <definedName name="wdp" localSheetId="0">#REF!</definedName>
    <definedName name="wdp">#REF!</definedName>
    <definedName name="we" localSheetId="1">#REF!</definedName>
    <definedName name="we" localSheetId="2">#REF!</definedName>
    <definedName name="we" localSheetId="4">#REF!</definedName>
    <definedName name="we" localSheetId="0">#REF!</definedName>
    <definedName name="we">#REF!</definedName>
    <definedName name="wedqdd" localSheetId="1">#REF!</definedName>
    <definedName name="wedqdd" localSheetId="2">#REF!</definedName>
    <definedName name="wedqdd" localSheetId="4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localSheetId="4" hidden="1">#REF!</definedName>
    <definedName name="wefwe" localSheetId="0" hidden="1">#REF!</definedName>
    <definedName name="wefwe" hidden="1">#REF!</definedName>
    <definedName name="WEIGHT" localSheetId="2">#REF!</definedName>
    <definedName name="WEIGHT" localSheetId="4">#REF!</definedName>
    <definedName name="WEIGHT" localSheetId="0">#REF!</definedName>
    <definedName name="WEIGHT">"#ref!"</definedName>
    <definedName name="WG" localSheetId="2">#REF!</definedName>
    <definedName name="WG" localSheetId="4">#REF!</definedName>
    <definedName name="WG" localSheetId="0">#REF!</definedName>
    <definedName name="WG">"#ref!"</definedName>
    <definedName name="WINEXC" localSheetId="2">#REF!</definedName>
    <definedName name="WINEXC" localSheetId="4">#REF!</definedName>
    <definedName name="WINEXC" localSheetId="0">#REF!</definedName>
    <definedName name="WINEXC">"#ref!"</definedName>
    <definedName name="Withdrawal_Rate_ColNo" localSheetId="1">#REF!</definedName>
    <definedName name="Withdrawal_Rate_ColNo" localSheetId="3">#REF!</definedName>
    <definedName name="Withdrawal_Rate_ColNo" localSheetId="0">#REF!</definedName>
    <definedName name="Withdrawal_Rate_ColNo">#REF!</definedName>
    <definedName name="WK_40">#REF!</definedName>
    <definedName name="WK_40_1" localSheetId="1">#REF!</definedName>
    <definedName name="WK_40_1" localSheetId="2">#REF!</definedName>
    <definedName name="WK_40_1" localSheetId="4">#REF!</definedName>
    <definedName name="WK_40_1" localSheetId="0">#REF!</definedName>
    <definedName name="WK_40_1">#REF!</definedName>
    <definedName name="WK_40_2" localSheetId="1">#REF!</definedName>
    <definedName name="WK_40_2" localSheetId="2">#REF!</definedName>
    <definedName name="WK_40_2" localSheetId="4">#REF!</definedName>
    <definedName name="WK_40_2" localSheetId="0">#REF!</definedName>
    <definedName name="WK_40_2">#REF!</definedName>
    <definedName name="WK_40_3" localSheetId="1">#REF!</definedName>
    <definedName name="WK_40_3" localSheetId="2">#REF!</definedName>
    <definedName name="WK_40_3" localSheetId="4">#REF!</definedName>
    <definedName name="WK_40_3" localSheetId="0">#REF!</definedName>
    <definedName name="WK_40_3">#REF!</definedName>
    <definedName name="WK_41">#REF!</definedName>
    <definedName name="WK_41_1" localSheetId="1">#REF!</definedName>
    <definedName name="WK_41_1" localSheetId="2">#REF!</definedName>
    <definedName name="WK_41_1" localSheetId="4">#REF!</definedName>
    <definedName name="WK_41_1" localSheetId="0">#REF!</definedName>
    <definedName name="WK_41_1">#REF!</definedName>
    <definedName name="WK_41_2" localSheetId="1">#REF!</definedName>
    <definedName name="WK_41_2" localSheetId="2">#REF!</definedName>
    <definedName name="WK_41_2" localSheetId="4">#REF!</definedName>
    <definedName name="WK_41_2" localSheetId="0">#REF!</definedName>
    <definedName name="WK_41_2">#REF!</definedName>
    <definedName name="WK_41_3" localSheetId="1">#REF!</definedName>
    <definedName name="WK_41_3" localSheetId="2">#REF!</definedName>
    <definedName name="WK_41_3" localSheetId="4">#REF!</definedName>
    <definedName name="WK_41_3" localSheetId="0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 localSheetId="4">#REF!</definedName>
    <definedName name="woi" localSheetId="0">#REF!</definedName>
    <definedName name="woi">#REF!</definedName>
    <definedName name="wp" localSheetId="1">#REF!</definedName>
    <definedName name="wp" localSheetId="2">#REF!</definedName>
    <definedName name="wp" localSheetId="4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1" hidden="1">#REF!</definedName>
    <definedName name="wq" localSheetId="2" hidden="1">#REF!</definedName>
    <definedName name="wq" localSheetId="4" hidden="1">#REF!</definedName>
    <definedName name="wq" localSheetId="0" hidden="1">#REF!</definedName>
    <definedName name="wq" hidden="1">#REF!</definedName>
    <definedName name="WR_40">#REF!</definedName>
    <definedName name="WR_40_1" localSheetId="1">#REF!</definedName>
    <definedName name="WR_40_1" localSheetId="2">#REF!</definedName>
    <definedName name="WR_40_1" localSheetId="4">#REF!</definedName>
    <definedName name="WR_40_1" localSheetId="0">#REF!</definedName>
    <definedName name="WR_40_1">#REF!</definedName>
    <definedName name="WR_40_2" localSheetId="1">#REF!</definedName>
    <definedName name="WR_40_2" localSheetId="2">#REF!</definedName>
    <definedName name="WR_40_2" localSheetId="4">#REF!</definedName>
    <definedName name="WR_40_2" localSheetId="0">#REF!</definedName>
    <definedName name="WR_40_2">#REF!</definedName>
    <definedName name="WR_40_3" localSheetId="1">#REF!</definedName>
    <definedName name="WR_40_3" localSheetId="2">#REF!</definedName>
    <definedName name="WR_40_3" localSheetId="4">#REF!</definedName>
    <definedName name="WR_40_3" localSheetId="0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localSheetId="2">#REF!</definedName>
    <definedName name="WS" localSheetId="4">#REF!</definedName>
    <definedName name="WS" localSheetId="0">#REF!</definedName>
    <definedName name="ws" hidden="1">#REF!</definedName>
    <definedName name="WS_1" localSheetId="1">#REF!</definedName>
    <definedName name="WS_1" localSheetId="2">#REF!</definedName>
    <definedName name="WS_1" localSheetId="4">#REF!</definedName>
    <definedName name="WS_1" localSheetId="0">#REF!</definedName>
    <definedName name="WS_1">#REF!</definedName>
    <definedName name="WS_2" localSheetId="1">#REF!</definedName>
    <definedName name="WS_2" localSheetId="2">#REF!</definedName>
    <definedName name="WS_2" localSheetId="4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1">#REF!</definedName>
    <definedName name="xzzs" localSheetId="2">#REF!</definedName>
    <definedName name="xzzs" localSheetId="4">#REF!</definedName>
    <definedName name="xzzs" localSheetId="0">#REF!</definedName>
    <definedName name="xzzs">#REF!</definedName>
    <definedName name="Y" localSheetId="1">#REF!</definedName>
    <definedName name="y" localSheetId="2" hidden="1">{#N/A,#N/A,FALSE,"Eff-SSC2"}</definedName>
    <definedName name="y" localSheetId="4" hidden="1">{#N/A,#N/A,FALSE,"Eff-SSC2"}</definedName>
    <definedName name="y" localSheetId="0" hidden="1">{#N/A,#N/A,FALSE,"Eff-SSC2"}</definedName>
    <definedName name="Y">#REF!</definedName>
    <definedName name="YA">#REF!</definedName>
    <definedName name="YA_Tbl" localSheetId="2">#REF!</definedName>
    <definedName name="YA_Tbl" localSheetId="4">#REF!</definedName>
    <definedName name="YA_Tbl" localSheetId="0">#REF!</definedName>
    <definedName name="YA_Tbl">"#ref!"</definedName>
    <definedName name="Ye" localSheetId="1">#REF!</definedName>
    <definedName name="YE" localSheetId="2">#REF!</definedName>
    <definedName name="Ye" localSheetId="3">#REF!</definedName>
    <definedName name="YE" localSheetId="4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1">#REF!</definedName>
    <definedName name="Year" localSheetId="2">#REF!</definedName>
    <definedName name="Year" localSheetId="4">#REF!</definedName>
    <definedName name="Year" localSheetId="0">#REF!</definedName>
    <definedName name="YEAR">#REF!</definedName>
    <definedName name="year_st" localSheetId="2">#REF!</definedName>
    <definedName name="year_st" localSheetId="4">#REF!</definedName>
    <definedName name="year_st" localSheetId="0">#REF!</definedName>
    <definedName name="year_st">"#ref!"</definedName>
    <definedName name="Year97_1st2nd" localSheetId="1">#REF!</definedName>
    <definedName name="Year97_1st2nd" localSheetId="2">#REF!</definedName>
    <definedName name="Year97_1st2nd" localSheetId="4">#REF!</definedName>
    <definedName name="Year97_1st2nd" localSheetId="0">#REF!</definedName>
    <definedName name="Year97_1st2nd">#REF!</definedName>
    <definedName name="YesNoNa">#REF!</definedName>
    <definedName name="yfliu" localSheetId="1">#REF!</definedName>
    <definedName name="yfliu" localSheetId="2">#REF!</definedName>
    <definedName name="yfliu" localSheetId="3">#REF!</definedName>
    <definedName name="yfliu" localSheetId="4">#REF!</definedName>
    <definedName name="yfliu">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 localSheetId="4">#REF!</definedName>
    <definedName name="YOD" localSheetId="0">#REF!</definedName>
    <definedName name="YOD">#REF!</definedName>
    <definedName name="YODSAPON" localSheetId="1">#REF!</definedName>
    <definedName name="YODSAPON" localSheetId="2">#REF!</definedName>
    <definedName name="YODSAPON" localSheetId="4">#REF!</definedName>
    <definedName name="YODSAPON" localSheetId="0">#REF!</definedName>
    <definedName name="YODSAPON">#REF!</definedName>
    <definedName name="yr" localSheetId="2">#REF!</definedName>
    <definedName name="yr" localSheetId="4">#REF!</definedName>
    <definedName name="yr" localSheetId="0">#REF!</definedName>
    <definedName name="yr">"#ref!"</definedName>
    <definedName name="yr_curr" localSheetId="2">#REF!</definedName>
    <definedName name="yr_curr" localSheetId="4">#REF!</definedName>
    <definedName name="yr_curr" localSheetId="0">#REF!</definedName>
    <definedName name="yr_curr">"#ref!"</definedName>
    <definedName name="yr_start" localSheetId="2">#REF!</definedName>
    <definedName name="yr_start" localSheetId="4">#REF!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1">#REF!</definedName>
    <definedName name="ytjyyrt" localSheetId="2">#REF!</definedName>
    <definedName name="ytjyyrt" localSheetId="4">#REF!</definedName>
    <definedName name="ytjyyrt" localSheetId="0">#REF!</definedName>
    <definedName name="ytjyyrt">#REF!</definedName>
    <definedName name="yu" localSheetId="1">#REF!</definedName>
    <definedName name="yu" localSheetId="2">#REF!</definedName>
    <definedName name="yu" localSheetId="4">#REF!</definedName>
    <definedName name="yu" localSheetId="0">#REF!</definedName>
    <definedName name="yu">#REF!</definedName>
    <definedName name="yuphin" localSheetId="1">#REF!</definedName>
    <definedName name="yuphin" localSheetId="2">#REF!</definedName>
    <definedName name="yuphin" localSheetId="4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#REF!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#REF!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 localSheetId="4">#REF!</definedName>
    <definedName name="ZL" localSheetId="0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>#REF!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 localSheetId="4">#REF!</definedName>
    <definedName name="zz_1" localSheetId="0">#REF!</definedName>
    <definedName name="zz_1">#REF!</definedName>
    <definedName name="zz_2" localSheetId="1">#REF!</definedName>
    <definedName name="zz_2" localSheetId="2">#REF!</definedName>
    <definedName name="zz_2" localSheetId="4">#REF!</definedName>
    <definedName name="zz_2" localSheetId="0">#REF!</definedName>
    <definedName name="zz_2">#REF!</definedName>
    <definedName name="zz_3" localSheetId="1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1">#REF!</definedName>
    <definedName name="あ" localSheetId="2">#REF!</definedName>
    <definedName name="あ" localSheetId="4">#REF!</definedName>
    <definedName name="あ" localSheetId="0">#REF!</definedName>
    <definedName name="あ">#REF!</definedName>
    <definedName name="ﾊ101" localSheetId="1">#REF!</definedName>
    <definedName name="ﾊ101" localSheetId="2">#REF!</definedName>
    <definedName name="ﾊ101" localSheetId="3">#REF!</definedName>
    <definedName name="ﾊ101" localSheetId="4">#REF!</definedName>
    <definedName name="ﾊ101" localSheetId="0">#REF!</definedName>
    <definedName name="ﾊ101">#REF!</definedName>
    <definedName name="ﾊ413" localSheetId="1">#REF!</definedName>
    <definedName name="ﾊ413" localSheetId="2">#REF!</definedName>
    <definedName name="ﾊ413" localSheetId="4">#REF!</definedName>
    <definedName name="ﾊ413">#REF!</definedName>
    <definedName name="เ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2" hidden="1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2">#REF!</definedName>
    <definedName name="เ1149" localSheetId="4">#REF!</definedName>
    <definedName name="เ1149" localSheetId="0">#REF!</definedName>
    <definedName name="เ1149">#REF!</definedName>
    <definedName name="เ1149_1" localSheetId="1">#REF!</definedName>
    <definedName name="เ1149_1" localSheetId="2">#REF!</definedName>
    <definedName name="เ1149_1" localSheetId="4">#REF!</definedName>
    <definedName name="เ1149_1" localSheetId="0">#REF!</definedName>
    <definedName name="เ1149_1">#REF!</definedName>
    <definedName name="เ1149_2" localSheetId="1">#REF!</definedName>
    <definedName name="เ1149_2" localSheetId="2">#REF!</definedName>
    <definedName name="เ1149_2" localSheetId="4">#REF!</definedName>
    <definedName name="เ1149_2" localSheetId="0">#REF!</definedName>
    <definedName name="เ1149_2">#REF!</definedName>
    <definedName name="เ1149_3" localSheetId="1">#REF!</definedName>
    <definedName name="เ1149_3" localSheetId="2">#REF!</definedName>
    <definedName name="เ1149_3" localSheetId="4">#REF!</definedName>
    <definedName name="เ1149_3" localSheetId="0">#REF!</definedName>
    <definedName name="เ1149_3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>#REF!</definedName>
    <definedName name="แ1060" localSheetId="3">#REF!</definedName>
    <definedName name="แ1060" localSheetId="0">#REF!</definedName>
    <definedName name="แ1060">#REF!</definedName>
    <definedName name="แ1063" localSheetId="3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2">#REF!</definedName>
    <definedName name="โ4305" localSheetId="4">#REF!</definedName>
    <definedName name="โ4305" localSheetId="0">#REF!</definedName>
    <definedName name="โ4305">"#ref!"</definedName>
    <definedName name="ไ" localSheetId="1" hidden="1">#REF!</definedName>
    <definedName name="ไ" localSheetId="2" hidden="1">#REF!</definedName>
    <definedName name="ไ" localSheetId="0" hidden="1">#REF!</definedName>
    <definedName name="ไ" hidden="1">#REF!</definedName>
    <definedName name="ก" localSheetId="1">#REF!</definedName>
    <definedName name="ก" localSheetId="0">#REF!</definedName>
    <definedName name="ก">#REF!</definedName>
    <definedName name="ก__1" localSheetId="1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 localSheetId="4">#REF!</definedName>
    <definedName name="กห" localSheetId="0">#REF!</definedName>
    <definedName name="กห">#REF!</definedName>
    <definedName name="กห_1" localSheetId="1">#REF!</definedName>
    <definedName name="กห_1" localSheetId="2">#REF!</definedName>
    <definedName name="กห_1" localSheetId="4">#REF!</definedName>
    <definedName name="กห_1" localSheetId="0">#REF!</definedName>
    <definedName name="กห_1">#REF!</definedName>
    <definedName name="กห_2" localSheetId="1">#REF!</definedName>
    <definedName name="กห_2" localSheetId="2">#REF!</definedName>
    <definedName name="กห_2" localSheetId="4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2">#REF!</definedName>
    <definedName name="กาน" localSheetId="4">#REF!</definedName>
    <definedName name="กาน" localSheetId="0">#REF!</definedName>
    <definedName name="กาน">"#ref!"</definedName>
    <definedName name="การสว" localSheetId="1">#REF!</definedName>
    <definedName name="การสว" localSheetId="3">#REF!</definedName>
    <definedName name="การสว" localSheetId="0">#REF!</definedName>
    <definedName name="การสว">#REF!</definedName>
    <definedName name="กาหนยดายด" localSheetId="2">#REF!</definedName>
    <definedName name="กาหนยดายด" localSheetId="4">#REF!</definedName>
    <definedName name="กาหนยดายด" localSheetId="0">#REF!</definedName>
    <definedName name="กาหนยดายด">#N/A</definedName>
    <definedName name="กำ" localSheetId="1">#REF!</definedName>
    <definedName name="กำ" localSheetId="2">#REF!</definedName>
    <definedName name="กำ" localSheetId="4">#REF!</definedName>
    <definedName name="กำ" localSheetId="0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1">#REF!</definedName>
    <definedName name="กิ" localSheetId="2">#REF!</definedName>
    <definedName name="กิ" localSheetId="4">#REF!</definedName>
    <definedName name="กิ" localSheetId="0">#REF!</definedName>
    <definedName name="กิ">#REF!</definedName>
    <definedName name="กิด้กื" localSheetId="2">#REF!</definedName>
    <definedName name="กิด้กื" localSheetId="4">#REF!</definedName>
    <definedName name="กิด้กื" localSheetId="0">#REF!</definedName>
    <definedName name="กิด้กื">"#ref!"</definedName>
    <definedName name="เก" localSheetId="1">#REF!</definedName>
    <definedName name="เก" localSheetId="2">#REF!</definedName>
    <definedName name="เก" localSheetId="0">#REF!</definedName>
    <definedName name="เก">#REF!</definedName>
    <definedName name="แก" localSheetId="1">#REF!</definedName>
    <definedName name="แก" localSheetId="0">#REF!</definedName>
    <definedName name="แก">#REF!</definedName>
    <definedName name="แกก" localSheetId="1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2">#REF!</definedName>
    <definedName name="ค่าภาชนะบรรจุ" localSheetId="4">#REF!</definedName>
    <definedName name="ค่าภาชนะบรรจุ" localSheetId="0">#REF!</definedName>
    <definedName name="ค่าภาชนะบรรจุ">"#ref!"</definedName>
    <definedName name="ค่ารับรอง" localSheetId="1">#REF!</definedName>
    <definedName name="ค่ารับรอง" localSheetId="3">#REF!</definedName>
    <definedName name="ค่ารับรอง" localSheetId="0">#REF!</definedName>
    <definedName name="ค่ารับรอง">#REF!</definedName>
    <definedName name="คำนวณภาษี" localSheetId="1">#REF!</definedName>
    <definedName name="คำนวณภาษี" localSheetId="0">#REF!</definedName>
    <definedName name="คำนวณภาษี">#REF!</definedName>
    <definedName name="ฆฆ" localSheetId="1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2">#REF!</definedName>
    <definedName name="จำนวนทรายขาว" localSheetId="4">#REF!</definedName>
    <definedName name="จำนวนทรายขาว" localSheetId="0">#REF!</definedName>
    <definedName name="จำนวนทรายขาว">"#ref!"</definedName>
    <definedName name="จำนวนทรายดิบ" localSheetId="2">#REF!</definedName>
    <definedName name="จำนวนทรายดิบ" localSheetId="4">#REF!</definedName>
    <definedName name="จำนวนทรายดิบ" localSheetId="0">#REF!</definedName>
    <definedName name="จำนวนทรายดิบ">"#ref!"</definedName>
    <definedName name="จู" localSheetId="1">#REF!</definedName>
    <definedName name="จู" localSheetId="3">#REF!</definedName>
    <definedName name="จู" localSheetId="0">#REF!</definedName>
    <definedName name="จู">#REF!</definedName>
    <definedName name="ฉ352" localSheetId="1">#REF!</definedName>
    <definedName name="ฉ352" localSheetId="0">#REF!</definedName>
    <definedName name="ฉ352">#REF!</definedName>
    <definedName name="ฉ368" localSheetId="1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 localSheetId="0">#REF!</definedName>
    <definedName name="ชั่วโมงการอบยาง">#REF!</definedName>
    <definedName name="ฌ็" localSheetId="1">#REF!</definedName>
    <definedName name="ฌ็" localSheetId="2">#REF!</definedName>
    <definedName name="ฌ็" localSheetId="4">#REF!</definedName>
    <definedName name="ฌ็" localSheetId="0">#REF!</definedName>
    <definedName name="ฌ็">#REF!</definedName>
    <definedName name="ฏฏ" localSheetId="2">#REF!</definedName>
    <definedName name="ฏฏ" localSheetId="4">#REF!</definedName>
    <definedName name="ฏฏ" localSheetId="0">#REF!</definedName>
    <definedName name="ฏฏ">"#ref!"</definedName>
    <definedName name="ด" localSheetId="1">#REF!</definedName>
    <definedName name="ด" localSheetId="2" hidden="1">#REF!</definedName>
    <definedName name="ด" localSheetId="3">#REF!</definedName>
    <definedName name="ด" localSheetId="4" hidden="1">#REF!</definedName>
    <definedName name="ด" localSheetId="0" hidden="1">#REF!</definedName>
    <definedName name="ด">#REF!</definedName>
    <definedName name="ดก" localSheetId="1">#REF!</definedName>
    <definedName name="ดก" localSheetId="2">#REF!</definedName>
    <definedName name="ดก" localSheetId="4">#REF!</definedName>
    <definedName name="ดก" localSheetId="0">#REF!</definedName>
    <definedName name="ดก">#REF!</definedName>
    <definedName name="ดกด" localSheetId="1">#REF!</definedName>
    <definedName name="ดกด" localSheetId="2">#REF!</definedName>
    <definedName name="ดกด" localSheetId="4">#REF!</definedName>
    <definedName name="ดกด" localSheetId="0">#REF!</definedName>
    <definedName name="ดกด">#REF!</definedName>
    <definedName name="ด้ด่เ" localSheetId="2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2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2">#REF!</definedName>
    <definedName name="ต้นทุนทรายดิบ" localSheetId="4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1">#REF!</definedName>
    <definedName name="ต้นทุนทรายดิบต่อกระสอบ" localSheetId="3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1">#REF!</definedName>
    <definedName name="ตาราง" localSheetId="2">#REF!</definedName>
    <definedName name="ตาราง" localSheetId="0">#REF!</definedName>
    <definedName name="ตาราง">#REF!</definedName>
    <definedName name="ตาราง1" localSheetId="1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1">#REF!</definedName>
    <definedName name="ตารางเดือน7" localSheetId="2">#REF!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2">#REF!</definedName>
    <definedName name="ถุงมือสุ่มก่อนชั่ง" localSheetId="4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2">#REF!</definedName>
    <definedName name="ท" localSheetId="4">#REF!</definedName>
    <definedName name="ท" localSheetId="0">#REF!</definedName>
    <definedName name="ท">#REF!</definedName>
    <definedName name="ทใ" localSheetId="1">#REF!</definedName>
    <definedName name="ทใ" localSheetId="2">#REF!</definedName>
    <definedName name="ทใ" localSheetId="4">#REF!</definedName>
    <definedName name="ทใ" localSheetId="0">#REF!</definedName>
    <definedName name="ทใ">#REF!</definedName>
    <definedName name="ททท" localSheetId="1" hidden="1">#REF!</definedName>
    <definedName name="ททท" localSheetId="2" hidden="1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 localSheetId="4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1">#REF!</definedName>
    <definedName name="ทั" localSheetId="3">#REF!</definedName>
    <definedName name="ทั" localSheetId="0">#REF!</definedName>
    <definedName name="ทั">#REF!</definedName>
    <definedName name="ทา" localSheetId="1">#REF!</definedName>
    <definedName name="ทา" localSheetId="0">#REF!</definedName>
    <definedName name="ทา">#REF!</definedName>
    <definedName name="เทรลเลอร์" localSheetId="1">#REF!</definedName>
    <definedName name="เทรลเลอร์" localSheetId="2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2" hidden="1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2">#REF!</definedName>
    <definedName name="แบงค์" localSheetId="4">#REF!</definedName>
    <definedName name="แบงค์" localSheetId="0">#REF!</definedName>
    <definedName name="แบงค์">"#ref!"</definedName>
    <definedName name="ปปป" localSheetId="1">#REF!</definedName>
    <definedName name="ปปป" localSheetId="2">#REF!</definedName>
    <definedName name="ปปป" localSheetId="0">#REF!</definedName>
    <definedName name="ปปป">#REF!</definedName>
    <definedName name="ปผ" localSheetId="1">#REF!</definedName>
    <definedName name="ปผ" localSheetId="0">#REF!</definedName>
    <definedName name="ปผ">#REF!</definedName>
    <definedName name="ประก_นส_งออ_1" localSheetId="1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1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 localSheetId="4">#REF!</definedName>
    <definedName name="ประกันส่งออก" localSheetId="0">#REF!</definedName>
    <definedName name="ประกันส่งออก">#REF!</definedName>
    <definedName name="ปห" localSheetId="1">#REF!</definedName>
    <definedName name="ปห" localSheetId="2">#REF!</definedName>
    <definedName name="ปห" localSheetId="4">#REF!</definedName>
    <definedName name="ปห" localSheetId="0">#REF!</definedName>
    <definedName name="ปห">#REF!</definedName>
    <definedName name="ปแอ" localSheetId="1">#REF!</definedName>
    <definedName name="ปแอ" localSheetId="0">#REF!</definedName>
    <definedName name="ปแอ">#REF!</definedName>
    <definedName name="ผแ" localSheetId="1">#REF!</definedName>
    <definedName name="ผแ" localSheetId="2">#REF!</definedName>
    <definedName name="ผแ" localSheetId="4">#REF!</definedName>
    <definedName name="ผแ" localSheetId="0">#REF!</definedName>
    <definedName name="ผแ">#REF!</definedName>
    <definedName name="ผผ" localSheetId="2">#REF!</definedName>
    <definedName name="ผผ" localSheetId="4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1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 localSheetId="0">#REF!</definedName>
    <definedName name="ผฟฟฟ">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 localSheetId="0">#REF!</definedName>
    <definedName name="แผ">#REF!</definedName>
    <definedName name="ฝ" localSheetId="1">#REF!</definedName>
    <definedName name="ฝ" localSheetId="2">#REF!</definedName>
    <definedName name="ฝ" localSheetId="4">#REF!</definedName>
    <definedName name="ฝ" localSheetId="0">#REF!</definedName>
    <definedName name="ฝ">#REF!</definedName>
    <definedName name="พ" localSheetId="1">#REF!</definedName>
    <definedName name="พ" localSheetId="2">#REF!</definedName>
    <definedName name="พ" localSheetId="4">#REF!</definedName>
    <definedName name="พ" localSheetId="0">#REF!</definedName>
    <definedName name="พ">#REF!</definedName>
    <definedName name="พเ" localSheetId="2">#REF!</definedName>
    <definedName name="พเ" localSheetId="4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2">#REF!</definedName>
    <definedName name="พพพ" localSheetId="4">#REF!</definedName>
    <definedName name="พพพ" localSheetId="0">#REF!</definedName>
    <definedName name="พพพ">"#ref!"</definedName>
    <definedName name="พส" localSheetId="1">#REF!</definedName>
    <definedName name="พส" localSheetId="3">#REF!</definedName>
    <definedName name="พส" localSheetId="0">#REF!</definedName>
    <definedName name="พส">#REF!</definedName>
    <definedName name="พะ" localSheetId="1">#REF!</definedName>
    <definedName name="พะ" localSheetId="0">#REF!</definedName>
    <definedName name="พะ">#REF!</definedName>
    <definedName name="พำ" localSheetId="1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2">#REF!</definedName>
    <definedName name="เพไ" localSheetId="4">#REF!</definedName>
    <definedName name="เพไ" localSheetId="0">#REF!</definedName>
    <definedName name="เพไ">"#ref!"</definedName>
    <definedName name="ฟ" localSheetId="1">#REF!</definedName>
    <definedName name="ฟ" localSheetId="2">#REF!</definedName>
    <definedName name="ฟ" localSheetId="0">#REF!</definedName>
    <definedName name="ฟ">#REF!</definedName>
    <definedName name="ฟ_1" localSheetId="1">#REF!</definedName>
    <definedName name="ฟ_1" localSheetId="0">#REF!</definedName>
    <definedName name="ฟ_1">#REF!</definedName>
    <definedName name="ฟ_2" localSheetId="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1">#REF!</definedName>
    <definedName name="ฟ1200" localSheetId="2">#REF!</definedName>
    <definedName name="ฟ1200" localSheetId="3">#REF!</definedName>
    <definedName name="ฟ1200" localSheetId="4">#REF!</definedName>
    <definedName name="ฟ1200" localSheetId="0">#REF!</definedName>
    <definedName name="ฟ1200">#REF!</definedName>
    <definedName name="ฟ200" localSheetId="1">#REF!</definedName>
    <definedName name="ฟ200" localSheetId="2">#REF!</definedName>
    <definedName name="ฟ200" localSheetId="4">#REF!</definedName>
    <definedName name="ฟ200" localSheetId="0">#REF!</definedName>
    <definedName name="ฟ200">#REF!</definedName>
    <definedName name="ฟ300" localSheetId="1">#REF!</definedName>
    <definedName name="ฟ300" localSheetId="2">#REF!</definedName>
    <definedName name="ฟ300" localSheetId="3">#REF!</definedName>
    <definedName name="ฟ300" localSheetId="4">#REF!</definedName>
    <definedName name="ฟ300" localSheetId="0">#REF!</definedName>
    <definedName name="ฟ300">#REF!</definedName>
    <definedName name="ฟ360" localSheetId="1">#REF!</definedName>
    <definedName name="ฟ360" localSheetId="2">#REF!</definedName>
    <definedName name="ฟ360" localSheetId="4">#REF!</definedName>
    <definedName name="ฟ360" localSheetId="0">#REF!</definedName>
    <definedName name="ฟ360">#REF!</definedName>
    <definedName name="ฟ850" localSheetId="2">#REF!</definedName>
    <definedName name="ฟ850" localSheetId="4">#REF!</definedName>
    <definedName name="ฟ850" localSheetId="0">#REF!</definedName>
    <definedName name="ฟ850">#REF!</definedName>
    <definedName name="ฟs" localSheetId="2">#REF!</definedName>
    <definedName name="ฟs" localSheetId="4">#REF!</definedName>
    <definedName name="ฟs" localSheetId="0">#REF!</definedName>
    <definedName name="ฟs">"#ref!"</definedName>
    <definedName name="ฟกด" hidden="1">#REF!</definedName>
    <definedName name="ฟกี" localSheetId="1">#REF!</definedName>
    <definedName name="ฟกี" localSheetId="3">#REF!</definedName>
    <definedName name="ฟกี" localSheetId="0">#REF!</definedName>
    <definedName name="ฟกี">#REF!</definedName>
    <definedName name="ฟผ" localSheetId="1">#REF!</definedName>
    <definedName name="ฟผ" localSheetId="0">#REF!</definedName>
    <definedName name="ฟผ">#REF!</definedName>
    <definedName name="ฟฟ" localSheetId="1" hidden="1">#REF!</definedName>
    <definedName name="ฟฟ" localSheetId="2">#REF!</definedName>
    <definedName name="ฟฟ" localSheetId="3" hidden="1">#REF!</definedName>
    <definedName name="ฟฟ" localSheetId="4">#REF!</definedName>
    <definedName name="ฟฟ" localSheetId="0">#REF!</definedName>
    <definedName name="ฟฟ" hidden="1">#REF!</definedName>
    <definedName name="ฟฟก" localSheetId="1">#REF!</definedName>
    <definedName name="ฟฟก" localSheetId="2">#REF!</definedName>
    <definedName name="ฟฟก" localSheetId="4">#REF!</definedName>
    <definedName name="ฟฟก" localSheetId="0">#REF!</definedName>
    <definedName name="ฟฟก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0">#REF!</definedName>
    <definedName name="ฟฟฟ">#REF!</definedName>
    <definedName name="ฟฟฟฟฟ" localSheetId="2">#REF!</definedName>
    <definedName name="ฟฟฟฟฟ" localSheetId="4">#REF!</definedName>
    <definedName name="ฟฟฟฟฟ" localSheetId="0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1">#REF!</definedName>
    <definedName name="ฟาร" localSheetId="0">#REF!</definedName>
    <definedName name="ฟาร">#REF!</definedName>
    <definedName name="ฟๆ" localSheetId="1" hidden="1">#REF!</definedName>
    <definedName name="ฟๆ" localSheetId="0" hidden="1">#REF!</definedName>
    <definedName name="ฟๆ" hidden="1">#REF!</definedName>
    <definedName name="ภาระ1">#REF!</definedName>
    <definedName name="ม" localSheetId="1">#REF!</definedName>
    <definedName name="ม" localSheetId="2">#REF!</definedName>
    <definedName name="ม" localSheetId="3">#REF!</definedName>
    <definedName name="ม" localSheetId="4">#REF!</definedName>
    <definedName name="ม">#REF!</definedName>
    <definedName name="มใ" localSheetId="1" hidden="1">#REF!</definedName>
    <definedName name="มใ" localSheetId="2" hidden="1">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1">#REF!</definedName>
    <definedName name="มด" localSheetId="2">#REF!</definedName>
    <definedName name="มด" localSheetId="4">#REF!</definedName>
    <definedName name="มด" localSheetId="0">#REF!</definedName>
    <definedName name="มด">#REF!</definedName>
    <definedName name="มม" localSheetId="1">#REF!</definedName>
    <definedName name="มม" localSheetId="2">#REF!</definedName>
    <definedName name="มม" localSheetId="4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2">#REF!</definedName>
    <definedName name="ยน" localSheetId="4">#REF!</definedName>
    <definedName name="ยน" localSheetId="0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 localSheetId="4">#REF!</definedName>
    <definedName name="ยยย" localSheetId="0">#REF!</definedName>
    <definedName name="ยยย">#REF!</definedName>
    <definedName name="ยยยย" localSheetId="1">#REF!</definedName>
    <definedName name="ยยยย" localSheetId="2">#REF!</definedName>
    <definedName name="ยยยย" localSheetId="4">#REF!</definedName>
    <definedName name="ยยยย" localSheetId="0">#REF!</definedName>
    <definedName name="ยยยย">#REF!</definedName>
    <definedName name="ร" localSheetId="1">#REF!</definedName>
    <definedName name="ร" localSheetId="2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1" hidden="1">#REF!</definedName>
    <definedName name="รั" localSheetId="2" hidden="1">#REF!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2">#REF!</definedName>
    <definedName name="ส" localSheetId="4">#REF!</definedName>
    <definedName name="ส" localSheetId="0">#REF!</definedName>
    <definedName name="ส">"#ref!"</definedName>
    <definedName name="ส_นค_า_1" localSheetId="1">#REF!</definedName>
    <definedName name="ส_นค_า_1" localSheetId="3">#REF!</definedName>
    <definedName name="ส_นค_า_1" localSheetId="0">#REF!</definedName>
    <definedName name="ส_นค_า_1">#REF!</definedName>
    <definedName name="ส_นค_า_2" localSheetId="1">#REF!</definedName>
    <definedName name="ส_นค_า_2" localSheetId="0">#REF!</definedName>
    <definedName name="ส_นค_า_2">#REF!</definedName>
    <definedName name="ส_นค_า_3" localSheetId="1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1">#REF!</definedName>
    <definedName name="สน" localSheetId="2">#REF!</definedName>
    <definedName name="สน" localSheetId="3">#REF!</definedName>
    <definedName name="สน" localSheetId="4">#REF!</definedName>
    <definedName name="สน" localSheetId="0">#REF!</definedName>
    <definedName name="สน">#REF!</definedName>
    <definedName name="สนน" localSheetId="1">#REF!</definedName>
    <definedName name="สนน" localSheetId="2">#REF!</definedName>
    <definedName name="สนน" localSheetId="4">#REF!</definedName>
    <definedName name="สนน" localSheetId="0">#REF!</definedName>
    <definedName name="สนน">#REF!</definedName>
    <definedName name="สพ" localSheetId="1">#REF!</definedName>
    <definedName name="สพ" localSheetId="2">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1">#REF!</definedName>
    <definedName name="สส" localSheetId="2">#REF!</definedName>
    <definedName name="สส" localSheetId="3">#REF!</definedName>
    <definedName name="สส" localSheetId="4">#REF!</definedName>
    <definedName name="สส" localSheetId="0">#REF!</definedName>
    <definedName name="สส">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 localSheetId="4">#REF!</definedName>
    <definedName name="สาย" localSheetId="0">#REF!</definedName>
    <definedName name="สาย">#REF!</definedName>
    <definedName name="สินค้า" localSheetId="1">#REF!</definedName>
    <definedName name="สินค้า" localSheetId="2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1">#REF!</definedName>
    <definedName name="ห" localSheetId="2">#REF!</definedName>
    <definedName name="ห" localSheetId="4">#REF!</definedName>
    <definedName name="ห" localSheetId="0">#REF!</definedName>
    <definedName name="ห">#REF!</definedName>
    <definedName name="หก" localSheetId="1">#REF!</definedName>
    <definedName name="หก" localSheetId="0">#REF!</definedName>
    <definedName name="หก">#REF!</definedName>
    <definedName name="หกด" localSheetId="1">#REF!</definedName>
    <definedName name="หกด" localSheetId="2">#REF!</definedName>
    <definedName name="หกด" localSheetId="4">#REF!</definedName>
    <definedName name="หกด" localSheetId="0">#REF!</definedName>
    <definedName name="หกด">#REF!</definedName>
    <definedName name="หด" localSheetId="1">#REF!</definedName>
    <definedName name="หด" localSheetId="2">#REF!</definedName>
    <definedName name="หด" localSheetId="4">#REF!</definedName>
    <definedName name="หด" localSheetId="0">#REF!</definedName>
    <definedName name="หด">#REF!</definedName>
    <definedName name="หป" localSheetId="1">#REF!</definedName>
    <definedName name="หป" localSheetId="2">#REF!</definedName>
    <definedName name="หป" localSheetId="4">#REF!</definedName>
    <definedName name="หป" localSheetId="0">#REF!</definedName>
    <definedName name="หป">#REF!</definedName>
    <definedName name="หปไ" localSheetId="1">#REF!</definedName>
    <definedName name="หปไ" localSheetId="2">#REF!</definedName>
    <definedName name="หปไ" localSheetId="4">#REF!</definedName>
    <definedName name="หปไ" localSheetId="0">#REF!</definedName>
    <definedName name="หปไ">#REF!</definedName>
    <definedName name="หฟ" localSheetId="1">#REF!</definedName>
    <definedName name="หฟ" localSheetId="2">#REF!</definedName>
    <definedName name="หฟ" localSheetId="4">#REF!</definedName>
    <definedName name="หฟ" localSheetId="0">#REF!</definedName>
    <definedName name="หฟ">#REF!</definedName>
    <definedName name="หฟก" localSheetId="1">#REF!</definedName>
    <definedName name="หฟก" localSheetId="2">#REF!</definedName>
    <definedName name="หฟก" localSheetId="4">#REF!</definedName>
    <definedName name="หฟก" localSheetId="0">#REF!</definedName>
    <definedName name="หฟก">#REF!</definedName>
    <definedName name="หฟๆ" localSheetId="1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1" hidden="1">#REF!</definedName>
    <definedName name="หมายเหตุ" localSheetId="2" hidden="1">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1" hidden="1">#REF!</definedName>
    <definedName name="หไย" localSheetId="0" hidden="1">#REF!</definedName>
    <definedName name="หไย" hidden="1">#REF!</definedName>
    <definedName name="หหห" localSheetId="2">#REF!</definedName>
    <definedName name="หหห" localSheetId="4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2">#REF!</definedName>
    <definedName name="อำ" localSheetId="4">#REF!</definedName>
    <definedName name="อำ" localSheetId="0">#REF!</definedName>
    <definedName name="อำ">"#ref!"</definedName>
    <definedName name="ไอ" localSheetId="1">#REF!</definedName>
    <definedName name="ไอ" localSheetId="2">#REF!</definedName>
    <definedName name="ไอ" localSheetId="0">#REF!</definedName>
    <definedName name="ไอ">#REF!</definedName>
    <definedName name="ฮธฯฯ" localSheetId="1">#REF!</definedName>
    <definedName name="ฮธฯฯ" localSheetId="2">#REF!</definedName>
    <definedName name="ฮธฯฯ" localSheetId="4">#REF!</definedName>
    <definedName name="ฮธฯฯ" localSheetId="0">#REF!</definedName>
    <definedName name="ฮธฯฯ">#REF!</definedName>
    <definedName name="ๆ" localSheetId="1">#REF!</definedName>
    <definedName name="ๆ" localSheetId="2">#REF!</definedName>
    <definedName name="ๆ" localSheetId="4">#REF!</definedName>
    <definedName name="ๆ" localSheetId="0">#REF!</definedName>
    <definedName name="ๆ">#REF!</definedName>
    <definedName name="ๆไ" localSheetId="1">#REF!</definedName>
    <definedName name="ๆไ" localSheetId="2">#REF!</definedName>
    <definedName name="ๆไ" localSheetId="3">#REF!</definedName>
    <definedName name="ๆไ" localSheetId="4">#REF!</definedName>
    <definedName name="ๆไ" localSheetId="0">#REF!</definedName>
    <definedName name="ๆไ">#REF!</definedName>
    <definedName name="ๆไฟ" localSheetId="1">#REF!</definedName>
    <definedName name="ๆไฟ" localSheetId="2">#REF!</definedName>
    <definedName name="ๆไฟ" localSheetId="4">#REF!</definedName>
    <definedName name="ๆไฟ" localSheetId="0">#REF!</definedName>
    <definedName name="ๆไฟ">#REF!</definedName>
    <definedName name="ๆๆ" localSheetId="1">#REF!</definedName>
    <definedName name="ๆๆ" localSheetId="2">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K73" i="187" l="1"/>
  <c r="I73" i="187"/>
  <c r="C65" i="187"/>
  <c r="C33" i="187" l="1"/>
  <c r="G33" i="187" s="1"/>
  <c r="G65" i="187"/>
  <c r="C66" i="187"/>
  <c r="C61" i="187" l="1"/>
  <c r="G61" i="187" s="1"/>
  <c r="K61" i="187" s="1"/>
  <c r="C42" i="187"/>
  <c r="G42" i="187" s="1"/>
  <c r="I42" i="187" s="1"/>
  <c r="K65" i="187"/>
  <c r="I65" i="187"/>
  <c r="C14" i="187"/>
  <c r="I61" i="187"/>
  <c r="K33" i="187"/>
  <c r="I33" i="187"/>
  <c r="C58" i="187"/>
  <c r="G58" i="187" s="1"/>
  <c r="G66" i="187"/>
  <c r="I66" i="187" s="1"/>
  <c r="C54" i="187" l="1"/>
  <c r="G54" i="187" s="1"/>
  <c r="I54" i="187" s="1"/>
  <c r="K42" i="187"/>
  <c r="K54" i="187"/>
  <c r="I58" i="187"/>
  <c r="K58" i="187"/>
  <c r="G14" i="187"/>
  <c r="I14" i="187" l="1"/>
  <c r="K14" i="187"/>
  <c r="C21" i="187"/>
  <c r="G21" i="187" l="1"/>
  <c r="C23" i="187"/>
  <c r="C25" i="187"/>
  <c r="G23" i="187" l="1"/>
  <c r="I23" i="187" s="1"/>
  <c r="I21" i="187"/>
  <c r="K21" i="187"/>
  <c r="G25" i="187"/>
  <c r="C56" i="187"/>
  <c r="G56" i="187" s="1"/>
  <c r="I56" i="187" s="1"/>
  <c r="C72" i="187"/>
  <c r="I25" i="187" l="1"/>
  <c r="K25" i="187"/>
  <c r="C74" i="187"/>
  <c r="G72" i="187"/>
  <c r="C57" i="187"/>
  <c r="K72" i="187" l="1"/>
  <c r="I72" i="187"/>
  <c r="G57" i="187"/>
  <c r="I57" i="187" s="1"/>
  <c r="C60" i="187"/>
  <c r="C75" i="187"/>
  <c r="G75" i="187" s="1"/>
  <c r="I75" i="187" s="1"/>
  <c r="G74" i="187"/>
  <c r="I74" i="187" l="1"/>
  <c r="K74" i="187"/>
  <c r="C62" i="187"/>
  <c r="G60" i="187"/>
  <c r="I60" i="187" s="1"/>
  <c r="G62" i="187" l="1"/>
  <c r="I62" i="187" s="1"/>
  <c r="C67" i="187"/>
  <c r="G67" i="187" l="1"/>
  <c r="I67" i="187" s="1"/>
  <c r="C68" i="187"/>
</calcChain>
</file>

<file path=xl/sharedStrings.xml><?xml version="1.0" encoding="utf-8"?>
<sst xmlns="http://schemas.openxmlformats.org/spreadsheetml/2006/main" count="1115" uniqueCount="573">
  <si>
    <t>บาท</t>
  </si>
  <si>
    <t>%</t>
  </si>
  <si>
    <t>Total</t>
  </si>
  <si>
    <t>รายได้อื่น</t>
  </si>
  <si>
    <t>X3</t>
  </si>
  <si>
    <t>รายการ</t>
  </si>
  <si>
    <t>รายได้</t>
  </si>
  <si>
    <t>ค่าใช้จ่าย</t>
  </si>
  <si>
    <t>-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</si>
  <si>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</si>
  <si>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</si>
  <si>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</si>
  <si>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</si>
  <si>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</si>
  <si>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</si>
  <si>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</si>
  <si>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</si>
  <si>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1.</t>
  </si>
  <si>
    <t>2.</t>
  </si>
  <si>
    <t>Diff</t>
  </si>
  <si>
    <t>Per Audit</t>
  </si>
  <si>
    <t>4.</t>
  </si>
  <si>
    <t>3.</t>
  </si>
  <si>
    <t>5.</t>
  </si>
  <si>
    <t>6.</t>
  </si>
  <si>
    <t>7.</t>
  </si>
  <si>
    <t>8.</t>
  </si>
  <si>
    <t>10.</t>
  </si>
  <si>
    <t>11.</t>
  </si>
  <si>
    <t>12.</t>
  </si>
  <si>
    <t>17.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</si>
  <si>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</si>
  <si>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</si>
  <si>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</si>
  <si>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</si>
  <si>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</si>
  <si>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</si>
  <si>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</si>
  <si>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</si>
  <si>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</si>
  <si>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</si>
  <si>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</si>
  <si>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</si>
  <si>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</si>
  <si>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</si>
  <si>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</si>
  <si>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</si>
  <si>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</si>
  <si>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</si>
  <si>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</si>
  <si>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</si>
  <si>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</si>
  <si>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</si>
  <si>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</si>
  <si>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</si>
  <si>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</si>
  <si>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</si>
  <si>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</si>
  <si>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</si>
  <si>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</si>
  <si>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</si>
  <si>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ค่าใช้จ่ายอื่น</t>
  </si>
  <si>
    <t>9.</t>
  </si>
  <si>
    <t>X2-D</t>
  </si>
  <si>
    <t>13.</t>
  </si>
  <si>
    <t>บจก.ดี เค ไรซ์ มิลล์</t>
  </si>
  <si>
    <t>บจก.ศรีสะเกษธัญญะกิจ ไรซ์</t>
  </si>
  <si>
    <t>W. WING YIP PLC</t>
  </si>
  <si>
    <t>Depreciation</t>
  </si>
  <si>
    <t>General information</t>
  </si>
  <si>
    <t>Percentage of shareholding (%)</t>
  </si>
  <si>
    <t xml:space="preserve">Country of </t>
  </si>
  <si>
    <t>Company's Name</t>
  </si>
  <si>
    <t>Nature of Business</t>
  </si>
  <si>
    <t>incorporation</t>
  </si>
  <si>
    <t>Thailand</t>
  </si>
  <si>
    <t>Significant accounting policies</t>
  </si>
  <si>
    <t>Cash and cash equivalents</t>
  </si>
  <si>
    <t>Inventories</t>
  </si>
  <si>
    <t>Property, plant and equipment</t>
  </si>
  <si>
    <t>Intangible assets</t>
  </si>
  <si>
    <t>Management benefit expenses</t>
  </si>
  <si>
    <t>(Unit : Baht)</t>
  </si>
  <si>
    <t>Buildings and improvement</t>
  </si>
  <si>
    <t>Related party transactions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</si>
  <si>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</si>
  <si>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</si>
  <si>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</si>
  <si>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</si>
  <si>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</si>
  <si>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</si>
  <si>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</si>
  <si>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</si>
  <si>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</si>
  <si>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</si>
  <si>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</si>
  <si>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</si>
  <si>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</si>
  <si>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</si>
  <si>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</si>
  <si>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</si>
  <si>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</si>
  <si>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</si>
  <si>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</si>
  <si>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</si>
  <si>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</si>
  <si>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</si>
  <si>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</si>
  <si>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</si>
  <si>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</si>
  <si>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Transactions with parent company</t>
  </si>
  <si>
    <t>Other expense</t>
  </si>
  <si>
    <t>Transactions with directors</t>
  </si>
  <si>
    <t>Interest expense</t>
  </si>
  <si>
    <t>Trade receivables</t>
  </si>
  <si>
    <t>Subsidiary company</t>
  </si>
  <si>
    <t>Related parties</t>
  </si>
  <si>
    <t>Director</t>
  </si>
  <si>
    <t>Less</t>
  </si>
  <si>
    <t>Accrued interest expenses</t>
  </si>
  <si>
    <t>Short-term benefits</t>
  </si>
  <si>
    <t>Post-employment benefits</t>
  </si>
  <si>
    <t>Supplementary disclosure of cash flow information</t>
  </si>
  <si>
    <t xml:space="preserve"> Trade and other current receivables</t>
  </si>
  <si>
    <t>Other current receivables</t>
  </si>
  <si>
    <t>Net</t>
  </si>
  <si>
    <t>Prepaid expenses</t>
  </si>
  <si>
    <t>Advance payment for goods</t>
  </si>
  <si>
    <t>Others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</si>
  <si>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</si>
  <si>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</si>
  <si>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</si>
  <si>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</si>
  <si>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</si>
  <si>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</si>
  <si>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</si>
  <si>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</si>
  <si>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</si>
  <si>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Finished goods</t>
  </si>
  <si>
    <t>Work-in-process</t>
  </si>
  <si>
    <t>Raw materials</t>
  </si>
  <si>
    <t>Packing materials</t>
  </si>
  <si>
    <t>Spare parts and factory supplies</t>
  </si>
  <si>
    <t>Shareholding percentage</t>
  </si>
  <si>
    <t>Cost (Baht)</t>
  </si>
  <si>
    <t xml:space="preserve">Thai Ha Innovative Foods </t>
  </si>
  <si>
    <t>Land and improvement</t>
  </si>
  <si>
    <t>Interest rate (%)</t>
  </si>
  <si>
    <t>Peroid (Month)</t>
  </si>
  <si>
    <t>Promissory notes</t>
  </si>
  <si>
    <t>Trade and other current payables</t>
  </si>
  <si>
    <t>Trade payables</t>
  </si>
  <si>
    <t>As at</t>
  </si>
  <si>
    <t>Add</t>
  </si>
  <si>
    <t>Administrative expenses</t>
  </si>
  <si>
    <t>Subordinated perpetual debentures</t>
  </si>
  <si>
    <t>Income tax income (expenses)</t>
  </si>
  <si>
    <t>Current income tax :</t>
  </si>
  <si>
    <t>Deferred tax :</t>
  </si>
  <si>
    <t xml:space="preserve">Income tax income reported in the statements </t>
  </si>
  <si>
    <t>of comprehensive income</t>
  </si>
  <si>
    <t>Segment Information</t>
  </si>
  <si>
    <t>Revenue from external customer</t>
  </si>
  <si>
    <t>Gross profit of the segment</t>
  </si>
  <si>
    <t>Unallocated income and expense :</t>
  </si>
  <si>
    <t>Distribution costs</t>
  </si>
  <si>
    <t>Segment Information (continue)</t>
  </si>
  <si>
    <t>Other assets</t>
  </si>
  <si>
    <t>Commitments and contingent liabilities</t>
  </si>
  <si>
    <t>Letters of guarantee</t>
  </si>
  <si>
    <t>Foreign currency risk</t>
  </si>
  <si>
    <t>Forward contract</t>
  </si>
  <si>
    <t>Million US dollar</t>
  </si>
  <si>
    <t>Million Baht</t>
  </si>
  <si>
    <t>The selling contract</t>
  </si>
  <si>
    <t>US Dollar</t>
  </si>
  <si>
    <t>Foreign</t>
  </si>
  <si>
    <t>currency</t>
  </si>
  <si>
    <t>(Million)</t>
  </si>
  <si>
    <t>Trade and other current receivables</t>
  </si>
  <si>
    <t>Other current liabilities</t>
  </si>
  <si>
    <t>Fair value hierarchy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</si>
  <si>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</si>
  <si>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</si>
  <si>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</si>
  <si>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</si>
  <si>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</si>
  <si>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</si>
  <si>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>Amortised</t>
  </si>
  <si>
    <t>cost</t>
  </si>
  <si>
    <t>Financial assets</t>
  </si>
  <si>
    <t>Other current financial assets</t>
  </si>
  <si>
    <t>Total financial assets</t>
  </si>
  <si>
    <t>Financial liabilities</t>
  </si>
  <si>
    <t>Bank overdrafts and short-term</t>
  </si>
  <si>
    <t xml:space="preserve">   loans from financial institutions</t>
  </si>
  <si>
    <t>Total financial liabilities</t>
  </si>
  <si>
    <t>ข</t>
  </si>
  <si>
    <t>Short-term borrowings</t>
  </si>
  <si>
    <t>Total revenues</t>
  </si>
  <si>
    <t>Finance costs</t>
  </si>
  <si>
    <t>Profit (loss) before corporate income tax</t>
  </si>
  <si>
    <t>Profit (loss) for the period</t>
  </si>
  <si>
    <t>Surplus on revaluation of assets</t>
  </si>
  <si>
    <t xml:space="preserve">   Total trade and other current receivables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</si>
  <si>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</si>
  <si>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</si>
  <si>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temporary differences</t>
  </si>
  <si>
    <t xml:space="preserve">Relating to origination and reversal of </t>
  </si>
  <si>
    <t xml:space="preserve">The Group estimates fair value of  foreign exchange forward contracts measurement is determined using a valuation </t>
  </si>
  <si>
    <t>The Group has movements in surplus from asset revaluation as follows:</t>
  </si>
  <si>
    <t>FVPL</t>
  </si>
  <si>
    <t>Assets segments</t>
  </si>
  <si>
    <t xml:space="preserve">Cost price plus margin, where the management determines the </t>
  </si>
  <si>
    <t>appropriate margin.</t>
  </si>
  <si>
    <t>Transactions with related companies</t>
  </si>
  <si>
    <t>Total trade and other current payables</t>
  </si>
  <si>
    <t>Related person</t>
  </si>
  <si>
    <t>Use of estimates and judgements</t>
  </si>
  <si>
    <t>Other accrued expenses</t>
  </si>
  <si>
    <t>Financial instruments</t>
  </si>
  <si>
    <t>Financial instruments (continue)</t>
  </si>
  <si>
    <t>The parent is a Cheer (Thailand) Co., Ltd.</t>
  </si>
  <si>
    <t>Investment in a subsidiary</t>
  </si>
  <si>
    <t>20.</t>
  </si>
  <si>
    <t>Subsidiary</t>
  </si>
  <si>
    <t>Thai Ha Innovative Foods Co., Ltd.</t>
  </si>
  <si>
    <t>Transactions with subsidiary</t>
  </si>
  <si>
    <t>Beginning amount - net of deferred tax liabilities</t>
  </si>
  <si>
    <t>Ending amount - net of deferred tax liabilities</t>
  </si>
  <si>
    <t>Total balance - net of deferred tax liabilities</t>
  </si>
  <si>
    <t>Corporate Income tax for taxable profits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</si>
  <si>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</si>
  <si>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</si>
  <si>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</si>
  <si>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</si>
  <si>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</si>
  <si>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</si>
  <si>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21.</t>
  </si>
  <si>
    <t>22.</t>
  </si>
  <si>
    <t>Property, plant and equipment (continue)</t>
  </si>
  <si>
    <t>The Group has outstanding balances of financial assets and liabilities denominated in foreign currencies are summarised belows:</t>
  </si>
  <si>
    <t>Non-related parties</t>
  </si>
  <si>
    <t>Co., Ltd.</t>
  </si>
  <si>
    <t>Fair value of derivative assets</t>
  </si>
  <si>
    <t>(liabilities) (Million Baht)</t>
  </si>
  <si>
    <t>Thai Ha Public Company Limited and Subsidiary</t>
  </si>
  <si>
    <t>a regular basis by the Chief Operating Decision Maker in order to make resource allocation decisions and evaluate segment performance.</t>
  </si>
  <si>
    <t>Revenue Department receivables</t>
  </si>
  <si>
    <t>MOR</t>
  </si>
  <si>
    <t>The Group has the following significant non-cash transactions :</t>
  </si>
  <si>
    <t>Items</t>
  </si>
  <si>
    <t xml:space="preserve">ยอดขายลดลง (31.75) ล้านบาท </t>
  </si>
  <si>
    <t>Basic earnings (loss) per share (Baht per share)</t>
  </si>
  <si>
    <t>Allowance for expected credit losses</t>
  </si>
  <si>
    <t>Basic earnings (loss) per share</t>
  </si>
  <si>
    <t>(Unit : Million Baht)</t>
  </si>
  <si>
    <t xml:space="preserve">Consolidated and 
</t>
  </si>
  <si>
    <t xml:space="preserve">Guarantee for electricity </t>
  </si>
  <si>
    <t xml:space="preserve">      Total</t>
  </si>
  <si>
    <t>The Group has commitments and contingent liabilities that may arise as follows:</t>
  </si>
  <si>
    <t>Book value according to cost method</t>
  </si>
  <si>
    <t xml:space="preserve">Operating segment information is presented in a manner consistent with the Group's internal reports, which are reviewed on </t>
  </si>
  <si>
    <t>Domestic sales</t>
  </si>
  <si>
    <t>Export sales</t>
  </si>
  <si>
    <t>Guarantee for performance under the purchase and sales contract</t>
  </si>
  <si>
    <t>Agricultural products, processed agricultural products and instant products</t>
  </si>
  <si>
    <t>Fair value of financial instruments</t>
  </si>
  <si>
    <t>Fair value of financial instruments (continue)</t>
  </si>
  <si>
    <t>Other receivable for sale of fixed assets</t>
  </si>
  <si>
    <t>23.</t>
  </si>
  <si>
    <t>Detail of investment in a subsidiary</t>
  </si>
  <si>
    <t xml:space="preserve">Transfer surplus on revaluation of </t>
  </si>
  <si>
    <t>assets to retained earnings - net of tax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</si>
  <si>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</si>
  <si>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</si>
  <si>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</si>
  <si>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</si>
  <si>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</si>
  <si>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Amount</t>
  </si>
  <si>
    <t>Overdrafts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</si>
  <si>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</si>
  <si>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</si>
  <si>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</si>
  <si>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</si>
  <si>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</si>
  <si>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>Manufacturing segment</t>
  </si>
  <si>
    <t>Merchandising segment</t>
  </si>
  <si>
    <t xml:space="preserve">assets and liabilities approximates their carrying amounts in the statement of financial position. 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</si>
  <si>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</si>
  <si>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</si>
  <si>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</si>
  <si>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>instruments and there are no transfers between the fair value hierarchy.</t>
  </si>
  <si>
    <t xml:space="preserve">As at </t>
  </si>
  <si>
    <t>1-3</t>
  </si>
  <si>
    <t>2025</t>
  </si>
  <si>
    <t xml:space="preserve"> Trade and other current receivables (continue)</t>
  </si>
  <si>
    <t>Consolidated</t>
  </si>
  <si>
    <t>Separate</t>
  </si>
  <si>
    <t>financial</t>
  </si>
  <si>
    <t>Number of shares</t>
  </si>
  <si>
    <t xml:space="preserve"> (Shares)</t>
  </si>
  <si>
    <t>(Baht)</t>
  </si>
  <si>
    <t>Registered share capital</t>
  </si>
  <si>
    <t>Ending ordinary shares</t>
  </si>
  <si>
    <t>Issued and paid-up share capital</t>
  </si>
  <si>
    <t>Beginning ordinary shares</t>
  </si>
  <si>
    <t>certain obligations in the ordinary course of the Company's business, as follows:</t>
  </si>
  <si>
    <t xml:space="preserve">They also include associated companies and individuals which directly or indirectly own a voting interest in the Company that </t>
  </si>
  <si>
    <t>and direction of the Company’s operations.</t>
  </si>
  <si>
    <t xml:space="preserve">gives them significant influence over the Company, key management personnel, directors, and officers with authority in the planning </t>
  </si>
  <si>
    <t xml:space="preserve">The Group has significant foreign exchange risk relating to the sale of goods in foreign currencies. The Group has entered into </t>
  </si>
  <si>
    <t xml:space="preserve">forward foreign exchange contracts, most of which have maturities of not more than one year, to be used as a tool for risk </t>
  </si>
  <si>
    <t>management.</t>
  </si>
  <si>
    <t xml:space="preserve">Total ordinary shares </t>
  </si>
  <si>
    <t xml:space="preserve">Producing, processing, and preparing </t>
  </si>
  <si>
    <t xml:space="preserve">ready-to-eat foods, beverages, and </t>
  </si>
  <si>
    <t>snacks for sale.</t>
  </si>
  <si>
    <t>Long-term borrowings</t>
  </si>
  <si>
    <t>Interest income</t>
  </si>
  <si>
    <t>("the Company") and its subsidiary as follows:</t>
  </si>
  <si>
    <t>Asset and liability with related companies</t>
  </si>
  <si>
    <t>Asset and liability with related companies (continue)</t>
  </si>
  <si>
    <t>Other current financial  liabilities</t>
  </si>
  <si>
    <t xml:space="preserve">Trade payables </t>
  </si>
  <si>
    <t xml:space="preserve">Other current payables </t>
  </si>
  <si>
    <t>24.</t>
  </si>
  <si>
    <t>25.</t>
  </si>
  <si>
    <t>31 December 2025</t>
  </si>
  <si>
    <t>As at 31 December 2025</t>
  </si>
  <si>
    <t>As at 31 December 2025, the Group has outstarding forward contracts with maturities of 2-3 months as follows :</t>
  </si>
  <si>
    <t>Lease liabilities</t>
  </si>
  <si>
    <t>Not later than one year</t>
  </si>
  <si>
    <t>Later than 1 year but not later than 5 years</t>
  </si>
  <si>
    <t>Revenue and expense transactions</t>
  </si>
  <si>
    <t xml:space="preserve">According to the resolution of the Extraordinary General Meeting of Shareholders No. 1/2025 held on 16 December 2025, </t>
  </si>
  <si>
    <t xml:space="preserve">(a) </t>
  </si>
  <si>
    <t xml:space="preserve">(b) </t>
  </si>
  <si>
    <t>Paid-up share capital (Baht)</t>
  </si>
  <si>
    <t>of Business Development, Ministry of Commerce, on 18 December 2025.</t>
  </si>
  <si>
    <r>
      <t>Less</t>
    </r>
    <r>
      <rPr>
        <sz val="14"/>
        <rFont val="Angsana New"/>
        <family val="1"/>
      </rPr>
      <t xml:space="preserve">  Future finance charges on finance leases</t>
    </r>
  </si>
  <si>
    <r>
      <t>Less</t>
    </r>
    <r>
      <rPr>
        <sz val="14"/>
        <rFont val="Angsana New"/>
        <family val="1"/>
      </rPr>
      <t xml:space="preserve">  Current portion of long-term liabilities</t>
    </r>
  </si>
  <si>
    <t xml:space="preserve"> Present value of finance lease liabilities</t>
  </si>
  <si>
    <r>
      <t xml:space="preserve">Add </t>
    </r>
    <r>
      <rPr>
        <sz val="14"/>
        <rFont val="Angsana New"/>
        <family val="1"/>
      </rPr>
      <t xml:space="preserve"> Increase in ordinary share capital</t>
    </r>
  </si>
  <si>
    <r>
      <t>Less</t>
    </r>
    <r>
      <rPr>
        <sz val="14"/>
        <rFont val="Angsana New"/>
        <family val="1"/>
      </rPr>
      <t xml:space="preserve">  Decrease in ordinary share capital</t>
    </r>
  </si>
  <si>
    <r>
      <t>Less</t>
    </r>
    <r>
      <rPr>
        <sz val="14"/>
        <rFont val="Angsana New"/>
        <family val="1"/>
      </rPr>
      <t xml:space="preserve">  Reduction in par value of ordinary shares</t>
    </r>
  </si>
  <si>
    <t>18.</t>
  </si>
  <si>
    <t>19.</t>
  </si>
  <si>
    <t>Consolidated financial information</t>
  </si>
  <si>
    <t>Separate financial information</t>
  </si>
  <si>
    <t>Condensed notes to the Interim Financial Information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</si>
  <si>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</si>
  <si>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</si>
  <si>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</si>
  <si>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</si>
  <si>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</si>
  <si>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</si>
  <si>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</si>
  <si>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</si>
  <si>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</si>
  <si>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</si>
  <si>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</si>
  <si>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</si>
  <si>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</si>
  <si>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</si>
  <si>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</si>
  <si>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>Company and the Group.</t>
  </si>
  <si>
    <t>for the year ended 31 December 2025.</t>
  </si>
  <si>
    <t>statements for the year ended 31 December 2025.</t>
  </si>
  <si>
    <t xml:space="preserve">financial statements for the year ended 31 December 2025, and there have been no significant changes in the composition of the </t>
  </si>
  <si>
    <t>Basis for the preparation of interim financial information (continue)</t>
  </si>
  <si>
    <t xml:space="preserve">The interim consolidated financial information include the financial information of  Thai Ha Public Company Limited 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</si>
  <si>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</si>
  <si>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2025.  Except for new and amended Thai Financial Reporting Standards effective </t>
  </si>
  <si>
    <t>for the accounting periods beginning on or after 1 January 2026 do not have material impact on the Group.</t>
  </si>
  <si>
    <t>2026</t>
  </si>
  <si>
    <t>Consolidated and Separate financial information</t>
  </si>
  <si>
    <t xml:space="preserve">For the three-month period ended </t>
  </si>
  <si>
    <t xml:space="preserve">Other payable for purchase of fixed assets </t>
  </si>
  <si>
    <t>information</t>
  </si>
  <si>
    <t>Net book value as at 1 January  2026</t>
  </si>
  <si>
    <r>
      <t>Less</t>
    </r>
    <r>
      <rPr>
        <sz val="14"/>
        <rFont val="Angsana New"/>
        <family val="1"/>
      </rPr>
      <t xml:space="preserve">  Amortisation</t>
    </r>
  </si>
  <si>
    <t>Bank overdrafts and short-term loans from financial institutions</t>
  </si>
  <si>
    <t>MMR, MLR-fixed rate</t>
  </si>
  <si>
    <t>Other payables</t>
  </si>
  <si>
    <t>Net book value as at 1 January 2026</t>
  </si>
  <si>
    <t>Long-term borrowings as at  1 January  2026</t>
  </si>
  <si>
    <t xml:space="preserve">perpetual debentures amounting to Baht 69.59 million. </t>
  </si>
  <si>
    <t xml:space="preserve">Corporate income tax was calculated on profit before income tax for the period, using the estimated effective tax rate  for </t>
  </si>
  <si>
    <t>the year, were as follows:</t>
  </si>
  <si>
    <t>Earnings per share</t>
  </si>
  <si>
    <t xml:space="preserve">measure operating profit or loss in the financial statements. The segment revenue and gross profit information of the Group for period </t>
  </si>
  <si>
    <t>disclosed by fair value hierarchy levels as follows:</t>
  </si>
  <si>
    <t xml:space="preserve">During the current period, the Group has not transfers and assumptions used to estimate the fair value of financial </t>
  </si>
  <si>
    <t>Approval of interim financial information</t>
  </si>
  <si>
    <t>Short-term loans</t>
  </si>
  <si>
    <t>Other current financial liabilities</t>
  </si>
  <si>
    <t>Financial Liabilities</t>
  </si>
  <si>
    <t>contract liabilities</t>
  </si>
  <si>
    <t>Premium on ordinary share</t>
  </si>
  <si>
    <t>The Group has movements in share premium on ordinary shares as follows:</t>
  </si>
  <si>
    <t>Ending premium on ordinary share</t>
  </si>
  <si>
    <t>Beginning premium on ordinary share</t>
  </si>
  <si>
    <t>Warrants</t>
  </si>
  <si>
    <t>As of 1 January  2026</t>
  </si>
  <si>
    <t xml:space="preserve">Add </t>
  </si>
  <si>
    <t xml:space="preserve">the meeting approved the change in registered capital, the increase in ordinary share capital, and the issuance of warrants </t>
  </si>
  <si>
    <t>to purchase ordinary shares, with details as follows:</t>
  </si>
  <si>
    <t xml:space="preserve">The Company decreased its registered capital from Baht 146,250,000 to Baht 139,000,000 by cancelling 14,500,000 </t>
  </si>
  <si>
    <t xml:space="preserve">unissued ordinary shares at a par value of Baht 0.50 per share, and registered such capital reduction with the </t>
  </si>
  <si>
    <t>Department of Business Development, Ministry of Commerce, on 17 December 2025.</t>
  </si>
  <si>
    <t xml:space="preserve">The Company increased its registered capital from Baht 139,000,000 to Baht 194,600,000 by issuing 111,200,000 </t>
  </si>
  <si>
    <t xml:space="preserve">newly issued ordinary shares at a par value of Baht 0.50 per share to accommodate the exercise of the Company’s </t>
  </si>
  <si>
    <t xml:space="preserve">Warrants to Purchase Ordinary Shares No. 1 (KASET-W1), and registered such capital increase with the Department </t>
  </si>
  <si>
    <t xml:space="preserve">the meeting approved the issuance of the Company’s Warrants to Purchase Ordinary Shares (KASET-W1) to allocate to existing </t>
  </si>
  <si>
    <t xml:space="preserve">shareholders who subscribed for newly issued ordinary shares in proportion to their shareholding (Rights Offering) at the ratio of 2.5 </t>
  </si>
  <si>
    <t xml:space="preserve">newly issued ordinary shares to 1 warrant unit, at no consideration. Such warrants have an exercise price of Baht 1.20 per unit, </t>
  </si>
  <si>
    <t xml:space="preserve">have a term of 1 year from the issuance date, and may be exercised on the 9th business day of each month in accordance with the </t>
  </si>
  <si>
    <t xml:space="preserve">specified conditions, with the exercise right expiring on 14 January 2027. In this regard, the Company issued and offered for </t>
  </si>
  <si>
    <t>sale warrants of not exceeding 111.20 million units, of which 111.08 million units have been allocated.</t>
  </si>
  <si>
    <t>Issuance of warrants during the period</t>
  </si>
  <si>
    <t>Exercise of warrants during the period</t>
  </si>
  <si>
    <t xml:space="preserve">In October and November 2023, the South Bangkok Civil Court scheduled mediation hearings; however, the parties were unable </t>
  </si>
  <si>
    <t xml:space="preserve">to reach an agreement. The Court therefore scheduled witness hearings in April, July and August 2024, and on 28 November 2024, </t>
  </si>
  <si>
    <t xml:space="preserve">the Court of First Instance rendered a judgment dismissing the plaintiffs’ claims and the counterclaim of the Company and its subsidiary. </t>
  </si>
  <si>
    <t>is currently under consideration by the Court of Appeal.</t>
  </si>
  <si>
    <t xml:space="preserve">Weighted average number of ordinary </t>
  </si>
  <si>
    <t>shares in issue (Unit : Share)</t>
  </si>
  <si>
    <t>The Group uses the basis for determining intercompany prices as described in Note 4 to the financial statements.</t>
  </si>
  <si>
    <t>(Unit: Rights)</t>
  </si>
  <si>
    <t xml:space="preserve">As at 31 December 2025, loan of Thai Ha Innovative Foods Co., Ltd. was a loan from a director of the Company, </t>
  </si>
  <si>
    <t>with the interest rate determined based on the interest rate of a financial institution.</t>
  </si>
  <si>
    <t xml:space="preserve">In 2023, the Company and its subsidiary (as defendants) were sued in a civil case relating to a joint investment agreement with </t>
  </si>
  <si>
    <t xml:space="preserve">a group of individuals (as plaintiffs). The plaintiffs alleged that the Group did not comply with the joint investment agreement dated </t>
  </si>
  <si>
    <t xml:space="preserve">12 October 2021 and requested the Court to render a judgment ordering the Group to return the assets from the joint investment or </t>
  </si>
  <si>
    <t xml:space="preserve">to make payment in lieu of returning such assets. Subsequently, in October 2023, the plaintiffs proposed mediation by requesting </t>
  </si>
  <si>
    <t xml:space="preserve">the Group to pay an amount of Baht 29.46 million. In this regard, the Group filed its statement of defense and counterclaim, taking </t>
  </si>
  <si>
    <t xml:space="preserve">the view that the Company and its subsidiary did not breach the agreement and that the termination of the agreement by the plaintiffs </t>
  </si>
  <si>
    <t xml:space="preserve">was not in accordance with the conditions stipulated in the agreement. In addition, the Group had already made payment and received </t>
  </si>
  <si>
    <t>the net assets in accordance with the joint investment agreement in 2022 in the amount of Baht 25 million.</t>
  </si>
  <si>
    <t xml:space="preserve">the Group's and Company's ability to continue as a going concern. However, management believes that the preparation of the financial </t>
  </si>
  <si>
    <t xml:space="preserve">statements on the going concern basis is appropriate, as management has improved operations to create opportunities for profitability. </t>
  </si>
  <si>
    <t xml:space="preserve">In addition, the Group and the Company have credit facilities from financial institutions which are sufficient to support liquidity for </t>
  </si>
  <si>
    <t xml:space="preserve">the continuous operation of the business for not less than 12 months from the date of the financial statements. Furthermore, </t>
  </si>
  <si>
    <t xml:space="preserve">the Company has issued and allocated warrants to purchase ordinary shares to existing shareholders in proportion to their shareholding, </t>
  </si>
  <si>
    <t xml:space="preserve">and during the period, there was a partial exercise of such warrants to subscribe for ordinary shares, which resulted in the Company </t>
  </si>
  <si>
    <t xml:space="preserve">receiving additional capital to support liquidity. If the remaining warrants are exercised, this will further strengthen the Company’s </t>
  </si>
  <si>
    <t>liquidity position and support the operations of the Group as a whole.</t>
  </si>
  <si>
    <t>Consolidated and 
Separate financial information</t>
  </si>
  <si>
    <t>the exercise of warrants</t>
  </si>
  <si>
    <r>
      <t>Add</t>
    </r>
    <r>
      <rPr>
        <sz val="14"/>
        <rFont val="Angsana New"/>
        <family val="1"/>
      </rPr>
      <t xml:space="preserve">  Increase in share capital from </t>
    </r>
  </si>
  <si>
    <t xml:space="preserve">  Increase in share capital from the exercise of warrants</t>
  </si>
  <si>
    <t>Related</t>
  </si>
  <si>
    <t>As at 30 June 2026</t>
  </si>
  <si>
    <t>30 June 2026</t>
  </si>
  <si>
    <t xml:space="preserve">For the three-month period ended 30 June </t>
  </si>
  <si>
    <t>30 June</t>
  </si>
  <si>
    <t>Net book value as at 30 June 2026</t>
  </si>
  <si>
    <t>Long-term borrowings as at  30 June 2026</t>
  </si>
  <si>
    <t>As of  30 June 2026</t>
  </si>
  <si>
    <t xml:space="preserve">As at 30 June 2026 and 31 December 2025, the consolidated and separate financial information shown balances of subordinated </t>
  </si>
  <si>
    <t xml:space="preserve">As at 30 June 2026 and 31 December 2025, the Group has letters of guarantee issued on behalf of the Company related to </t>
  </si>
  <si>
    <t>As at 30 June 2026, the Group has outstarding forward contracts with maturities of 2-3 months as follows :</t>
  </si>
  <si>
    <t>As at 30 June 2026 and 31 December 2025, the Group has financial assets and liabilities that show the valuation as follows:</t>
  </si>
  <si>
    <t xml:space="preserve">As at 30 June 2026 and 31 December 2025, the Group has financial assets and liabilites measured at fair value and </t>
  </si>
  <si>
    <t>Accordingly, as at 30 June 2026, the Group has not recognised any liability in respect of this case.</t>
  </si>
  <si>
    <t xml:space="preserve">For the six-month period ended 30 June </t>
  </si>
  <si>
    <t>Revenue and expense transactions (continue)</t>
  </si>
  <si>
    <t>For the six-month period ended</t>
  </si>
  <si>
    <r>
      <t>Add</t>
    </r>
    <r>
      <rPr>
        <sz val="14"/>
        <rFont val="Angsana New"/>
        <family val="1"/>
      </rPr>
      <t xml:space="preserve"> Acquisitions during the period - at cost</t>
    </r>
  </si>
  <si>
    <t>of three-month and six-month ended 30 June 2026 and 2025 are as follows:</t>
  </si>
  <si>
    <t xml:space="preserve">Subsequently, during the six-month period ended 30 June 2026, both parties filed appeals against such judgment, and the case </t>
  </si>
  <si>
    <t>The interim financial information approved by the Company’s Board of Directors on 11 August 2026.</t>
  </si>
  <si>
    <t>During the period of six-month ended 30 June 2026 and 2025, the Company paid interest to bondholders amounting to Baht 1.83</t>
  </si>
  <si>
    <t>Warrants (continue)</t>
  </si>
  <si>
    <t>The first loan of Baht 47 Million</t>
  </si>
  <si>
    <t>The second loan of Baht 3 Million</t>
  </si>
  <si>
    <t xml:space="preserve">Current portion of </t>
  </si>
  <si>
    <t xml:space="preserve">     long-term liabilities</t>
  </si>
  <si>
    <t>During the year 2026, movements in long-term borrowings from a director of the Company are as follows :</t>
  </si>
  <si>
    <t>May'25 - May'27</t>
  </si>
  <si>
    <t>Nov'25 - Nov'27</t>
  </si>
  <si>
    <t>Repayment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</si>
  <si>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</si>
  <si>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The Company entered into a loan agreement with a director of the Company. The loan is repayable in full within two years</t>
  </si>
  <si>
    <t>and bears interest at a rate of 3.95% per annum.</t>
  </si>
  <si>
    <t>Loss on write-off inventory</t>
  </si>
  <si>
    <t>Other expenses arising from the natural disasters</t>
  </si>
  <si>
    <t>The movement of the number of warrants and stock options for the six-month period ended 30 June 2026 is as follows.</t>
  </si>
  <si>
    <t xml:space="preserve">Other payable for purchase of Intangible assets </t>
  </si>
  <si>
    <t>Surplus on revaluation of assets (continue)</t>
  </si>
  <si>
    <t xml:space="preserve">to Baht 0.02 million and Baht 0.03 million, respectively. </t>
  </si>
  <si>
    <t xml:space="preserve">million. As at 30 June 2026 and 31 December 2025, the accumulated accrued interest expense from last payment of interest amounting </t>
  </si>
  <si>
    <t>Reversal of expected credit losses</t>
  </si>
  <si>
    <t>Reversal (loss) of expected credit losses</t>
  </si>
  <si>
    <t xml:space="preserve">During the six-month period ended 30 June 2026, 24.86 million ordinary shares were subscribed through the exercise of warrants, </t>
  </si>
  <si>
    <t xml:space="preserve">representing a total amount of Baht 29.83 million. The Company registered the increase in paid-up share capital with the Department of </t>
  </si>
  <si>
    <t xml:space="preserve">Business Development, Ministry of Commerce, on 18 February 2026, 18 May 2026 and 17 June 2026, respectively, resulting in </t>
  </si>
  <si>
    <t xml:space="preserve">the Company having paid-up share capital of Baht 151.43 million and 302.86 million issued and paid-up ordinary shares. Following </t>
  </si>
  <si>
    <t xml:space="preserve">such exercise, the Company had 86.22 million warrants remaining unexercised and 86.34 million ordinary shares reserved for </t>
  </si>
  <si>
    <t>the exercise of warrants remaining unallocated.</t>
  </si>
  <si>
    <r>
      <t>Less</t>
    </r>
    <r>
      <rPr>
        <sz val="14"/>
        <rFont val="Angsana New"/>
        <family val="1"/>
      </rPr>
      <t xml:space="preserve"> Proceeds from the sale of damaged assets </t>
    </r>
  </si>
  <si>
    <t>under the insurance policy</t>
  </si>
  <si>
    <t>Net effects of natural disaster for the three-month and six-month periods ended 30 June 2026 are as follows:</t>
  </si>
  <si>
    <t>Effects of natural disaster</t>
  </si>
  <si>
    <t>5.2</t>
  </si>
  <si>
    <t>For the three-month and six-month period ended 30 June 2026 (Unaudited but reviewed)</t>
  </si>
  <si>
    <t>Thai Financial Reporting Standards (TFRS) not yet adopted</t>
  </si>
  <si>
    <t xml:space="preserve">TFRS  </t>
  </si>
  <si>
    <t>Topic</t>
  </si>
  <si>
    <t>Effective</t>
  </si>
  <si>
    <t>TFRS 18</t>
  </si>
  <si>
    <t>TAS 7</t>
  </si>
  <si>
    <t>Presentation and Disclosure in Financial Statements</t>
  </si>
  <si>
    <t>Statement of Cash Flows</t>
  </si>
  <si>
    <t>TFRS 18 Presentation and Disclosure in Financial Statement</t>
  </si>
  <si>
    <t>TFRS 18 will replace TAS 1 Presentation of Financial Statements and introduces the following key new requirements.</t>
  </si>
  <si>
    <t xml:space="preserve">Entities are required to classify all income and expenses into five categories in the statement of profit or loss, namely </t>
  </si>
  <si>
    <t xml:space="preserve">the operating, investing, financing, discontinued operations and income tax categories. Entities are also required to present </t>
  </si>
  <si>
    <t>a newly defined operating profit subtotal. Entities’ net profit will not change.</t>
  </si>
  <si>
    <t xml:space="preserve">a) </t>
  </si>
  <si>
    <t xml:space="preserve">b) </t>
  </si>
  <si>
    <t>Management-defined performance measures (MPMs) are disclosed in a single note in the financial statements.</t>
  </si>
  <si>
    <t>Enhanced guidance is provided on how to group information in the financial statements.</t>
  </si>
  <si>
    <t xml:space="preserve">c) </t>
  </si>
  <si>
    <t xml:space="preserve">In addition, all entities are required to use the operating profit subtotal as the starting point for the statement of cash flows </t>
  </si>
  <si>
    <t>when presenting operating cash flows under the indirect method.</t>
  </si>
  <si>
    <t>Thai Financial Reporting Standards (TFRS) not yet adopted (continue)</t>
  </si>
  <si>
    <t xml:space="preserve">Consequential amendments arising from the issuance of TFRS 18 Presentation and Disclosure in Financial Statements - </t>
  </si>
  <si>
    <t>Amendments to TAS 7 Statement of Cash Flows</t>
  </si>
  <si>
    <t xml:space="preserve">The amendments have been made to align with TFRS 18 that introduces consequential amendments to this standard </t>
  </si>
  <si>
    <t xml:space="preserve">which require entities to use the newly defined operating profit subtotal as the starting point for the statement of cash flows </t>
  </si>
  <si>
    <t xml:space="preserve">when presenting operating cash flows under the indirect method. The consequential amendments also introduce new </t>
  </si>
  <si>
    <t xml:space="preserve">requirements for the classification of interest and dividend cash flows in the statement of cash flows. </t>
  </si>
  <si>
    <t xml:space="preserve">Management is currently considering the potential impact from these new and revised TFRS on the financial statements in </t>
  </si>
  <si>
    <t>the initial period adopted.</t>
  </si>
  <si>
    <t>5.1</t>
  </si>
  <si>
    <t>14. Long-term borrowings</t>
  </si>
  <si>
    <t>14. Long-term borrowings (continue)</t>
  </si>
  <si>
    <t>15.  Lease liabilities</t>
  </si>
  <si>
    <t xml:space="preserve">16.  Share capital  </t>
  </si>
  <si>
    <t>16.  Share capital (continue)</t>
  </si>
  <si>
    <t>24.1</t>
  </si>
  <si>
    <t xml:space="preserve">reporting periods beginning on or after 1 January of the following years and earlier application is permitted; however, the Group </t>
  </si>
  <si>
    <t>has not early adopted the new or amended accounting standards in preparing these interim financial statements.</t>
  </si>
  <si>
    <t xml:space="preserve">the consolidated and separate financial statements when initially adopted, will become effective for the financial statements in annual </t>
  </si>
  <si>
    <t xml:space="preserve">New and revised TFRS, which are relevant to the Group’s operations and expected to impact the presentation and disclosures in </t>
  </si>
  <si>
    <t xml:space="preserve">Insurance compensation income, </t>
  </si>
  <si>
    <t>net of losses from natural disaster</t>
  </si>
  <si>
    <t>Interest Income</t>
  </si>
  <si>
    <t>Impairment loss on assets</t>
  </si>
  <si>
    <t xml:space="preserve">Impairment loss on assets affected by </t>
  </si>
  <si>
    <t>natural disasters</t>
  </si>
  <si>
    <t>25.1</t>
  </si>
  <si>
    <t>25. Financial instruments (continue)</t>
  </si>
  <si>
    <t>25.2  Fair value of financial instruments (continue)</t>
  </si>
  <si>
    <t>26. Litigations and other disputes</t>
  </si>
  <si>
    <t>27. Going concern</t>
  </si>
  <si>
    <t>28.</t>
  </si>
  <si>
    <t>The Group and the Company reported net losses for the six-month period ended 30 June 2026, amounting to Baht 26.26</t>
  </si>
  <si>
    <t xml:space="preserve">million and Baht 25.53 million, respectively. As of the same date, the Group and the Company had accumulated deficits of Baht </t>
  </si>
  <si>
    <t xml:space="preserve">225.48 million and Baht 230.98 million, respectively, with current liabilities exceeding current assets by Baht 178.50 million and </t>
  </si>
  <si>
    <t xml:space="preserve">Baht 158.68 million, respectively. These conditions indicate the existence of a material uncertainty that may cast significant doubt on </t>
  </si>
  <si>
    <t xml:space="preserve">Insurance compensation approved by </t>
  </si>
  <si>
    <t>the insurance company</t>
  </si>
  <si>
    <t xml:space="preserve">On 4 May 2026, the Company was affected by a summer storm, which caused damage to the Company’s warehouse in </t>
  </si>
  <si>
    <t>Nakhon Pathom Province, including the warehouse building, packaging materials, raw materials, machinery and certain equipment.</t>
  </si>
  <si>
    <t xml:space="preserve">The Company had property insurance coverage for damage arising from such event. For the six-month period ended 30 June 2026, </t>
  </si>
  <si>
    <t xml:space="preserve">the Company received proceeds from the sale of damaged assets under the insurance policy and obtained approval for the full amount </t>
  </si>
  <si>
    <t xml:space="preserve">of insurance compensation from the insurance company. However, certain assets covered by the insurance policy are still under further </t>
  </si>
  <si>
    <t>damage assessment. The Company has recognised impairment losses on such assets based on the estimated damage as at 30 June 2026.</t>
  </si>
  <si>
    <t>Gain on sale of assets</t>
  </si>
  <si>
    <t>Loss on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</si>
</sst>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7" formatCode="0.0"/>
    <numFmt numFmtId="188" formatCode="_(* #,##0_);[Black]_(* \(#,##0\);_(* &quot;-&quot;??_);_(@_)"/>
    <numFmt numFmtId="189" formatCode="_(* #,##0.00_);_(* \(#,##0.00\);_(* &quot;-&quot;??_);_(@_)"/>
    <numFmt numFmtId="190" formatCode="_(* #,##0_);_(* \(#,##0\);_(* &quot;-&quot;_);_(@_)"/>
    <numFmt numFmtId="191" formatCode="B1d\-mmm"/>
  </numFmts>
  <fonts count="148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.5"/>
      <name val="Angsana New"/>
      <family val="1"/>
    </font>
    <font>
      <sz val="11"/>
      <name val="Calibri"/>
      <family val="2"/>
      <charset val="222"/>
      <scheme val="minor"/>
    </font>
    <font>
      <sz val="11.5"/>
      <name val="Angsana New"/>
      <family val="1"/>
    </font>
    <font>
      <sz val="13"/>
      <name val="Tahoma"/>
      <family val="2"/>
      <charset val="222"/>
    </font>
    <font>
      <sz val="1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6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0" fillId="0" borderId="0"/>
    <xf numFmtId="0" fontId="70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0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0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0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0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7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5" fillId="0" borderId="0"/>
    <xf numFmtId="0" fontId="47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6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47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</cellStyleXfs>
  <cellXfs count="926">
    <xf numFmtId="0" fontId="0" fillId="0" borderId="0" xfId="0"/>
    <xf numFmtId="43" fontId="28" fillId="0" borderId="0" xfId="829" applyFont="1"/>
    <xf numFmtId="164" fontId="28" fillId="0" borderId="0" xfId="3074" applyNumberFormat="1" applyFont="1" applyFill="1" applyBorder="1" applyAlignment="1"/>
    <xf numFmtId="43" fontId="28" fillId="0" borderId="0" xfId="1018" applyFont="1" applyFill="1" applyAlignment="1"/>
    <xf numFmtId="172" fontId="28" fillId="0" borderId="0" xfId="3075" applyNumberFormat="1" applyFont="1" applyFill="1" applyBorder="1" applyAlignment="1"/>
    <xf numFmtId="43" fontId="28" fillId="0" borderId="0" xfId="842" applyFont="1" applyFill="1"/>
    <xf numFmtId="172" fontId="28" fillId="0" borderId="0" xfId="3075" applyNumberFormat="1" applyFont="1" applyFill="1" applyBorder="1" applyAlignment="1">
      <alignment horizontal="center"/>
    </xf>
    <xf numFmtId="172" fontId="27" fillId="0" borderId="0" xfId="3075" applyNumberFormat="1" applyFont="1" applyFill="1" applyBorder="1" applyAlignment="1">
      <alignment horizontal="center"/>
    </xf>
    <xf numFmtId="43" fontId="28" fillId="0" borderId="0" xfId="3078" applyFont="1" applyFill="1" applyAlignment="1"/>
    <xf numFmtId="0" fontId="28" fillId="0" borderId="0" xfId="3066" applyFont="1"/>
    <xf numFmtId="1" fontId="27" fillId="0" borderId="0" xfId="3066" applyNumberFormat="1" applyFont="1"/>
    <xf numFmtId="0" fontId="27" fillId="0" borderId="0" xfId="3066" applyFont="1"/>
    <xf numFmtId="14" fontId="28" fillId="0" borderId="0" xfId="3066" applyNumberFormat="1" applyFont="1" applyAlignment="1">
      <alignment horizontal="right"/>
    </xf>
    <xf numFmtId="0" fontId="28" fillId="0" borderId="64" xfId="3066" applyFont="1" applyBorder="1"/>
    <xf numFmtId="0" fontId="29" fillId="0" borderId="34" xfId="3066" applyFont="1" applyBorder="1"/>
    <xf numFmtId="0" fontId="28" fillId="0" borderId="31" xfId="3066" applyFont="1" applyBorder="1"/>
    <xf numFmtId="0" fontId="28" fillId="0" borderId="37" xfId="3066" applyFont="1" applyBorder="1"/>
    <xf numFmtId="0" fontId="28" fillId="0" borderId="65" xfId="3066" quotePrefix="1" applyFont="1" applyBorder="1" applyAlignment="1">
      <alignment horizontal="left" indent="1"/>
    </xf>
    <xf numFmtId="164" fontId="27" fillId="62" borderId="64" xfId="3066" applyNumberFormat="1" applyFont="1" applyFill="1" applyBorder="1"/>
    <xf numFmtId="0" fontId="27" fillId="0" borderId="67" xfId="3066" applyFont="1" applyBorder="1" applyAlignment="1">
      <alignment horizontal="center"/>
    </xf>
    <xf numFmtId="0" fontId="73" fillId="0" borderId="0" xfId="3066" applyFont="1" applyAlignment="1">
      <alignment horizontal="right"/>
    </xf>
    <xf numFmtId="0" fontId="27" fillId="0" borderId="0" xfId="3066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2" applyFont="1" applyFill="1" applyBorder="1" applyAlignment="1">
      <alignment horizontal="center" vertical="center" shrinkToFit="1"/>
    </xf>
    <xf numFmtId="43" fontId="27" fillId="63" borderId="31" xfId="3042" applyFont="1" applyFill="1" applyBorder="1" applyAlignment="1">
      <alignment horizontal="center" vertical="center" shrinkToFit="1"/>
    </xf>
    <xf numFmtId="0" fontId="27" fillId="63" borderId="32" xfId="3066" applyFont="1" applyFill="1" applyBorder="1" applyAlignment="1">
      <alignment horizontal="center" shrinkToFit="1"/>
    </xf>
    <xf numFmtId="0" fontId="27" fillId="63" borderId="34" xfId="3066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6" applyNumberFormat="1" applyFont="1" applyFill="1" applyBorder="1" applyAlignment="1">
      <alignment horizontal="center" shrinkToFit="1"/>
    </xf>
    <xf numFmtId="43" fontId="27" fillId="63" borderId="65" xfId="3066" applyNumberFormat="1" applyFont="1" applyFill="1" applyBorder="1" applyAlignment="1">
      <alignment horizontal="center" shrinkToFit="1"/>
    </xf>
    <xf numFmtId="0" fontId="28" fillId="0" borderId="41" xfId="3066" applyFont="1" applyBorder="1"/>
    <xf numFmtId="0" fontId="28" fillId="0" borderId="38" xfId="3066" applyFont="1" applyBorder="1"/>
    <xf numFmtId="0" fontId="28" fillId="0" borderId="42" xfId="3066" applyFont="1" applyBorder="1" applyAlignment="1">
      <alignment horizontal="center"/>
    </xf>
    <xf numFmtId="0" fontId="28" fillId="0" borderId="46" xfId="3066" applyFont="1" applyBorder="1"/>
    <xf numFmtId="0" fontId="28" fillId="0" borderId="26" xfId="3066" applyFont="1" applyBorder="1"/>
    <xf numFmtId="0" fontId="28" fillId="0" borderId="0" xfId="3066" applyFont="1" applyAlignment="1">
      <alignment vertical="top"/>
    </xf>
    <xf numFmtId="0" fontId="28" fillId="0" borderId="23" xfId="3066" applyFont="1" applyBorder="1" applyAlignment="1">
      <alignment horizontal="center" vertical="top"/>
    </xf>
    <xf numFmtId="0" fontId="28" fillId="0" borderId="42" xfId="3066" applyFont="1" applyBorder="1" applyAlignment="1">
      <alignment horizontal="center" vertical="top"/>
    </xf>
    <xf numFmtId="0" fontId="28" fillId="0" borderId="46" xfId="3066" applyFont="1" applyBorder="1" applyAlignment="1">
      <alignment vertical="top"/>
    </xf>
    <xf numFmtId="0" fontId="28" fillId="0" borderId="26" xfId="3066" applyFont="1" applyBorder="1" applyAlignment="1">
      <alignment vertical="top"/>
    </xf>
    <xf numFmtId="0" fontId="28" fillId="0" borderId="54" xfId="3066" applyFont="1" applyBorder="1"/>
    <xf numFmtId="0" fontId="28" fillId="0" borderId="50" xfId="3066" applyFont="1" applyBorder="1"/>
    <xf numFmtId="0" fontId="28" fillId="62" borderId="5" xfId="3066" applyFont="1" applyFill="1" applyBorder="1"/>
    <xf numFmtId="0" fontId="28" fillId="62" borderId="28" xfId="3066" applyFont="1" applyFill="1" applyBorder="1"/>
    <xf numFmtId="43" fontId="28" fillId="0" borderId="0" xfId="3066" applyNumberFormat="1" applyFont="1"/>
    <xf numFmtId="43" fontId="28" fillId="0" borderId="26" xfId="3042" applyFont="1" applyFill="1" applyBorder="1" applyAlignment="1">
      <alignment horizontal="right" vertical="top" shrinkToFit="1"/>
    </xf>
    <xf numFmtId="43" fontId="28" fillId="0" borderId="42" xfId="3042" applyFont="1" applyFill="1" applyBorder="1" applyAlignment="1">
      <alignment horizontal="right" vertical="top" shrinkToFit="1"/>
    </xf>
    <xf numFmtId="43" fontId="28" fillId="0" borderId="67" xfId="3042" applyFont="1" applyFill="1" applyBorder="1" applyAlignment="1">
      <alignment horizontal="right" vertical="top" shrinkToFit="1"/>
    </xf>
    <xf numFmtId="0" fontId="28" fillId="62" borderId="33" xfId="3066" applyFont="1" applyFill="1" applyBorder="1"/>
    <xf numFmtId="0" fontId="28" fillId="62" borderId="52" xfId="3066" applyFont="1" applyFill="1" applyBorder="1"/>
    <xf numFmtId="0" fontId="28" fillId="62" borderId="29" xfId="3066" applyFont="1" applyFill="1" applyBorder="1"/>
    <xf numFmtId="0" fontId="28" fillId="62" borderId="53" xfId="3066" applyFont="1" applyFill="1" applyBorder="1"/>
    <xf numFmtId="0" fontId="28" fillId="0" borderId="32" xfId="3066" applyFont="1" applyBorder="1" applyAlignment="1">
      <alignment horizontal="center" vertical="top"/>
    </xf>
    <xf numFmtId="0" fontId="28" fillId="0" borderId="34" xfId="3066" applyFont="1" applyBorder="1" applyAlignment="1">
      <alignment horizontal="center" vertical="top"/>
    </xf>
    <xf numFmtId="0" fontId="28" fillId="0" borderId="31" xfId="3066" applyFont="1" applyBorder="1" applyAlignment="1">
      <alignment vertical="top"/>
    </xf>
    <xf numFmtId="0" fontId="28" fillId="0" borderId="37" xfId="3066" applyFont="1" applyBorder="1" applyAlignment="1">
      <alignment vertical="top"/>
    </xf>
    <xf numFmtId="43" fontId="28" fillId="0" borderId="51" xfId="3042" applyFont="1" applyFill="1" applyBorder="1" applyAlignment="1">
      <alignment horizontal="right" vertical="top" shrinkToFit="1"/>
    </xf>
    <xf numFmtId="43" fontId="28" fillId="0" borderId="39" xfId="3042" applyFont="1" applyFill="1" applyBorder="1" applyAlignment="1">
      <alignment horizontal="right" vertical="top" shrinkToFit="1"/>
    </xf>
    <xf numFmtId="0" fontId="28" fillId="0" borderId="27" xfId="3066" applyFont="1" applyBorder="1" applyAlignment="1">
      <alignment horizontal="center" vertical="top"/>
    </xf>
    <xf numFmtId="0" fontId="28" fillId="0" borderId="39" xfId="3066" applyFont="1" applyBorder="1" applyAlignment="1">
      <alignment horizontal="center" vertical="top"/>
    </xf>
    <xf numFmtId="0" fontId="28" fillId="0" borderId="44" xfId="3066" applyFont="1" applyBorder="1" applyAlignment="1">
      <alignment vertical="top"/>
    </xf>
    <xf numFmtId="0" fontId="28" fillId="0" borderId="51" xfId="3066" applyFont="1" applyBorder="1" applyAlignment="1">
      <alignment vertical="top"/>
    </xf>
    <xf numFmtId="43" fontId="27" fillId="0" borderId="2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center" shrinkToFit="1"/>
    </xf>
    <xf numFmtId="0" fontId="129" fillId="63" borderId="37" xfId="3066" applyFont="1" applyFill="1" applyBorder="1" applyAlignment="1">
      <alignment horizontal="center" vertical="center"/>
    </xf>
    <xf numFmtId="0" fontId="129" fillId="63" borderId="67" xfId="3066" applyFont="1" applyFill="1" applyBorder="1" applyAlignment="1">
      <alignment horizontal="center" vertical="center"/>
    </xf>
    <xf numFmtId="0" fontId="27" fillId="0" borderId="24" xfId="1735" applyFont="1" applyBorder="1"/>
    <xf numFmtId="0" fontId="129" fillId="0" borderId="38" xfId="3066" applyFont="1" applyBorder="1" applyAlignment="1">
      <alignment horizontal="center" vertical="center"/>
    </xf>
    <xf numFmtId="0" fontId="129" fillId="0" borderId="41" xfId="3066" applyFont="1" applyBorder="1" applyAlignment="1">
      <alignment horizontal="center" vertical="center"/>
    </xf>
    <xf numFmtId="43" fontId="27" fillId="0" borderId="24" xfId="3066" applyNumberFormat="1" applyFont="1" applyBorder="1" applyAlignment="1">
      <alignment horizontal="center"/>
    </xf>
    <xf numFmtId="43" fontId="27" fillId="0" borderId="36" xfId="3066" applyNumberFormat="1" applyFont="1" applyBorder="1" applyAlignment="1">
      <alignment horizontal="center"/>
    </xf>
    <xf numFmtId="0" fontId="27" fillId="0" borderId="41" xfId="3066" applyFont="1" applyBorder="1" applyAlignment="1">
      <alignment vertical="center"/>
    </xf>
    <xf numFmtId="0" fontId="27" fillId="0" borderId="38" xfId="3066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6" applyNumberFormat="1" applyFont="1" applyFill="1" applyBorder="1"/>
    <xf numFmtId="43" fontId="27" fillId="62" borderId="28" xfId="3042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6" applyFont="1" applyFill="1" applyBorder="1"/>
    <xf numFmtId="0" fontId="28" fillId="62" borderId="35" xfId="3066" applyFont="1" applyFill="1" applyBorder="1"/>
    <xf numFmtId="0" fontId="27" fillId="0" borderId="25" xfId="3066" applyFont="1" applyBorder="1" applyAlignment="1">
      <alignment horizontal="center"/>
    </xf>
    <xf numFmtId="0" fontId="27" fillId="0" borderId="25" xfId="3066" applyFont="1" applyBorder="1"/>
    <xf numFmtId="0" fontId="28" fillId="0" borderId="45" xfId="3066" applyFont="1" applyBorder="1"/>
    <xf numFmtId="43" fontId="28" fillId="0" borderId="49" xfId="3042" applyFont="1" applyFill="1" applyBorder="1" applyAlignment="1">
      <alignment horizontal="right" vertical="center" shrinkToFit="1"/>
    </xf>
    <xf numFmtId="0" fontId="28" fillId="0" borderId="25" xfId="3066" applyFont="1" applyBorder="1"/>
    <xf numFmtId="0" fontId="28" fillId="0" borderId="23" xfId="3066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6" applyFont="1" applyFill="1" applyBorder="1" applyAlignment="1">
      <alignment horizontal="center"/>
    </xf>
    <xf numFmtId="0" fontId="27" fillId="62" borderId="10" xfId="3066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6" applyFont="1" applyBorder="1"/>
    <xf numFmtId="0" fontId="28" fillId="0" borderId="35" xfId="3066" applyFont="1" applyBorder="1"/>
    <xf numFmtId="0" fontId="28" fillId="0" borderId="5" xfId="3066" applyFont="1" applyBorder="1"/>
    <xf numFmtId="0" fontId="28" fillId="0" borderId="28" xfId="3066" applyFont="1" applyBorder="1"/>
    <xf numFmtId="0" fontId="28" fillId="0" borderId="32" xfId="3066" applyFont="1" applyBorder="1" applyAlignment="1">
      <alignment horizontal="left" vertical="top"/>
    </xf>
    <xf numFmtId="0" fontId="27" fillId="62" borderId="10" xfId="3066" applyFont="1" applyFill="1" applyBorder="1" applyAlignment="1">
      <alignment horizontal="center" shrinkToFit="1"/>
    </xf>
    <xf numFmtId="0" fontId="27" fillId="62" borderId="10" xfId="3066" applyFont="1" applyFill="1" applyBorder="1" applyAlignment="1">
      <alignment shrinkToFit="1"/>
    </xf>
    <xf numFmtId="0" fontId="27" fillId="62" borderId="33" xfId="3066" applyFont="1" applyFill="1" applyBorder="1" applyAlignment="1">
      <alignment horizontal="center"/>
    </xf>
    <xf numFmtId="0" fontId="27" fillId="62" borderId="33" xfId="3066" applyFont="1" applyFill="1" applyBorder="1"/>
    <xf numFmtId="43" fontId="27" fillId="62" borderId="53" xfId="3066" applyNumberFormat="1" applyFont="1" applyFill="1" applyBorder="1"/>
    <xf numFmtId="43" fontId="27" fillId="62" borderId="53" xfId="842" applyFont="1" applyFill="1" applyBorder="1"/>
    <xf numFmtId="0" fontId="28" fillId="0" borderId="40" xfId="3066" applyFont="1" applyBorder="1"/>
    <xf numFmtId="43" fontId="28" fillId="0" borderId="40" xfId="3066" applyNumberFormat="1" applyFont="1" applyBorder="1"/>
    <xf numFmtId="0" fontId="28" fillId="0" borderId="40" xfId="3066" applyFont="1" applyBorder="1" applyAlignment="1">
      <alignment shrinkToFit="1"/>
    </xf>
    <xf numFmtId="0" fontId="28" fillId="63" borderId="33" xfId="3066" applyFont="1" applyFill="1" applyBorder="1" applyAlignment="1">
      <alignment horizontal="center" vertical="top"/>
    </xf>
    <xf numFmtId="0" fontId="28" fillId="63" borderId="33" xfId="3066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2" applyFont="1" applyFill="1" applyBorder="1" applyAlignment="1">
      <alignment horizontal="right" vertical="top" shrinkToFit="1"/>
    </xf>
    <xf numFmtId="43" fontId="28" fillId="63" borderId="53" xfId="3042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6" applyFont="1" applyFill="1" applyBorder="1" applyAlignment="1">
      <alignment horizontal="center" vertical="top"/>
    </xf>
    <xf numFmtId="0" fontId="28" fillId="63" borderId="29" xfId="3066" applyFont="1" applyFill="1" applyBorder="1" applyAlignment="1">
      <alignment vertical="top"/>
    </xf>
    <xf numFmtId="0" fontId="28" fillId="63" borderId="53" xfId="3066" applyFont="1" applyFill="1" applyBorder="1" applyAlignment="1">
      <alignment vertical="top"/>
    </xf>
    <xf numFmtId="0" fontId="27" fillId="0" borderId="14" xfId="3066" applyFont="1" applyBorder="1" applyAlignment="1">
      <alignment horizontal="center"/>
    </xf>
    <xf numFmtId="0" fontId="28" fillId="0" borderId="14" xfId="3066" applyFont="1" applyBorder="1"/>
    <xf numFmtId="43" fontId="27" fillId="0" borderId="38" xfId="3042" applyFont="1" applyFill="1" applyBorder="1" applyAlignment="1">
      <alignment horizontal="right" vertical="center" shrinkToFit="1"/>
    </xf>
    <xf numFmtId="0" fontId="28" fillId="0" borderId="36" xfId="3066" applyFont="1" applyBorder="1"/>
    <xf numFmtId="0" fontId="28" fillId="0" borderId="24" xfId="3066" applyFont="1" applyBorder="1"/>
    <xf numFmtId="0" fontId="28" fillId="0" borderId="42" xfId="3066" applyFont="1" applyBorder="1"/>
    <xf numFmtId="43" fontId="27" fillId="0" borderId="51" xfId="3042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6" applyFont="1" applyBorder="1"/>
    <xf numFmtId="0" fontId="28" fillId="0" borderId="39" xfId="3066" applyFont="1" applyBorder="1"/>
    <xf numFmtId="0" fontId="28" fillId="0" borderId="44" xfId="3066" applyFont="1" applyBorder="1"/>
    <xf numFmtId="0" fontId="28" fillId="0" borderId="51" xfId="3066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6" applyFont="1" applyBorder="1" applyAlignment="1">
      <alignment horizontal="center" shrinkToFit="1"/>
    </xf>
    <xf numFmtId="0" fontId="28" fillId="0" borderId="25" xfId="3066" applyFont="1" applyBorder="1" applyAlignment="1">
      <alignment shrinkToFit="1"/>
    </xf>
    <xf numFmtId="0" fontId="27" fillId="0" borderId="27" xfId="3066" applyFont="1" applyBorder="1" applyAlignment="1">
      <alignment horizontal="center"/>
    </xf>
    <xf numFmtId="0" fontId="27" fillId="0" borderId="27" xfId="3066" applyFont="1" applyBorder="1"/>
    <xf numFmtId="0" fontId="28" fillId="0" borderId="27" xfId="3066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2" applyFont="1" applyFill="1" applyBorder="1" applyAlignment="1">
      <alignment horizontal="right" vertical="top" shrinkToFit="1"/>
    </xf>
    <xf numFmtId="43" fontId="28" fillId="0" borderId="36" xfId="3042" applyFont="1" applyFill="1" applyBorder="1" applyAlignment="1">
      <alignment horizontal="right" vertical="top" shrinkToFit="1"/>
    </xf>
    <xf numFmtId="0" fontId="28" fillId="0" borderId="36" xfId="3066" applyFont="1" applyBorder="1" applyAlignment="1">
      <alignment horizontal="center" vertical="top"/>
    </xf>
    <xf numFmtId="0" fontId="28" fillId="0" borderId="41" xfId="3066" applyFont="1" applyBorder="1" applyAlignment="1">
      <alignment vertical="top"/>
    </xf>
    <xf numFmtId="0" fontId="28" fillId="0" borderId="38" xfId="3066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164" fontId="28" fillId="0" borderId="0" xfId="1650" applyNumberFormat="1" applyFont="1" applyFill="1"/>
    <xf numFmtId="172" fontId="28" fillId="0" borderId="0" xfId="3021" applyNumberFormat="1" applyFont="1" applyFill="1" applyAlignment="1">
      <alignment horizontal="left" vertical="top" shrinkToFit="1"/>
    </xf>
    <xf numFmtId="43" fontId="28" fillId="0" borderId="0" xfId="3078" applyFont="1" applyFill="1" applyAlignment="1">
      <alignment horizontal="right"/>
    </xf>
    <xf numFmtId="171" fontId="28" fillId="0" borderId="0" xfId="3078" applyNumberFormat="1" applyFont="1" applyFill="1" applyAlignment="1">
      <alignment horizontal="right"/>
    </xf>
    <xf numFmtId="43" fontId="27" fillId="0" borderId="67" xfId="3042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172" fontId="28" fillId="0" borderId="0" xfId="840" applyNumberFormat="1" applyFont="1" applyFill="1" applyBorder="1" applyAlignment="1">
      <alignment shrinkToFit="1"/>
    </xf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183" fontId="28" fillId="0" borderId="0" xfId="3074" applyNumberFormat="1" applyFont="1" applyFill="1" applyAlignment="1"/>
    <xf numFmtId="185" fontId="28" fillId="0" borderId="0" xfId="3078" applyNumberFormat="1" applyFont="1" applyFill="1" applyAlignment="1">
      <alignment horizontal="right"/>
    </xf>
    <xf numFmtId="43" fontId="27" fillId="0" borderId="0" xfId="840" applyFont="1" applyFill="1" applyBorder="1"/>
    <xf numFmtId="43" fontId="27" fillId="0" borderId="0" xfId="1650" applyFont="1" applyFill="1"/>
    <xf numFmtId="43" fontId="27" fillId="0" borderId="0" xfId="870" applyFont="1" applyFill="1"/>
    <xf numFmtId="43" fontId="27" fillId="0" borderId="0" xfId="1650" applyFont="1" applyFill="1" applyAlignment="1">
      <alignment horizontal="right"/>
    </xf>
    <xf numFmtId="43" fontId="28" fillId="0" borderId="0" xfId="1650" applyFont="1" applyFill="1"/>
    <xf numFmtId="43" fontId="28" fillId="0" borderId="0" xfId="840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43" fontId="28" fillId="0" borderId="0" xfId="3082" applyFont="1" applyFill="1" applyAlignment="1">
      <alignment shrinkToFit="1"/>
    </xf>
    <xf numFmtId="43" fontId="28" fillId="0" borderId="0" xfId="840" applyFont="1" applyFill="1" applyBorder="1"/>
    <xf numFmtId="43" fontId="27" fillId="0" borderId="0" xfId="829" applyFont="1" applyFill="1" applyAlignment="1">
      <alignment shrinkToFit="1"/>
    </xf>
    <xf numFmtId="164" fontId="28" fillId="0" borderId="0" xfId="3066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6" applyFont="1" applyBorder="1" applyAlignment="1">
      <alignment horizontal="center" vertical="top"/>
    </xf>
    <xf numFmtId="0" fontId="28" fillId="0" borderId="24" xfId="3066" applyFont="1" applyBorder="1" applyAlignment="1">
      <alignment horizontal="center" vertical="top" shrinkToFit="1"/>
    </xf>
    <xf numFmtId="0" fontId="28" fillId="0" borderId="24" xfId="3066" applyFont="1" applyBorder="1" applyAlignment="1">
      <alignment horizontal="left" vertical="top" indent="1"/>
    </xf>
    <xf numFmtId="0" fontId="28" fillId="0" borderId="23" xfId="3066" applyFont="1" applyBorder="1" applyAlignment="1">
      <alignment horizontal="center" vertical="top" shrinkToFit="1"/>
    </xf>
    <xf numFmtId="0" fontId="28" fillId="0" borderId="23" xfId="3066" applyFont="1" applyBorder="1" applyAlignment="1">
      <alignment horizontal="left" vertical="top" indent="1"/>
    </xf>
    <xf numFmtId="9" fontId="28" fillId="0" borderId="42" xfId="3067" applyFont="1" applyFill="1" applyBorder="1" applyAlignment="1">
      <alignment vertical="top"/>
    </xf>
    <xf numFmtId="9" fontId="28" fillId="0" borderId="26" xfId="3067" applyFont="1" applyFill="1" applyBorder="1" applyAlignment="1">
      <alignment vertical="top"/>
    </xf>
    <xf numFmtId="9" fontId="28" fillId="0" borderId="42" xfId="3067" applyFont="1" applyFill="1" applyBorder="1" applyAlignment="1">
      <alignment horizontal="right" vertical="top" shrinkToFit="1"/>
    </xf>
    <xf numFmtId="9" fontId="28" fillId="0" borderId="26" xfId="3067" applyFont="1" applyFill="1" applyBorder="1" applyAlignment="1">
      <alignment horizontal="right" vertical="top" shrinkToFit="1"/>
    </xf>
    <xf numFmtId="184" fontId="27" fillId="0" borderId="46" xfId="3066" applyNumberFormat="1" applyFont="1" applyBorder="1" applyAlignment="1">
      <alignment vertical="top"/>
    </xf>
    <xf numFmtId="0" fontId="27" fillId="0" borderId="26" xfId="3066" applyFont="1" applyBorder="1" applyAlignment="1">
      <alignment horizontal="left" vertical="top" indent="1"/>
    </xf>
    <xf numFmtId="0" fontId="28" fillId="0" borderId="27" xfId="3066" applyFont="1" applyBorder="1" applyAlignment="1">
      <alignment horizontal="left" vertical="top" indent="1"/>
    </xf>
    <xf numFmtId="10" fontId="28" fillId="0" borderId="45" xfId="3067" applyNumberFormat="1" applyFont="1" applyFill="1" applyBorder="1" applyAlignment="1">
      <alignment vertical="top"/>
    </xf>
    <xf numFmtId="10" fontId="28" fillId="0" borderId="26" xfId="3067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6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8" fillId="0" borderId="0" xfId="870" applyFont="1" applyFill="1" applyBorder="1"/>
    <xf numFmtId="0" fontId="28" fillId="0" borderId="24" xfId="3066" applyFont="1" applyBorder="1" applyAlignment="1">
      <alignment horizontal="left" vertical="top"/>
    </xf>
    <xf numFmtId="43" fontId="28" fillId="0" borderId="0" xfId="840" applyFont="1" applyFill="1" applyBorder="1" applyAlignment="1">
      <alignment horizontal="center" shrinkToFit="1"/>
    </xf>
    <xf numFmtId="43" fontId="27" fillId="0" borderId="0" xfId="1222" applyFont="1" applyFill="1" applyBorder="1" applyAlignment="1">
      <alignment shrinkToFit="1"/>
    </xf>
    <xf numFmtId="43" fontId="28" fillId="0" borderId="0" xfId="3031" applyFont="1" applyFill="1"/>
    <xf numFmtId="43" fontId="28" fillId="0" borderId="0" xfId="3031" applyFont="1" applyFill="1" applyAlignment="1">
      <alignment wrapText="1"/>
    </xf>
    <xf numFmtId="43" fontId="28" fillId="0" borderId="0" xfId="3031" applyFont="1" applyFill="1" applyBorder="1" applyAlignment="1"/>
    <xf numFmtId="43" fontId="27" fillId="0" borderId="0" xfId="829" applyFont="1" applyFill="1" applyBorder="1" applyAlignment="1">
      <alignment shrinkToFit="1"/>
    </xf>
    <xf numFmtId="43" fontId="28" fillId="0" borderId="0" xfId="1149" applyFont="1" applyFill="1"/>
    <xf numFmtId="43" fontId="28" fillId="0" borderId="0" xfId="3164" applyFont="1" applyFill="1" applyAlignment="1">
      <alignment wrapText="1"/>
    </xf>
    <xf numFmtId="43" fontId="28" fillId="0" borderId="0" xfId="3164" applyFont="1" applyFill="1" applyAlignment="1">
      <alignment horizontal="left"/>
    </xf>
    <xf numFmtId="43" fontId="28" fillId="0" borderId="0" xfId="3164" applyFont="1" applyFill="1"/>
    <xf numFmtId="43" fontId="28" fillId="0" borderId="0" xfId="3164" applyFont="1" applyFill="1" applyBorder="1" applyAlignment="1">
      <alignment horizontal="center" shrinkToFit="1"/>
    </xf>
    <xf numFmtId="43" fontId="28" fillId="0" borderId="0" xfId="3164" applyFont="1" applyFill="1" applyAlignment="1">
      <alignment horizontal="center" shrinkToFit="1"/>
    </xf>
    <xf numFmtId="43" fontId="27" fillId="0" borderId="0" xfId="3164" applyFont="1" applyFill="1" applyAlignment="1">
      <alignment horizontal="center" shrinkToFit="1"/>
    </xf>
    <xf numFmtId="43" fontId="27" fillId="0" borderId="0" xfId="840" quotePrefix="1" applyFont="1" applyFill="1" applyBorder="1" applyAlignment="1">
      <alignment horizontal="center" shrinkToFit="1"/>
    </xf>
    <xf numFmtId="43" fontId="27" fillId="0" borderId="0" xfId="840" applyFont="1" applyFill="1" applyAlignment="1">
      <alignment horizontal="center" shrinkToFit="1"/>
    </xf>
    <xf numFmtId="43" fontId="27" fillId="0" borderId="0" xfId="840" applyFont="1" applyFill="1" applyBorder="1" applyAlignment="1">
      <alignment horizontal="center" shrinkToFit="1"/>
    </xf>
    <xf numFmtId="172" fontId="28" fillId="0" borderId="0" xfId="3164" applyNumberFormat="1" applyFont="1" applyFill="1" applyAlignment="1">
      <alignment wrapText="1"/>
    </xf>
    <xf numFmtId="172" fontId="27" fillId="0" borderId="0" xfId="3164" applyNumberFormat="1" applyFont="1" applyFill="1" applyAlignment="1">
      <alignment horizontal="center" shrinkToFit="1"/>
    </xf>
    <xf numFmtId="172" fontId="27" fillId="0" borderId="0" xfId="840" applyNumberFormat="1" applyFont="1" applyFill="1" applyBorder="1" applyAlignment="1">
      <alignment horizontal="center" shrinkToFit="1"/>
    </xf>
    <xf numFmtId="43" fontId="28" fillId="0" borderId="0" xfId="3164" applyFont="1" applyFill="1" applyBorder="1" applyAlignment="1">
      <alignment shrinkToFit="1"/>
    </xf>
    <xf numFmtId="43" fontId="28" fillId="0" borderId="0" xfId="3164" applyFont="1" applyFill="1" applyAlignment="1">
      <alignment shrinkToFit="1"/>
    </xf>
    <xf numFmtId="43" fontId="27" fillId="0" borderId="0" xfId="1222" applyFont="1" applyFill="1" applyAlignment="1">
      <alignment horizontal="right"/>
    </xf>
    <xf numFmtId="43" fontId="28" fillId="0" borderId="0" xfId="1650" applyFont="1" applyFill="1" applyBorder="1"/>
    <xf numFmtId="164" fontId="28" fillId="0" borderId="0" xfId="1650" applyNumberFormat="1" applyFont="1" applyFill="1" applyBorder="1"/>
    <xf numFmtId="43" fontId="28" fillId="0" borderId="0" xfId="840" applyFont="1" applyFill="1" applyBorder="1" applyAlignment="1">
      <alignment horizontal="center"/>
    </xf>
    <xf numFmtId="43" fontId="27" fillId="0" borderId="0" xfId="3164" applyFont="1" applyFill="1" applyBorder="1"/>
    <xf numFmtId="43" fontId="28" fillId="0" borderId="0" xfId="3082" applyFont="1" applyFill="1"/>
    <xf numFmtId="39" fontId="27" fillId="0" borderId="0" xfId="870" applyNumberFormat="1" applyFont="1" applyFill="1"/>
    <xf numFmtId="39" fontId="27" fillId="0" borderId="0" xfId="840" applyNumberFormat="1" applyFont="1" applyFill="1" applyAlignment="1">
      <alignment shrinkToFit="1"/>
    </xf>
    <xf numFmtId="39" fontId="28" fillId="0" borderId="0" xfId="840" applyNumberFormat="1" applyFont="1" applyFill="1" applyBorder="1" applyAlignment="1">
      <alignment shrinkToFit="1"/>
    </xf>
    <xf numFmtId="43" fontId="27" fillId="0" borderId="0" xfId="3164" applyFont="1" applyFill="1"/>
    <xf numFmtId="43" fontId="27" fillId="0" borderId="0" xfId="3164" applyFont="1" applyFill="1" applyBorder="1" applyAlignment="1">
      <alignment shrinkToFit="1"/>
    </xf>
    <xf numFmtId="43" fontId="27" fillId="0" borderId="0" xfId="1236" applyFont="1" applyFill="1" applyBorder="1" applyAlignment="1"/>
    <xf numFmtId="43" fontId="27" fillId="0" borderId="0" xfId="3164" applyFont="1" applyFill="1" applyAlignment="1">
      <alignment horizontal="right"/>
    </xf>
    <xf numFmtId="43" fontId="27" fillId="0" borderId="0" xfId="870" applyFont="1" applyFill="1" applyBorder="1" applyAlignment="1">
      <alignment horizontal="right"/>
    </xf>
    <xf numFmtId="43" fontId="27" fillId="0" borderId="5" xfId="840" applyFont="1" applyFill="1" applyBorder="1" applyAlignment="1">
      <alignment horizontal="center" shrinkToFit="1"/>
    </xf>
    <xf numFmtId="171" fontId="28" fillId="0" borderId="0" xfId="840" applyNumberFormat="1" applyFont="1" applyFill="1" applyBorder="1" applyAlignment="1">
      <alignment shrinkToFit="1"/>
    </xf>
    <xf numFmtId="0" fontId="28" fillId="0" borderId="0" xfId="3164" applyNumberFormat="1" applyFont="1" applyFill="1" applyBorder="1" applyAlignment="1">
      <alignment horizontal="center"/>
    </xf>
    <xf numFmtId="43" fontId="27" fillId="0" borderId="0" xfId="3074" applyFont="1" applyFill="1" applyBorder="1" applyAlignment="1"/>
    <xf numFmtId="43" fontId="27" fillId="0" borderId="0" xfId="3078" applyFont="1" applyFill="1" applyBorder="1" applyAlignment="1">
      <alignment horizontal="center"/>
    </xf>
    <xf numFmtId="43" fontId="28" fillId="0" borderId="0" xfId="1018" applyFont="1" applyFill="1" applyAlignment="1">
      <alignment horizontal="left" vertical="top" shrinkToFit="1"/>
    </xf>
    <xf numFmtId="43" fontId="28" fillId="0" borderId="0" xfId="3164" applyFont="1" applyFill="1" applyAlignment="1">
      <alignment horizontal="left" vertical="top" shrinkToFit="1"/>
    </xf>
    <xf numFmtId="43" fontId="28" fillId="0" borderId="0" xfId="3168" applyFont="1" applyFill="1"/>
    <xf numFmtId="43" fontId="28" fillId="0" borderId="0" xfId="3168" applyFont="1" applyFill="1" applyAlignment="1">
      <alignment horizontal="center"/>
    </xf>
    <xf numFmtId="0" fontId="27" fillId="0" borderId="0" xfId="870" applyNumberFormat="1" applyFont="1" applyFill="1" applyAlignment="1">
      <alignment horizontal="center" vertical="center"/>
    </xf>
    <xf numFmtId="0" fontId="28" fillId="0" borderId="0" xfId="870" applyNumberFormat="1" applyFont="1" applyFill="1" applyBorder="1" applyAlignment="1">
      <alignment horizontal="center" vertical="center"/>
    </xf>
    <xf numFmtId="43" fontId="28" fillId="0" borderId="0" xfId="3082" applyFont="1" applyFill="1" applyBorder="1"/>
    <xf numFmtId="43" fontId="28" fillId="0" borderId="0" xfId="3168" applyFont="1" applyFill="1" applyAlignment="1">
      <alignment vertical="center"/>
    </xf>
    <xf numFmtId="43" fontId="27" fillId="0" borderId="0" xfId="3168" applyFont="1" applyFill="1" applyAlignment="1">
      <alignment horizontal="left" vertical="center"/>
    </xf>
    <xf numFmtId="43" fontId="27" fillId="0" borderId="0" xfId="3168" applyFont="1" applyFill="1" applyAlignment="1">
      <alignment horizontal="center" vertical="center"/>
    </xf>
    <xf numFmtId="43" fontId="27" fillId="0" borderId="31" xfId="3168" applyFont="1" applyFill="1" applyBorder="1" applyAlignment="1">
      <alignment vertical="center"/>
    </xf>
    <xf numFmtId="43" fontId="27" fillId="0" borderId="0" xfId="3168" applyFont="1" applyFill="1" applyAlignment="1">
      <alignment vertical="center"/>
    </xf>
    <xf numFmtId="43" fontId="27" fillId="0" borderId="64" xfId="3168" applyFont="1" applyFill="1" applyBorder="1" applyAlignment="1">
      <alignment horizontal="center" vertical="center"/>
    </xf>
    <xf numFmtId="43" fontId="27" fillId="0" borderId="0" xfId="3168" applyFont="1" applyFill="1" applyAlignment="1">
      <alignment horizontal="center" vertical="center" shrinkToFit="1"/>
    </xf>
    <xf numFmtId="43" fontId="28" fillId="0" borderId="0" xfId="3168" applyFont="1" applyFill="1" applyAlignment="1">
      <alignment vertical="top"/>
    </xf>
    <xf numFmtId="43" fontId="28" fillId="0" borderId="0" xfId="3168" applyFont="1" applyFill="1" applyAlignment="1">
      <alignment horizontal="center" vertical="top"/>
    </xf>
    <xf numFmtId="0" fontId="28" fillId="0" borderId="0" xfId="3168" applyNumberFormat="1" applyFont="1" applyFill="1" applyAlignment="1">
      <alignment horizontal="center"/>
    </xf>
    <xf numFmtId="0" fontId="28" fillId="0" borderId="0" xfId="3168" applyNumberFormat="1" applyFont="1" applyFill="1"/>
    <xf numFmtId="43" fontId="28" fillId="0" borderId="0" xfId="3168" applyFont="1" applyFill="1" applyAlignment="1">
      <alignment horizontal="center" wrapText="1"/>
    </xf>
    <xf numFmtId="49" fontId="27" fillId="0" borderId="64" xfId="3172" quotePrefix="1" applyNumberFormat="1" applyFont="1" applyFill="1" applyBorder="1" applyAlignment="1">
      <alignment horizontal="center" shrinkToFit="1"/>
    </xf>
    <xf numFmtId="0" fontId="27" fillId="0" borderId="0" xfId="3172" applyNumberFormat="1" applyFont="1" applyFill="1" applyAlignment="1">
      <alignment horizontal="center"/>
    </xf>
    <xf numFmtId="43" fontId="130" fillId="0" borderId="0" xfId="3066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66" applyNumberFormat="1" applyFont="1" applyBorder="1" applyAlignment="1">
      <alignment horizontal="center" vertical="center"/>
    </xf>
    <xf numFmtId="43" fontId="28" fillId="0" borderId="42" xfId="3042" applyFont="1" applyFill="1" applyBorder="1" applyAlignment="1">
      <alignment vertical="top"/>
    </xf>
    <xf numFmtId="43" fontId="28" fillId="0" borderId="26" xfId="3042" applyFont="1" applyFill="1" applyBorder="1" applyAlignment="1">
      <alignment vertical="top"/>
    </xf>
    <xf numFmtId="43" fontId="131" fillId="0" borderId="42" xfId="3042" applyFont="1" applyFill="1" applyBorder="1" applyAlignment="1">
      <alignment vertical="top"/>
    </xf>
    <xf numFmtId="43" fontId="28" fillId="0" borderId="39" xfId="3042" applyFont="1" applyFill="1" applyBorder="1" applyAlignment="1">
      <alignment vertical="top"/>
    </xf>
    <xf numFmtId="43" fontId="28" fillId="0" borderId="51" xfId="3042" applyFont="1" applyFill="1" applyBorder="1" applyAlignment="1">
      <alignment vertical="top"/>
    </xf>
    <xf numFmtId="43" fontId="27" fillId="62" borderId="35" xfId="3066" applyNumberFormat="1" applyFont="1" applyFill="1" applyBorder="1"/>
    <xf numFmtId="43" fontId="27" fillId="62" borderId="35" xfId="3042" applyFont="1" applyFill="1" applyBorder="1" applyAlignment="1">
      <alignment horizontal="right" vertical="center" shrinkToFit="1"/>
    </xf>
    <xf numFmtId="43" fontId="28" fillId="0" borderId="45" xfId="3066" applyNumberFormat="1" applyFont="1" applyBorder="1"/>
    <xf numFmtId="43" fontId="28" fillId="0" borderId="50" xfId="3066" applyNumberFormat="1" applyFont="1" applyBorder="1"/>
    <xf numFmtId="43" fontId="28" fillId="0" borderId="49" xfId="3066" applyNumberFormat="1" applyFont="1" applyBorder="1"/>
    <xf numFmtId="43" fontId="28" fillId="0" borderId="4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2" applyFont="1" applyFill="1" applyBorder="1" applyAlignment="1">
      <alignment horizontal="right" vertical="center" shrinkToFit="1"/>
    </xf>
    <xf numFmtId="43" fontId="27" fillId="0" borderId="65" xfId="3042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2" applyFont="1" applyFill="1" applyBorder="1" applyAlignment="1">
      <alignment horizontal="right" vertical="top" shrinkToFit="1"/>
    </xf>
    <xf numFmtId="43" fontId="27" fillId="0" borderId="45" xfId="3042" applyFont="1" applyFill="1" applyBorder="1" applyAlignment="1">
      <alignment horizontal="right" vertical="center" shrinkToFit="1"/>
    </xf>
    <xf numFmtId="43" fontId="27" fillId="0" borderId="50" xfId="3042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2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2" applyFont="1" applyFill="1" applyBorder="1" applyAlignment="1">
      <alignment horizontal="right" vertical="center" shrinkToFit="1"/>
    </xf>
    <xf numFmtId="43" fontId="28" fillId="0" borderId="26" xfId="3042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2" applyFont="1" applyFill="1" applyBorder="1" applyAlignment="1">
      <alignment horizontal="right" vertical="center" shrinkToFit="1"/>
    </xf>
    <xf numFmtId="43" fontId="27" fillId="62" borderId="52" xfId="3066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6" quotePrefix="1" applyFont="1" applyBorder="1" applyAlignment="1">
      <alignment vertical="top" wrapText="1"/>
    </xf>
    <xf numFmtId="0" fontId="28" fillId="0" borderId="26" xfId="3066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2" applyFont="1" applyFill="1" applyBorder="1" applyAlignment="1">
      <alignment horizontal="center" vertical="center" shrinkToFit="1"/>
    </xf>
    <xf numFmtId="43" fontId="27" fillId="63" borderId="0" xfId="3042" applyFont="1" applyFill="1" applyBorder="1" applyAlignment="1">
      <alignment horizontal="center" vertical="center" shrinkToFit="1"/>
    </xf>
    <xf numFmtId="0" fontId="129" fillId="63" borderId="49" xfId="3066" applyFont="1" applyFill="1" applyBorder="1" applyAlignment="1">
      <alignment horizontal="center" vertical="center"/>
    </xf>
    <xf numFmtId="0" fontId="27" fillId="63" borderId="14" xfId="3066" applyFont="1" applyFill="1" applyBorder="1" applyAlignment="1">
      <alignment horizontal="center" shrinkToFit="1"/>
    </xf>
    <xf numFmtId="0" fontId="28" fillId="0" borderId="46" xfId="3066" quotePrefix="1" applyFont="1" applyBorder="1" applyAlignment="1">
      <alignment horizontal="left" vertical="top"/>
    </xf>
    <xf numFmtId="0" fontId="28" fillId="0" borderId="47" xfId="3066" quotePrefix="1" applyFont="1" applyBorder="1" applyAlignment="1">
      <alignment vertical="top"/>
    </xf>
    <xf numFmtId="0" fontId="28" fillId="0" borderId="46" xfId="3066" quotePrefix="1" applyFont="1" applyBorder="1" applyAlignment="1">
      <alignment vertical="top"/>
    </xf>
    <xf numFmtId="0" fontId="28" fillId="0" borderId="26" xfId="3066" quotePrefix="1" applyFont="1" applyBorder="1" applyAlignment="1">
      <alignment vertical="top"/>
    </xf>
    <xf numFmtId="172" fontId="28" fillId="0" borderId="0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72" fontId="27" fillId="0" borderId="0" xfId="3031" applyNumberFormat="1" applyFont="1" applyFill="1"/>
    <xf numFmtId="172" fontId="28" fillId="0" borderId="0" xfId="3031" applyNumberFormat="1" applyFont="1" applyFill="1" applyBorder="1"/>
    <xf numFmtId="172" fontId="28" fillId="0" borderId="0" xfId="829" applyNumberFormat="1" applyFont="1" applyFill="1" applyBorder="1" applyAlignment="1"/>
    <xf numFmtId="172" fontId="28" fillId="0" borderId="0" xfId="829" applyNumberFormat="1" applyFont="1" applyFill="1" applyAlignment="1"/>
    <xf numFmtId="172" fontId="27" fillId="0" borderId="0" xfId="840" applyNumberFormat="1" applyFont="1" applyFill="1" applyAlignment="1">
      <alignment shrinkToFit="1"/>
    </xf>
    <xf numFmtId="181" fontId="27" fillId="0" borderId="64" xfId="3172" quotePrefix="1" applyNumberFormat="1" applyFont="1" applyFill="1" applyBorder="1" applyAlignment="1">
      <alignment horizontal="center" shrinkToFit="1"/>
    </xf>
    <xf numFmtId="0" fontId="28" fillId="0" borderId="0" xfId="3164" applyNumberFormat="1" applyFont="1" applyFill="1" applyAlignment="1">
      <alignment horizontal="center" vertical="center"/>
    </xf>
    <xf numFmtId="177" fontId="28" fillId="0" borderId="0" xfId="1650" applyNumberFormat="1" applyFont="1" applyFill="1"/>
    <xf numFmtId="177" fontId="28" fillId="0" borderId="0" xfId="3164" applyNumberFormat="1" applyFont="1" applyFill="1"/>
    <xf numFmtId="177" fontId="28" fillId="0" borderId="0" xfId="1650" applyNumberFormat="1" applyFont="1" applyFill="1" applyBorder="1"/>
    <xf numFmtId="177" fontId="27" fillId="0" borderId="0" xfId="3164" applyNumberFormat="1" applyFont="1" applyFill="1"/>
    <xf numFmtId="177" fontId="28" fillId="0" borderId="0" xfId="3164" applyNumberFormat="1" applyFont="1" applyFill="1" applyAlignment="1">
      <alignment horizontal="right"/>
    </xf>
    <xf numFmtId="177" fontId="27" fillId="0" borderId="0" xfId="3164" applyNumberFormat="1" applyFont="1" applyFill="1" applyAlignment="1">
      <alignment shrinkToFit="1"/>
    </xf>
    <xf numFmtId="43" fontId="28" fillId="0" borderId="64" xfId="3031" applyFont="1" applyFill="1" applyBorder="1"/>
    <xf numFmtId="43" fontId="27" fillId="0" borderId="29" xfId="3031" applyFont="1" applyFill="1" applyBorder="1"/>
    <xf numFmtId="172" fontId="28" fillId="0" borderId="0" xfId="829" applyNumberFormat="1" applyFont="1" applyFill="1" applyAlignment="1">
      <alignment wrapText="1"/>
    </xf>
    <xf numFmtId="172" fontId="28" fillId="0" borderId="0" xfId="829" applyNumberFormat="1" applyFont="1" applyFill="1" applyBorder="1" applyAlignment="1">
      <alignment horizontal="center" shrinkToFit="1"/>
    </xf>
    <xf numFmtId="172" fontId="27" fillId="0" borderId="29" xfId="829" applyNumberFormat="1" applyFont="1" applyFill="1" applyBorder="1" applyAlignment="1">
      <alignment horizontal="center" shrinkToFit="1"/>
    </xf>
    <xf numFmtId="188" fontId="28" fillId="0" borderId="0" xfId="829" applyNumberFormat="1" applyFont="1" applyFill="1" applyAlignment="1">
      <alignment shrinkToFit="1"/>
    </xf>
    <xf numFmtId="188" fontId="28" fillId="0" borderId="64" xfId="829" applyNumberFormat="1" applyFont="1" applyFill="1" applyBorder="1" applyAlignment="1">
      <alignment shrinkToFit="1"/>
    </xf>
    <xf numFmtId="188" fontId="27" fillId="0" borderId="0" xfId="829" applyNumberFormat="1" applyFont="1" applyFill="1" applyAlignment="1">
      <alignment shrinkToFit="1"/>
    </xf>
    <xf numFmtId="188" fontId="27" fillId="0" borderId="29" xfId="829" applyNumberFormat="1" applyFont="1" applyFill="1" applyBorder="1" applyAlignment="1">
      <alignment shrinkToFit="1"/>
    </xf>
    <xf numFmtId="172" fontId="28" fillId="0" borderId="0" xfId="1236" applyNumberFormat="1" applyFont="1" applyFill="1" applyAlignment="1"/>
    <xf numFmtId="172" fontId="28" fillId="0" borderId="0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/>
    <xf numFmtId="43" fontId="28" fillId="0" borderId="0" xfId="3021" applyFont="1" applyFill="1" applyBorder="1" applyAlignment="1">
      <alignment horizontal="center" vertical="center"/>
    </xf>
    <xf numFmtId="172" fontId="28" fillId="0" borderId="0" xfId="3031" applyNumberFormat="1" applyFont="1" applyFill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8" fillId="0" borderId="0" xfId="3164" applyNumberFormat="1" applyFont="1" applyFill="1" applyAlignment="1"/>
    <xf numFmtId="172" fontId="28" fillId="0" borderId="0" xfId="3164" applyNumberFormat="1" applyFont="1" applyFill="1" applyAlignment="1">
      <alignment horizontal="left"/>
    </xf>
    <xf numFmtId="172" fontId="28" fillId="0" borderId="0" xfId="3164" applyNumberFormat="1" applyFont="1" applyFill="1"/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72" fontId="28" fillId="0" borderId="0" xfId="3164" applyNumberFormat="1" applyFont="1" applyFill="1" applyAlignment="1">
      <alignment horizontal="left" shrinkToFit="1"/>
    </xf>
    <xf numFmtId="188" fontId="28" fillId="0" borderId="0" xfId="3164" applyNumberFormat="1" applyFont="1" applyFill="1" applyAlignment="1">
      <alignment horizontal="left"/>
    </xf>
    <xf numFmtId="188" fontId="28" fillId="0" borderId="0" xfId="3164" applyNumberFormat="1" applyFont="1" applyFill="1" applyBorder="1" applyAlignment="1">
      <alignment horizontal="center" shrinkToFit="1"/>
    </xf>
    <xf numFmtId="188" fontId="27" fillId="0" borderId="0" xfId="3164" applyNumberFormat="1" applyFont="1" applyFill="1" applyAlignment="1">
      <alignment horizontal="center"/>
    </xf>
    <xf numFmtId="188" fontId="28" fillId="0" borderId="0" xfId="3164" applyNumberFormat="1" applyFont="1" applyFill="1" applyAlignment="1">
      <alignment horizontal="center" shrinkToFit="1"/>
    </xf>
    <xf numFmtId="188" fontId="28" fillId="0" borderId="0" xfId="3164" applyNumberFormat="1" applyFont="1" applyFill="1" applyBorder="1"/>
    <xf numFmtId="188" fontId="28" fillId="0" borderId="0" xfId="3164" applyNumberFormat="1" applyFont="1" applyFill="1"/>
    <xf numFmtId="188" fontId="28" fillId="0" borderId="0" xfId="3164" applyNumberFormat="1" applyFont="1" applyFill="1" applyAlignment="1">
      <alignment shrinkToFit="1"/>
    </xf>
    <xf numFmtId="188" fontId="27" fillId="0" borderId="31" xfId="3164" applyNumberFormat="1" applyFont="1" applyFill="1" applyBorder="1" applyAlignment="1">
      <alignment shrinkToFit="1"/>
    </xf>
    <xf numFmtId="188" fontId="27" fillId="0" borderId="0" xfId="3164" applyNumberFormat="1" applyFont="1" applyFill="1" applyAlignment="1">
      <alignment shrinkToFit="1"/>
    </xf>
    <xf numFmtId="188" fontId="27" fillId="0" borderId="0" xfId="3164" applyNumberFormat="1" applyFont="1" applyFill="1"/>
    <xf numFmtId="188" fontId="28" fillId="0" borderId="0" xfId="3164" applyNumberFormat="1" applyFont="1" applyFill="1" applyAlignment="1">
      <alignment horizontal="right"/>
    </xf>
    <xf numFmtId="188" fontId="28" fillId="0" borderId="64" xfId="3164" applyNumberFormat="1" applyFont="1" applyFill="1" applyBorder="1" applyAlignment="1">
      <alignment shrinkToFit="1"/>
    </xf>
    <xf numFmtId="188" fontId="27" fillId="0" borderId="0" xfId="3164" applyNumberFormat="1" applyFont="1" applyFill="1" applyAlignment="1">
      <alignment horizontal="right"/>
    </xf>
    <xf numFmtId="188" fontId="27" fillId="0" borderId="29" xfId="3164" applyNumberFormat="1" applyFont="1" applyFill="1" applyBorder="1" applyAlignment="1">
      <alignment shrinkToFit="1"/>
    </xf>
    <xf numFmtId="188" fontId="28" fillId="0" borderId="0" xfId="3164" applyNumberFormat="1" applyFont="1" applyFill="1" applyBorder="1" applyAlignment="1">
      <alignment shrinkToFit="1"/>
    </xf>
    <xf numFmtId="188" fontId="28" fillId="0" borderId="64" xfId="3164" applyNumberFormat="1" applyFont="1" applyFill="1" applyBorder="1"/>
    <xf numFmtId="188" fontId="27" fillId="0" borderId="0" xfId="3164" applyNumberFormat="1" applyFont="1" applyFill="1" applyBorder="1"/>
    <xf numFmtId="190" fontId="28" fillId="0" borderId="0" xfId="840" applyNumberFormat="1" applyFont="1" applyFill="1" applyBorder="1" applyAlignment="1">
      <alignment shrinkToFit="1"/>
    </xf>
    <xf numFmtId="172" fontId="28" fillId="0" borderId="0" xfId="3031" applyNumberFormat="1" applyFont="1" applyFill="1" applyAlignment="1">
      <alignment shrinkToFit="1"/>
    </xf>
    <xf numFmtId="172" fontId="28" fillId="0" borderId="0" xfId="3031" applyNumberFormat="1" applyFont="1" applyFill="1" applyBorder="1" applyAlignment="1">
      <alignment shrinkToFit="1"/>
    </xf>
    <xf numFmtId="172" fontId="27" fillId="0" borderId="29" xfId="3031" applyNumberFormat="1" applyFont="1" applyFill="1" applyBorder="1" applyAlignment="1">
      <alignment shrinkToFit="1"/>
    </xf>
    <xf numFmtId="172" fontId="27" fillId="0" borderId="64" xfId="3031" applyNumberFormat="1" applyFont="1" applyFill="1" applyBorder="1"/>
    <xf numFmtId="188" fontId="27" fillId="0" borderId="64" xfId="3164" applyNumberFormat="1" applyFont="1" applyFill="1" applyBorder="1"/>
    <xf numFmtId="188" fontId="27" fillId="0" borderId="5" xfId="3164" applyNumberFormat="1" applyFont="1" applyFill="1" applyBorder="1"/>
    <xf numFmtId="0" fontId="28" fillId="0" borderId="0" xfId="829" applyNumberFormat="1" applyFont="1" applyFill="1" applyBorder="1" applyAlignment="1">
      <alignment shrinkToFit="1"/>
    </xf>
    <xf numFmtId="172" fontId="28" fillId="0" borderId="0" xfId="3164" applyNumberFormat="1" applyFont="1" applyFill="1" applyBorder="1" applyAlignment="1">
      <alignment horizontal="center" shrinkToFit="1"/>
    </xf>
    <xf numFmtId="172" fontId="27" fillId="0" borderId="29" xfId="3164" quotePrefix="1" applyNumberFormat="1" applyFont="1" applyFill="1" applyBorder="1" applyAlignment="1">
      <alignment horizontal="center" shrinkToFit="1"/>
    </xf>
    <xf numFmtId="172" fontId="28" fillId="0" borderId="0" xfId="3164" quotePrefix="1" applyNumberFormat="1" applyFont="1" applyFill="1" applyBorder="1" applyAlignment="1">
      <alignment horizontal="center" shrinkToFit="1"/>
    </xf>
    <xf numFmtId="172" fontId="28" fillId="0" borderId="0" xfId="3164" applyNumberFormat="1" applyFont="1" applyFill="1" applyAlignment="1">
      <alignment horizontal="center" shrinkToFit="1"/>
    </xf>
    <xf numFmtId="172" fontId="27" fillId="0" borderId="0" xfId="829" applyNumberFormat="1" applyFont="1" applyFill="1" applyAlignment="1">
      <alignment horizontal="center" shrinkToFit="1"/>
    </xf>
    <xf numFmtId="172" fontId="27" fillId="0" borderId="29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88" fontId="28" fillId="0" borderId="0" xfId="3164" applyNumberFormat="1" applyFont="1" applyFill="1" applyBorder="1" applyAlignment="1">
      <alignment horizontal="left"/>
    </xf>
    <xf numFmtId="188" fontId="28" fillId="0" borderId="0" xfId="3164" quotePrefix="1" applyNumberFormat="1" applyFont="1" applyFill="1" applyAlignment="1">
      <alignment horizontal="center" shrinkToFit="1"/>
    </xf>
    <xf numFmtId="172" fontId="27" fillId="0" borderId="0" xfId="829" quotePrefix="1" applyNumberFormat="1" applyFont="1" applyFill="1" applyBorder="1" applyAlignment="1">
      <alignment horizontal="center" shrinkToFit="1"/>
    </xf>
    <xf numFmtId="172" fontId="27" fillId="0" borderId="0" xfId="829" applyNumberFormat="1" applyFont="1" applyFill="1" applyBorder="1" applyAlignment="1">
      <alignment horizontal="center" shrinkToFit="1"/>
    </xf>
    <xf numFmtId="172" fontId="28" fillId="0" borderId="0" xfId="829" quotePrefix="1" applyNumberFormat="1" applyFont="1" applyFill="1" applyAlignment="1">
      <alignment horizontal="center" shrinkToFit="1"/>
    </xf>
    <xf numFmtId="188" fontId="28" fillId="0" borderId="0" xfId="3164" applyNumberFormat="1" applyFont="1" applyFill="1" applyAlignment="1">
      <alignment horizontal="left" shrinkToFit="1"/>
    </xf>
    <xf numFmtId="172" fontId="27" fillId="0" borderId="0" xfId="829" applyNumberFormat="1" applyFont="1" applyFill="1" applyBorder="1" applyAlignment="1">
      <alignment vertical="center"/>
    </xf>
    <xf numFmtId="172" fontId="28" fillId="0" borderId="0" xfId="3164" applyNumberFormat="1" applyFont="1" applyFill="1" applyAlignment="1">
      <alignment vertical="center"/>
    </xf>
    <xf numFmtId="172" fontId="28" fillId="0" borderId="0" xfId="3164" applyNumberFormat="1" applyFont="1" applyFill="1" applyBorder="1" applyAlignment="1">
      <alignment vertical="center"/>
    </xf>
    <xf numFmtId="172" fontId="27" fillId="0" borderId="29" xfId="3164" applyNumberFormat="1" applyFont="1" applyFill="1" applyBorder="1" applyAlignment="1">
      <alignment vertical="center"/>
    </xf>
    <xf numFmtId="172" fontId="27" fillId="0" borderId="0" xfId="3164" applyNumberFormat="1" applyFont="1" applyFill="1" applyAlignment="1">
      <alignment vertical="center"/>
    </xf>
    <xf numFmtId="172" fontId="27" fillId="0" borderId="0" xfId="3164" applyNumberFormat="1" applyFont="1" applyFill="1" applyBorder="1" applyAlignment="1">
      <alignment vertical="center"/>
    </xf>
    <xf numFmtId="164" fontId="28" fillId="0" borderId="0" xfId="3023" applyNumberFormat="1" applyFont="1" applyFill="1" applyAlignment="1">
      <alignment vertical="center"/>
    </xf>
    <xf numFmtId="172" fontId="27" fillId="0" borderId="0" xfId="3108" quotePrefix="1" applyNumberFormat="1" applyFont="1" applyFill="1" applyBorder="1" applyAlignment="1">
      <alignment horizontal="right" vertical="center" shrinkToFit="1"/>
    </xf>
    <xf numFmtId="172" fontId="27" fillId="0" borderId="0" xfId="3082" applyNumberFormat="1" applyFont="1" applyFill="1" applyAlignment="1">
      <alignment vertical="center"/>
    </xf>
    <xf numFmtId="172" fontId="27" fillId="0" borderId="29" xfId="3108" quotePrefix="1" applyNumberFormat="1" applyFont="1" applyFill="1" applyBorder="1" applyAlignment="1">
      <alignment horizontal="center" vertical="center"/>
    </xf>
    <xf numFmtId="172" fontId="27" fillId="0" borderId="0" xfId="829" applyNumberFormat="1" applyFont="1" applyFill="1"/>
    <xf numFmtId="172" fontId="27" fillId="0" borderId="0" xfId="3164" quotePrefix="1" applyNumberFormat="1" applyFont="1" applyFill="1" applyBorder="1" applyAlignment="1">
      <alignment horizontal="center" shrinkToFit="1"/>
    </xf>
    <xf numFmtId="172" fontId="28" fillId="0" borderId="0" xfId="3031" applyNumberFormat="1" applyFont="1" applyFill="1" applyBorder="1" applyAlignment="1"/>
    <xf numFmtId="43" fontId="28" fillId="0" borderId="0" xfId="3173" applyFont="1" applyFill="1" applyAlignment="1">
      <alignment vertical="center"/>
    </xf>
    <xf numFmtId="43" fontId="27" fillId="0" borderId="0" xfId="3173" applyFont="1" applyFill="1" applyAlignment="1">
      <alignment horizontal="right" vertical="center"/>
    </xf>
    <xf numFmtId="43" fontId="27" fillId="0" borderId="0" xfId="3173" applyFont="1" applyFill="1" applyAlignment="1">
      <alignment horizontal="center" vertical="center" shrinkToFit="1"/>
    </xf>
    <xf numFmtId="43" fontId="28" fillId="0" borderId="0" xfId="3173" applyFont="1" applyFill="1" applyAlignment="1">
      <alignment vertical="center" shrinkToFit="1"/>
    </xf>
    <xf numFmtId="43" fontId="27" fillId="0" borderId="0" xfId="3173" applyFont="1" applyFill="1" applyAlignment="1">
      <alignment vertical="center" shrinkToFit="1"/>
    </xf>
    <xf numFmtId="43" fontId="27" fillId="0" borderId="64" xfId="3173" applyFont="1" applyFill="1" applyBorder="1" applyAlignment="1">
      <alignment horizontal="center" vertical="center" shrinkToFit="1"/>
    </xf>
    <xf numFmtId="172" fontId="28" fillId="0" borderId="0" xfId="3082" applyNumberFormat="1" applyFont="1" applyFill="1" applyBorder="1"/>
    <xf numFmtId="43" fontId="27" fillId="0" borderId="0" xfId="3031" applyFont="1" applyFill="1" applyBorder="1" applyAlignment="1"/>
    <xf numFmtId="43" fontId="27" fillId="0" borderId="0" xfId="3031" applyFont="1" applyFill="1" applyAlignment="1"/>
    <xf numFmtId="172" fontId="27" fillId="0" borderId="0" xfId="3075" applyNumberFormat="1" applyFont="1" applyFill="1" applyBorder="1" applyAlignment="1"/>
    <xf numFmtId="172" fontId="27" fillId="0" borderId="31" xfId="3075" applyNumberFormat="1" applyFont="1" applyFill="1" applyBorder="1" applyAlignment="1"/>
    <xf numFmtId="164" fontId="28" fillId="0" borderId="64" xfId="3074" applyNumberFormat="1" applyFont="1" applyFill="1" applyBorder="1" applyAlignment="1">
      <alignment shrinkToFit="1"/>
    </xf>
    <xf numFmtId="172" fontId="27" fillId="0" borderId="29" xfId="3075" applyNumberFormat="1" applyFont="1" applyFill="1" applyBorder="1" applyAlignment="1"/>
    <xf numFmtId="164" fontId="28" fillId="0" borderId="0" xfId="3074" applyNumberFormat="1" applyFont="1" applyFill="1" applyBorder="1" applyAlignment="1">
      <alignment shrinkToFit="1"/>
    </xf>
    <xf numFmtId="172" fontId="28" fillId="0" borderId="0" xfId="3082" applyNumberFormat="1" applyFont="1" applyFill="1"/>
    <xf numFmtId="188" fontId="28" fillId="0" borderId="0" xfId="840" applyNumberFormat="1" applyFont="1" applyFill="1" applyBorder="1" applyAlignment="1">
      <alignment shrinkToFit="1"/>
    </xf>
    <xf numFmtId="188" fontId="28" fillId="0" borderId="0" xfId="3082" applyNumberFormat="1" applyFont="1" applyFill="1"/>
    <xf numFmtId="43" fontId="27" fillId="0" borderId="29" xfId="829" quotePrefix="1" applyFont="1" applyFill="1" applyBorder="1" applyAlignment="1">
      <alignment horizontal="center" shrinkToFit="1"/>
    </xf>
    <xf numFmtId="49" fontId="27" fillId="0" borderId="64" xfId="3172" quotePrefix="1" applyNumberFormat="1" applyFont="1" applyFill="1" applyBorder="1" applyAlignment="1">
      <alignment horizontal="center"/>
    </xf>
    <xf numFmtId="172" fontId="27" fillId="0" borderId="0" xfId="832" applyNumberFormat="1" applyFont="1" applyFill="1" applyBorder="1" applyAlignment="1">
      <alignment horizontal="center"/>
    </xf>
    <xf numFmtId="172" fontId="27" fillId="0" borderId="0" xfId="832" applyNumberFormat="1" applyFont="1" applyFill="1" applyBorder="1" applyAlignment="1"/>
    <xf numFmtId="43" fontId="27" fillId="0" borderId="0" xfId="870" applyFont="1" applyFill="1" applyBorder="1"/>
    <xf numFmtId="172" fontId="27" fillId="0" borderId="0" xfId="870" applyNumberFormat="1" applyFont="1" applyFill="1" applyBorder="1"/>
    <xf numFmtId="190" fontId="27" fillId="0" borderId="0" xfId="840" applyNumberFormat="1" applyFont="1" applyFill="1" applyAlignment="1">
      <alignment shrinkToFit="1"/>
    </xf>
    <xf numFmtId="172" fontId="28" fillId="0" borderId="64" xfId="3031" applyNumberFormat="1" applyFont="1" applyFill="1" applyBorder="1"/>
    <xf numFmtId="172" fontId="28" fillId="0" borderId="0" xfId="870" applyNumberFormat="1" applyFont="1" applyFill="1" applyBorder="1"/>
    <xf numFmtId="172" fontId="28" fillId="0" borderId="0" xfId="840" applyNumberFormat="1" applyFont="1" applyFill="1" applyAlignment="1">
      <alignment shrinkToFit="1"/>
    </xf>
    <xf numFmtId="172" fontId="27" fillId="0" borderId="30" xfId="840" applyNumberFormat="1" applyFont="1" applyFill="1" applyBorder="1" applyAlignment="1">
      <alignment shrinkToFit="1"/>
    </xf>
    <xf numFmtId="43" fontId="27" fillId="0" borderId="0" xfId="3031" applyFont="1" applyFill="1" applyBorder="1"/>
    <xf numFmtId="172" fontId="27" fillId="0" borderId="0" xfId="3031" applyNumberFormat="1" applyFont="1" applyFill="1" applyBorder="1"/>
    <xf numFmtId="172" fontId="27" fillId="0" borderId="29" xfId="3031" applyNumberFormat="1" applyFont="1" applyFill="1" applyBorder="1"/>
    <xf numFmtId="188" fontId="28" fillId="0" borderId="0" xfId="1650" applyNumberFormat="1" applyFont="1" applyFill="1"/>
    <xf numFmtId="172" fontId="28" fillId="0" borderId="64" xfId="3031" applyNumberFormat="1" applyFont="1" applyFill="1" applyBorder="1" applyAlignment="1"/>
    <xf numFmtId="172" fontId="27" fillId="0" borderId="30" xfId="3031" applyNumberFormat="1" applyFont="1" applyFill="1" applyBorder="1" applyAlignment="1"/>
    <xf numFmtId="172" fontId="27" fillId="0" borderId="0" xfId="3031" applyNumberFormat="1" applyFont="1" applyFill="1" applyAlignment="1"/>
    <xf numFmtId="188" fontId="28" fillId="0" borderId="64" xfId="1650" applyNumberFormat="1" applyFont="1" applyFill="1" applyBorder="1"/>
    <xf numFmtId="188" fontId="27" fillId="0" borderId="0" xfId="3164" applyNumberFormat="1" applyFont="1" applyFill="1" applyBorder="1" applyAlignment="1">
      <alignment shrinkToFit="1"/>
    </xf>
    <xf numFmtId="188" fontId="28" fillId="0" borderId="0" xfId="1236" applyNumberFormat="1" applyFont="1" applyFill="1" applyAlignment="1"/>
    <xf numFmtId="188" fontId="27" fillId="0" borderId="29" xfId="3074" applyNumberFormat="1" applyFont="1" applyFill="1" applyBorder="1" applyAlignment="1"/>
    <xf numFmtId="43" fontId="28" fillId="0" borderId="0" xfId="870" applyFont="1" applyFill="1" applyAlignment="1"/>
    <xf numFmtId="190" fontId="27" fillId="0" borderId="0" xfId="870" applyNumberFormat="1" applyFont="1" applyFill="1" applyBorder="1"/>
    <xf numFmtId="172" fontId="28" fillId="0" borderId="5" xfId="840" applyNumberFormat="1" applyFont="1" applyFill="1" applyBorder="1" applyAlignment="1">
      <alignment shrinkToFit="1"/>
    </xf>
    <xf numFmtId="43" fontId="28" fillId="0" borderId="0" xfId="870" applyFont="1" applyFill="1" applyAlignment="1">
      <alignment horizontal="left"/>
    </xf>
    <xf numFmtId="188" fontId="28" fillId="0" borderId="0" xfId="3082" applyNumberFormat="1" applyFont="1" applyFill="1" applyBorder="1"/>
    <xf numFmtId="188" fontId="27" fillId="0" borderId="0" xfId="840" applyNumberFormat="1" applyFont="1" applyFill="1" applyAlignment="1">
      <alignment shrinkToFit="1"/>
    </xf>
    <xf numFmtId="172" fontId="28" fillId="0" borderId="5" xfId="3031" applyNumberFormat="1" applyFont="1" applyFill="1" applyBorder="1"/>
    <xf numFmtId="172" fontId="28" fillId="0" borderId="0" xfId="3031" applyNumberFormat="1" applyFont="1" applyFill="1" applyBorder="1" applyAlignment="1">
      <alignment horizontal="center" vertical="center"/>
    </xf>
    <xf numFmtId="190" fontId="28" fillId="0" borderId="64" xfId="3021" applyNumberFormat="1" applyFont="1" applyFill="1" applyBorder="1" applyAlignment="1">
      <alignment horizontal="center" vertical="center"/>
    </xf>
    <xf numFmtId="190" fontId="28" fillId="0" borderId="0" xfId="3074" applyNumberFormat="1" applyFont="1" applyFill="1" applyAlignment="1">
      <alignment vertical="center" shrinkToFit="1"/>
    </xf>
    <xf numFmtId="172" fontId="27" fillId="0" borderId="30" xfId="3031" applyNumberFormat="1" applyFont="1" applyFill="1" applyBorder="1" applyAlignment="1">
      <alignment horizontal="center" vertical="center"/>
    </xf>
    <xf numFmtId="172" fontId="27" fillId="0" borderId="0" xfId="3031" applyNumberFormat="1" applyFont="1" applyFill="1" applyAlignment="1">
      <alignment horizontal="center" vertical="center"/>
    </xf>
    <xf numFmtId="43" fontId="145" fillId="0" borderId="0" xfId="1222" applyFont="1" applyFill="1" applyBorder="1" applyAlignment="1">
      <alignment horizontal="center"/>
    </xf>
    <xf numFmtId="43" fontId="27" fillId="0" borderId="0" xfId="3031" applyFont="1" applyFill="1" applyBorder="1" applyAlignment="1">
      <alignment shrinkToFit="1"/>
    </xf>
    <xf numFmtId="172" fontId="27" fillId="0" borderId="0" xfId="3108" quotePrefix="1" applyNumberFormat="1" applyFont="1" applyFill="1" applyBorder="1" applyAlignment="1">
      <alignment horizontal="center" vertical="center"/>
    </xf>
    <xf numFmtId="172" fontId="27" fillId="0" borderId="0" xfId="3070" applyNumberFormat="1" applyFont="1" applyFill="1" applyBorder="1" applyAlignment="1">
      <alignment vertical="center"/>
    </xf>
    <xf numFmtId="0" fontId="28" fillId="0" borderId="0" xfId="3074" applyNumberFormat="1" applyFont="1" applyFill="1" applyBorder="1" applyAlignment="1">
      <alignment vertical="center" shrinkToFit="1"/>
    </xf>
    <xf numFmtId="172" fontId="27" fillId="0" borderId="0" xfId="3070" applyNumberFormat="1" applyFont="1" applyFill="1" applyBorder="1" applyAlignment="1">
      <alignment horizontal="right" vertical="center"/>
    </xf>
    <xf numFmtId="43" fontId="28" fillId="0" borderId="0" xfId="829" applyFont="1" applyFill="1" applyBorder="1" applyAlignment="1">
      <alignment horizontal="right" vertical="center"/>
    </xf>
    <xf numFmtId="164" fontId="28" fillId="0" borderId="0" xfId="829" applyNumberFormat="1" applyFont="1" applyFill="1" applyBorder="1" applyAlignment="1">
      <alignment horizontal="right" vertical="center"/>
    </xf>
    <xf numFmtId="164" fontId="27" fillId="0" borderId="29" xfId="829" applyNumberFormat="1" applyFont="1" applyFill="1" applyBorder="1" applyAlignment="1">
      <alignment horizontal="right" vertical="center"/>
    </xf>
    <xf numFmtId="188" fontId="27" fillId="0" borderId="0" xfId="3074" applyNumberFormat="1" applyFont="1" applyFill="1" applyBorder="1" applyAlignment="1"/>
    <xf numFmtId="172" fontId="28" fillId="0" borderId="0" xfId="3164" applyNumberFormat="1" applyFont="1" applyFill="1" applyBorder="1" applyAlignment="1">
      <alignment shrinkToFit="1"/>
    </xf>
    <xf numFmtId="172" fontId="28" fillId="0" borderId="0" xfId="3164" applyNumberFormat="1" applyFont="1" applyFill="1" applyBorder="1"/>
    <xf numFmtId="172" fontId="27" fillId="0" borderId="29" xfId="3164" applyNumberFormat="1" applyFont="1" applyFill="1" applyBorder="1" applyAlignment="1">
      <alignment shrinkToFit="1"/>
    </xf>
    <xf numFmtId="172" fontId="27" fillId="0" borderId="0" xfId="3164" applyNumberFormat="1" applyFont="1" applyFill="1" applyBorder="1"/>
    <xf numFmtId="190" fontId="28" fillId="0" borderId="0" xfId="3108" quotePrefix="1" applyNumberFormat="1" applyFont="1" applyFill="1" applyBorder="1" applyAlignment="1">
      <alignment horizontal="right" vertical="center" shrinkToFit="1"/>
    </xf>
    <xf numFmtId="190" fontId="27" fillId="0" borderId="29" xfId="3108" quotePrefix="1" applyNumberFormat="1" applyFont="1" applyFill="1" applyBorder="1" applyAlignment="1">
      <alignment horizontal="right" vertical="center" shrinkToFit="1"/>
    </xf>
    <xf numFmtId="172" fontId="28" fillId="0" borderId="0" xfId="829" applyNumberFormat="1" applyFont="1" applyFill="1" applyAlignment="1">
      <alignment horizontal="left"/>
    </xf>
    <xf numFmtId="172" fontId="28" fillId="0" borderId="64" xfId="829" applyNumberFormat="1" applyFont="1" applyFill="1" applyBorder="1" applyAlignment="1">
      <alignment horizontal="left"/>
    </xf>
    <xf numFmtId="172" fontId="28" fillId="0" borderId="31" xfId="829" applyNumberFormat="1" applyFont="1" applyFill="1" applyBorder="1" applyAlignment="1">
      <alignment horizontal="left"/>
    </xf>
    <xf numFmtId="43" fontId="28" fillId="0" borderId="0" xfId="829" quotePrefix="1" applyFont="1" applyFill="1" applyBorder="1" applyAlignment="1">
      <alignment horizontal="right" vertical="center" shrinkToFit="1"/>
    </xf>
    <xf numFmtId="184" fontId="28" fillId="0" borderId="0" xfId="829" applyNumberFormat="1" applyFont="1" applyFill="1"/>
    <xf numFmtId="49" fontId="27" fillId="0" borderId="0" xfId="2231" applyNumberFormat="1" applyFont="1" applyAlignment="1">
      <alignment horizontal="center"/>
    </xf>
    <xf numFmtId="0" fontId="27" fillId="0" borderId="0" xfId="2231" applyFont="1"/>
    <xf numFmtId="0" fontId="28" fillId="0" borderId="0" xfId="2231" applyFont="1"/>
    <xf numFmtId="0" fontId="28" fillId="0" borderId="0" xfId="2231" applyFont="1" applyAlignment="1">
      <alignment horizontal="left"/>
    </xf>
    <xf numFmtId="0" fontId="28" fillId="0" borderId="0" xfId="2238" applyFont="1" applyAlignment="1">
      <alignment horizontal="left"/>
    </xf>
    <xf numFmtId="0" fontId="28" fillId="0" borderId="0" xfId="1739" applyFont="1" applyAlignment="1">
      <alignment horizontal="left"/>
    </xf>
    <xf numFmtId="0" fontId="28" fillId="0" borderId="0" xfId="2230" applyFont="1" applyAlignment="1">
      <alignment horizontal="left"/>
    </xf>
    <xf numFmtId="0" fontId="28" fillId="0" borderId="0" xfId="2238" applyFont="1"/>
    <xf numFmtId="0" fontId="28" fillId="0" borderId="0" xfId="2230" applyFont="1"/>
    <xf numFmtId="49" fontId="28" fillId="0" borderId="0" xfId="2231" applyNumberFormat="1" applyFont="1" applyAlignment="1">
      <alignment horizontal="center"/>
    </xf>
    <xf numFmtId="49" fontId="27" fillId="0" borderId="0" xfId="2231" quotePrefix="1" applyNumberFormat="1" applyFont="1" applyAlignment="1">
      <alignment horizontal="center"/>
    </xf>
    <xf numFmtId="164" fontId="28" fillId="0" borderId="0" xfId="2239" applyNumberFormat="1" applyFont="1"/>
    <xf numFmtId="0" fontId="28" fillId="0" borderId="0" xfId="1724" applyFont="1"/>
    <xf numFmtId="0" fontId="28" fillId="0" borderId="0" xfId="2237" applyFont="1" applyAlignment="1">
      <alignment wrapText="1"/>
    </xf>
    <xf numFmtId="0" fontId="28" fillId="0" borderId="0" xfId="3006" applyFont="1"/>
    <xf numFmtId="49" fontId="27" fillId="0" borderId="64" xfId="3006" quotePrefix="1" applyNumberFormat="1" applyFont="1" applyBorder="1" applyAlignment="1">
      <alignment horizontal="center" vertical="center"/>
    </xf>
    <xf numFmtId="184" fontId="28" fillId="0" borderId="0" xfId="3006" applyNumberFormat="1" applyFont="1"/>
    <xf numFmtId="184" fontId="28" fillId="0" borderId="64" xfId="3006" applyNumberFormat="1" applyFont="1" applyBorder="1"/>
    <xf numFmtId="0" fontId="27" fillId="0" borderId="0" xfId="3046" applyFont="1"/>
    <xf numFmtId="0" fontId="27" fillId="0" borderId="0" xfId="3046" applyFont="1" applyAlignment="1">
      <alignment horizontal="left"/>
    </xf>
    <xf numFmtId="184" fontId="27" fillId="0" borderId="0" xfId="3006" applyNumberFormat="1" applyFont="1"/>
    <xf numFmtId="0" fontId="71" fillId="0" borderId="0" xfId="1724" applyFont="1"/>
    <xf numFmtId="0" fontId="28" fillId="0" borderId="0" xfId="3046" applyFont="1"/>
    <xf numFmtId="0" fontId="28" fillId="0" borderId="0" xfId="3046" applyFont="1" applyAlignment="1">
      <alignment horizontal="left"/>
    </xf>
    <xf numFmtId="184" fontId="27" fillId="0" borderId="5" xfId="3006" applyNumberFormat="1" applyFont="1" applyBorder="1"/>
    <xf numFmtId="184" fontId="27" fillId="0" borderId="29" xfId="3006" applyNumberFormat="1" applyFont="1" applyBorder="1"/>
    <xf numFmtId="49" fontId="28" fillId="0" borderId="0" xfId="2231" applyNumberFormat="1" applyFont="1"/>
    <xf numFmtId="49" fontId="27" fillId="0" borderId="0" xfId="2231" applyNumberFormat="1" applyFont="1"/>
    <xf numFmtId="0" fontId="27" fillId="0" borderId="0" xfId="2231" applyFont="1" applyAlignment="1">
      <alignment horizontal="center"/>
    </xf>
    <xf numFmtId="49" fontId="27" fillId="0" borderId="0" xfId="2231" applyNumberFormat="1" applyFont="1" applyAlignment="1">
      <alignment horizontal="center" vertical="center"/>
    </xf>
    <xf numFmtId="188" fontId="28" fillId="0" borderId="0" xfId="1236" applyNumberFormat="1" applyFont="1" applyFill="1" applyBorder="1" applyAlignment="1"/>
    <xf numFmtId="0" fontId="28" fillId="0" borderId="0" xfId="3068" applyFont="1"/>
    <xf numFmtId="0" fontId="28" fillId="0" borderId="0" xfId="0" applyFont="1"/>
    <xf numFmtId="43" fontId="28" fillId="0" borderId="0" xfId="2231" applyNumberFormat="1" applyFont="1"/>
    <xf numFmtId="49" fontId="27" fillId="0" borderId="0" xfId="2231" applyNumberFormat="1" applyFont="1" applyAlignment="1">
      <alignment horizontal="left"/>
    </xf>
    <xf numFmtId="0" fontId="28" fillId="0" borderId="0" xfId="3076" applyFont="1"/>
    <xf numFmtId="183" fontId="28" fillId="0" borderId="0" xfId="2231" applyNumberFormat="1" applyFont="1"/>
    <xf numFmtId="0" fontId="27" fillId="0" borderId="0" xfId="2232" applyFont="1" applyAlignment="1">
      <alignment horizontal="right"/>
    </xf>
    <xf numFmtId="49" fontId="27" fillId="0" borderId="0" xfId="2230" applyNumberFormat="1" applyFont="1" applyAlignment="1">
      <alignment horizontal="center"/>
    </xf>
    <xf numFmtId="0" fontId="27" fillId="0" borderId="0" xfId="2230" applyFont="1"/>
    <xf numFmtId="0" fontId="27" fillId="0" borderId="0" xfId="2230" applyFont="1" applyAlignment="1">
      <alignment horizontal="left"/>
    </xf>
    <xf numFmtId="0" fontId="28" fillId="0" borderId="0" xfId="2232" applyFont="1"/>
    <xf numFmtId="0" fontId="28" fillId="0" borderId="0" xfId="2232" applyFont="1" applyAlignment="1">
      <alignment vertical="center"/>
    </xf>
    <xf numFmtId="0" fontId="28" fillId="0" borderId="0" xfId="2235" applyFont="1"/>
    <xf numFmtId="0" fontId="27" fillId="0" borderId="0" xfId="2239" applyFont="1"/>
    <xf numFmtId="0" fontId="27" fillId="0" borderId="0" xfId="2232" applyFont="1"/>
    <xf numFmtId="0" fontId="28" fillId="0" borderId="0" xfId="2239" applyFont="1" applyAlignment="1">
      <alignment horizontal="left"/>
    </xf>
    <xf numFmtId="0" fontId="28" fillId="0" borderId="0" xfId="2239" applyFont="1"/>
    <xf numFmtId="0" fontId="28" fillId="0" borderId="0" xfId="3015" applyFont="1"/>
    <xf numFmtId="0" fontId="28" fillId="0" borderId="0" xfId="2234" applyFont="1" applyAlignment="1">
      <alignment horizontal="left"/>
    </xf>
    <xf numFmtId="0" fontId="28" fillId="0" borderId="0" xfId="2234" applyFont="1"/>
    <xf numFmtId="0" fontId="27" fillId="0" borderId="0" xfId="2239" quotePrefix="1" applyFont="1" applyAlignment="1">
      <alignment vertical="center"/>
    </xf>
    <xf numFmtId="49" fontId="28" fillId="0" borderId="0" xfId="2238" applyNumberFormat="1" applyFont="1" applyAlignment="1">
      <alignment horizontal="center"/>
    </xf>
    <xf numFmtId="0" fontId="28" fillId="0" borderId="0" xfId="2234" applyFont="1" applyAlignment="1">
      <alignment vertical="top"/>
    </xf>
    <xf numFmtId="0" fontId="28" fillId="0" borderId="0" xfId="3048" applyFont="1" applyAlignment="1">
      <alignment vertical="center"/>
    </xf>
    <xf numFmtId="0" fontId="27" fillId="0" borderId="0" xfId="3048" applyFont="1" applyAlignment="1">
      <alignment vertical="center"/>
    </xf>
    <xf numFmtId="0" fontId="27" fillId="0" borderId="0" xfId="3071" applyFont="1" applyAlignment="1">
      <alignment vertical="center"/>
    </xf>
    <xf numFmtId="0" fontId="28" fillId="0" borderId="0" xfId="2235" applyFont="1" applyAlignment="1">
      <alignment vertical="center"/>
    </xf>
    <xf numFmtId="0" fontId="27" fillId="0" borderId="64" xfId="2231" applyFont="1" applyBorder="1" applyAlignment="1">
      <alignment horizontal="center"/>
    </xf>
    <xf numFmtId="49" fontId="28" fillId="0" borderId="0" xfId="2236" applyNumberFormat="1" applyFont="1" applyAlignment="1">
      <alignment horizontal="center"/>
    </xf>
    <xf numFmtId="0" fontId="28" fillId="0" borderId="0" xfId="2230" applyFont="1" applyAlignment="1">
      <alignment wrapText="1"/>
    </xf>
    <xf numFmtId="0" fontId="27" fillId="0" borderId="0" xfId="2239" applyFont="1" applyAlignment="1">
      <alignment horizontal="left"/>
    </xf>
    <xf numFmtId="0" fontId="27" fillId="0" borderId="0" xfId="2235" applyFont="1"/>
    <xf numFmtId="177" fontId="27" fillId="0" borderId="0" xfId="2237" applyNumberFormat="1" applyFont="1" applyAlignment="1">
      <alignment wrapText="1"/>
    </xf>
    <xf numFmtId="0" fontId="28" fillId="0" borderId="0" xfId="1834" applyFont="1"/>
    <xf numFmtId="0" fontId="28" fillId="0" borderId="0" xfId="3006" applyFont="1" applyAlignment="1">
      <alignment vertical="center"/>
    </xf>
    <xf numFmtId="0" fontId="28" fillId="0" borderId="0" xfId="3044" applyFont="1" applyAlignment="1">
      <alignment vertical="center"/>
    </xf>
    <xf numFmtId="0" fontId="28" fillId="0" borderId="0" xfId="2237" quotePrefix="1" applyFont="1"/>
    <xf numFmtId="0" fontId="28" fillId="0" borderId="0" xfId="2237" applyFont="1"/>
    <xf numFmtId="49" fontId="27" fillId="0" borderId="0" xfId="3073" applyNumberFormat="1" applyFont="1" applyAlignment="1">
      <alignment horizontal="center" vertical="center"/>
    </xf>
    <xf numFmtId="0" fontId="27" fillId="0" borderId="0" xfId="3073" applyFont="1" applyAlignment="1">
      <alignment vertical="center"/>
    </xf>
    <xf numFmtId="0" fontId="27" fillId="0" borderId="0" xfId="2237" applyFont="1"/>
    <xf numFmtId="0" fontId="28" fillId="0" borderId="0" xfId="3048" applyFont="1" applyAlignment="1">
      <alignment vertical="center" shrinkToFit="1"/>
    </xf>
    <xf numFmtId="0" fontId="28" fillId="0" borderId="0" xfId="3044" applyFont="1" applyAlignment="1">
      <alignment vertical="center" shrinkToFit="1"/>
    </xf>
    <xf numFmtId="0" fontId="27" fillId="0" borderId="0" xfId="3006" applyFont="1" applyAlignment="1">
      <alignment vertical="center"/>
    </xf>
    <xf numFmtId="0" fontId="27" fillId="0" borderId="0" xfId="3006" applyFont="1" applyAlignment="1">
      <alignment horizontal="right" vertical="center"/>
    </xf>
    <xf numFmtId="0" fontId="27" fillId="0" borderId="0" xfId="3068" applyFont="1" applyAlignment="1">
      <alignment vertical="center" shrinkToFit="1"/>
    </xf>
    <xf numFmtId="49" fontId="28" fillId="0" borderId="0" xfId="1834" applyNumberFormat="1" applyFont="1" applyAlignment="1">
      <alignment horizontal="center"/>
    </xf>
    <xf numFmtId="49" fontId="28" fillId="0" borderId="0" xfId="1834" applyNumberFormat="1" applyFont="1" applyAlignment="1">
      <alignment horizontal="left"/>
    </xf>
    <xf numFmtId="172" fontId="28" fillId="0" borderId="0" xfId="2237" applyNumberFormat="1" applyFont="1" applyAlignment="1">
      <alignment wrapText="1"/>
    </xf>
    <xf numFmtId="0" fontId="27" fillId="0" borderId="0" xfId="2145" quotePrefix="1" applyFont="1" applyAlignment="1">
      <alignment horizontal="center"/>
    </xf>
    <xf numFmtId="0" fontId="27" fillId="0" borderId="0" xfId="2145" applyFont="1"/>
    <xf numFmtId="0" fontId="28" fillId="0" borderId="0" xfId="2145" applyFont="1"/>
    <xf numFmtId="0" fontId="27" fillId="0" borderId="0" xfId="3006" applyFont="1" applyAlignment="1">
      <alignment horizontal="right"/>
    </xf>
    <xf numFmtId="0" fontId="27" fillId="0" borderId="0" xfId="3006" applyFont="1" applyAlignment="1">
      <alignment horizontal="center"/>
    </xf>
    <xf numFmtId="172" fontId="27" fillId="0" borderId="0" xfId="3006" applyNumberFormat="1" applyFont="1"/>
    <xf numFmtId="0" fontId="27" fillId="0" borderId="0" xfId="1739" applyFont="1" applyAlignment="1">
      <alignment horizontal="left" vertical="center"/>
    </xf>
    <xf numFmtId="0" fontId="28" fillId="0" borderId="0" xfId="1739" applyFont="1" applyAlignment="1">
      <alignment horizontal="left" vertical="center"/>
    </xf>
    <xf numFmtId="0" fontId="28" fillId="0" borderId="0" xfId="1739" applyFont="1" applyAlignment="1">
      <alignment horizontal="left" indent="1"/>
    </xf>
    <xf numFmtId="0" fontId="27" fillId="0" borderId="0" xfId="3006" applyFont="1"/>
    <xf numFmtId="0" fontId="27" fillId="0" borderId="0" xfId="1739" applyFont="1" applyAlignment="1">
      <alignment horizontal="left"/>
    </xf>
    <xf numFmtId="177" fontId="27" fillId="0" borderId="0" xfId="2238" applyNumberFormat="1" applyFont="1"/>
    <xf numFmtId="0" fontId="27" fillId="0" borderId="0" xfId="2238" applyFont="1" applyAlignment="1">
      <alignment horizontal="left"/>
    </xf>
    <xf numFmtId="49" fontId="27" fillId="0" borderId="0" xfId="3044" applyNumberFormat="1" applyFont="1" applyAlignment="1">
      <alignment horizontal="center"/>
    </xf>
    <xf numFmtId="0" fontId="27" fillId="0" borderId="0" xfId="3044" applyFont="1"/>
    <xf numFmtId="0" fontId="27" fillId="0" borderId="0" xfId="3044" applyFont="1" applyAlignment="1">
      <alignment shrinkToFit="1"/>
    </xf>
    <xf numFmtId="49" fontId="28" fillId="0" borderId="0" xfId="3044" applyNumberFormat="1" applyFont="1"/>
    <xf numFmtId="0" fontId="28" fillId="0" borderId="0" xfId="3044" applyFont="1"/>
    <xf numFmtId="172" fontId="28" fillId="0" borderId="0" xfId="3006" applyNumberFormat="1" applyFont="1"/>
    <xf numFmtId="0" fontId="71" fillId="0" borderId="0" xfId="3006" applyFont="1" applyAlignment="1">
      <alignment vertical="center"/>
    </xf>
    <xf numFmtId="49" fontId="27" fillId="0" borderId="0" xfId="2238" applyNumberFormat="1" applyFont="1" applyAlignment="1">
      <alignment horizontal="center"/>
    </xf>
    <xf numFmtId="0" fontId="27" fillId="0" borderId="0" xfId="2238" applyFont="1"/>
    <xf numFmtId="181" fontId="27" fillId="0" borderId="0" xfId="3006" quotePrefix="1" applyNumberFormat="1" applyFont="1" applyAlignment="1">
      <alignment horizontal="center" vertical="center" shrinkToFit="1"/>
    </xf>
    <xf numFmtId="172" fontId="27" fillId="0" borderId="0" xfId="2231" applyNumberFormat="1" applyFont="1"/>
    <xf numFmtId="0" fontId="28" fillId="0" borderId="0" xfId="2240" applyFont="1"/>
    <xf numFmtId="190" fontId="27" fillId="0" borderId="0" xfId="2231" applyNumberFormat="1" applyFont="1"/>
    <xf numFmtId="0" fontId="28" fillId="0" borderId="0" xfId="3865" applyFont="1" applyAlignment="1">
      <alignment horizontal="left" shrinkToFit="1"/>
    </xf>
    <xf numFmtId="172" fontId="28" fillId="0" borderId="0" xfId="2231" applyNumberFormat="1" applyFont="1"/>
    <xf numFmtId="0" fontId="27" fillId="0" borderId="0" xfId="3006" applyFont="1" applyAlignment="1">
      <alignment horizontal="center" vertical="center"/>
    </xf>
    <xf numFmtId="0" fontId="71" fillId="0" borderId="0" xfId="2169" applyFont="1" applyAlignment="1">
      <alignment vertical="center"/>
    </xf>
    <xf numFmtId="43" fontId="27" fillId="0" borderId="0" xfId="3006" applyNumberFormat="1" applyFont="1" applyAlignment="1">
      <alignment horizontal="center" vertical="center"/>
    </xf>
    <xf numFmtId="0" fontId="27" fillId="0" borderId="0" xfId="2234" applyFont="1"/>
    <xf numFmtId="49" fontId="28" fillId="0" borderId="0" xfId="2231" applyNumberFormat="1" applyFont="1" applyAlignment="1">
      <alignment horizontal="center" vertical="center"/>
    </xf>
    <xf numFmtId="49" fontId="27" fillId="0" borderId="0" xfId="3006" applyNumberFormat="1" applyFont="1" applyAlignment="1">
      <alignment vertical="center" shrinkToFit="1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10" fontId="28" fillId="0" borderId="0" xfId="3006" applyNumberFormat="1" applyFont="1" applyAlignment="1">
      <alignment horizontal="center" shrinkToFit="1"/>
    </xf>
    <xf numFmtId="0" fontId="27" fillId="0" borderId="64" xfId="3006" applyFont="1" applyBorder="1" applyAlignment="1">
      <alignment horizontal="center"/>
    </xf>
    <xf numFmtId="49" fontId="27" fillId="0" borderId="64" xfId="3006" quotePrefix="1" applyNumberFormat="1" applyFont="1" applyBorder="1" applyAlignment="1">
      <alignment horizontal="center" shrinkToFit="1"/>
    </xf>
    <xf numFmtId="0" fontId="27" fillId="0" borderId="0" xfId="3006" applyFont="1" applyAlignment="1">
      <alignment shrinkToFit="1"/>
    </xf>
    <xf numFmtId="10" fontId="28" fillId="0" borderId="0" xfId="3006" applyNumberFormat="1" applyFont="1" applyAlignment="1">
      <alignment shrinkToFit="1"/>
    </xf>
    <xf numFmtId="172" fontId="28" fillId="0" borderId="0" xfId="3006" applyNumberFormat="1" applyFont="1" applyAlignment="1">
      <alignment shrinkToFit="1"/>
    </xf>
    <xf numFmtId="0" fontId="28" fillId="0" borderId="0" xfId="2145" applyFont="1" applyAlignment="1">
      <alignment horizontal="left"/>
    </xf>
    <xf numFmtId="172" fontId="28" fillId="0" borderId="0" xfId="2231" applyNumberFormat="1" applyFont="1" applyAlignment="1">
      <alignment horizontal="left"/>
    </xf>
    <xf numFmtId="49" fontId="27" fillId="0" borderId="0" xfId="3006" applyNumberFormat="1" applyFont="1" applyAlignment="1">
      <alignment horizontal="right" vertical="center" shrinkToFit="1"/>
    </xf>
    <xf numFmtId="0" fontId="27" fillId="0" borderId="0" xfId="2145" applyFont="1" applyAlignment="1">
      <alignment vertical="center"/>
    </xf>
    <xf numFmtId="0" fontId="71" fillId="0" borderId="0" xfId="3006" applyFont="1"/>
    <xf numFmtId="0" fontId="28" fillId="0" borderId="0" xfId="3006" applyFont="1" applyAlignment="1">
      <alignment horizontal="left" shrinkToFit="1"/>
    </xf>
    <xf numFmtId="0" fontId="27" fillId="0" borderId="64" xfId="2145" applyFont="1" applyBorder="1" applyAlignment="1">
      <alignment horizontal="center" shrinkToFit="1"/>
    </xf>
    <xf numFmtId="0" fontId="27" fillId="0" borderId="0" xfId="2145" applyFont="1" applyAlignment="1">
      <alignment horizontal="center"/>
    </xf>
    <xf numFmtId="0" fontId="28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0" fontId="27" fillId="0" borderId="0" xfId="3006" quotePrefix="1" applyFont="1" applyAlignment="1">
      <alignment vertical="center"/>
    </xf>
    <xf numFmtId="0" fontId="27" fillId="0" borderId="0" xfId="0" applyFont="1"/>
    <xf numFmtId="0" fontId="28" fillId="0" borderId="0" xfId="3071" applyFont="1" applyAlignment="1">
      <alignment vertical="center"/>
    </xf>
    <xf numFmtId="0" fontId="71" fillId="0" borderId="0" xfId="0" applyFont="1"/>
    <xf numFmtId="0" fontId="27" fillId="0" borderId="0" xfId="3076" applyFont="1"/>
    <xf numFmtId="0" fontId="28" fillId="0" borderId="0" xfId="2229" applyFont="1"/>
    <xf numFmtId="0" fontId="27" fillId="0" borderId="0" xfId="3006" quotePrefix="1" applyFont="1"/>
    <xf numFmtId="0" fontId="28" fillId="0" borderId="0" xfId="1740" applyFont="1" applyAlignment="1">
      <alignment vertical="center"/>
    </xf>
    <xf numFmtId="0" fontId="27" fillId="0" borderId="0" xfId="3077" applyFont="1" applyAlignment="1">
      <alignment horizontal="right"/>
    </xf>
    <xf numFmtId="0" fontId="27" fillId="0" borderId="0" xfId="3044" quotePrefix="1" applyFont="1" applyAlignment="1">
      <alignment horizontal="center"/>
    </xf>
    <xf numFmtId="0" fontId="28" fillId="0" borderId="0" xfId="3006" applyFont="1" applyAlignment="1">
      <alignment shrinkToFit="1"/>
    </xf>
    <xf numFmtId="37" fontId="27" fillId="0" borderId="0" xfId="3044" applyNumberFormat="1" applyFont="1" applyAlignment="1">
      <alignment horizontal="center"/>
    </xf>
    <xf numFmtId="49" fontId="27" fillId="0" borderId="0" xfId="3006" applyNumberFormat="1" applyFont="1" applyAlignment="1">
      <alignment horizontal="center"/>
    </xf>
    <xf numFmtId="0" fontId="28" fillId="0" borderId="0" xfId="3077" applyFont="1"/>
    <xf numFmtId="0" fontId="28" fillId="0" borderId="0" xfId="2231" applyFont="1" applyAlignment="1">
      <alignment horizontal="center"/>
    </xf>
    <xf numFmtId="0" fontId="27" fillId="0" borderId="0" xfId="2231" applyFont="1" applyAlignment="1">
      <alignment horizontal="left"/>
    </xf>
    <xf numFmtId="0" fontId="28" fillId="0" borderId="0" xfId="2231" applyFont="1" applyAlignment="1">
      <alignment wrapText="1"/>
    </xf>
    <xf numFmtId="0" fontId="28" fillId="0" borderId="0" xfId="1650" applyNumberFormat="1" applyFont="1" applyFill="1" applyAlignment="1">
      <alignment horizontal="center" vertical="center"/>
    </xf>
    <xf numFmtId="0" fontId="28" fillId="0" borderId="0" xfId="1650" applyNumberFormat="1" applyFont="1" applyFill="1" applyAlignment="1">
      <alignment horizontal="center"/>
    </xf>
    <xf numFmtId="49" fontId="28" fillId="0" borderId="0" xfId="2237" applyNumberFormat="1" applyFont="1" applyAlignment="1">
      <alignment horizontal="center"/>
    </xf>
    <xf numFmtId="0" fontId="28" fillId="0" borderId="0" xfId="2237" applyFont="1" applyAlignment="1">
      <alignment horizontal="center" wrapText="1"/>
    </xf>
    <xf numFmtId="181" fontId="27" fillId="0" borderId="0" xfId="2231" quotePrefix="1" applyNumberFormat="1" applyFont="1" applyAlignment="1">
      <alignment horizontal="center" shrinkToFit="1"/>
    </xf>
    <xf numFmtId="181" fontId="27" fillId="0" borderId="0" xfId="2231" applyNumberFormat="1" applyFont="1" applyAlignment="1">
      <alignment horizontal="center" shrinkToFit="1"/>
    </xf>
    <xf numFmtId="172" fontId="28" fillId="0" borderId="0" xfId="1650" applyNumberFormat="1" applyFont="1" applyFill="1"/>
    <xf numFmtId="0" fontId="28" fillId="0" borderId="0" xfId="2231" applyFont="1" applyAlignment="1">
      <alignment shrinkToFit="1"/>
    </xf>
    <xf numFmtId="49" fontId="28" fillId="0" borderId="0" xfId="2230" applyNumberFormat="1" applyFont="1"/>
    <xf numFmtId="43" fontId="27" fillId="0" borderId="0" xfId="2231" applyNumberFormat="1" applyFont="1" applyAlignment="1">
      <alignment shrinkToFit="1"/>
    </xf>
    <xf numFmtId="49" fontId="28" fillId="0" borderId="0" xfId="2230" applyNumberFormat="1" applyFont="1" applyAlignment="1">
      <alignment horizontal="center"/>
    </xf>
    <xf numFmtId="49" fontId="27" fillId="0" borderId="0" xfId="2230" applyNumberFormat="1" applyFont="1"/>
    <xf numFmtId="0" fontId="28" fillId="0" borderId="0" xfId="1739" applyFont="1"/>
    <xf numFmtId="177" fontId="28" fillId="0" borderId="0" xfId="1739" applyNumberFormat="1" applyFont="1"/>
    <xf numFmtId="177" fontId="27" fillId="0" borderId="0" xfId="2231" applyNumberFormat="1" applyFont="1"/>
    <xf numFmtId="43" fontId="28" fillId="0" borderId="0" xfId="2230" applyNumberFormat="1" applyFont="1" applyAlignment="1">
      <alignment horizontal="left" shrinkToFit="1"/>
    </xf>
    <xf numFmtId="0" fontId="28" fillId="0" borderId="0" xfId="2230" applyFont="1" applyAlignment="1">
      <alignment horizontal="left" shrinkToFit="1"/>
    </xf>
    <xf numFmtId="49" fontId="28" fillId="0" borderId="0" xfId="2230" applyNumberFormat="1" applyFont="1" applyAlignment="1">
      <alignment horizontal="center" shrinkToFit="1"/>
    </xf>
    <xf numFmtId="182" fontId="28" fillId="0" borderId="0" xfId="2231" applyNumberFormat="1" applyFont="1" applyAlignment="1">
      <alignment horizontal="center" shrinkToFit="1"/>
    </xf>
    <xf numFmtId="49" fontId="28" fillId="0" borderId="0" xfId="2231" applyNumberFormat="1" applyFont="1" applyAlignment="1">
      <alignment horizontal="center" shrinkToFit="1"/>
    </xf>
    <xf numFmtId="49" fontId="27" fillId="0" borderId="0" xfId="3030" applyNumberFormat="1" applyFont="1" applyAlignment="1">
      <alignment horizontal="center"/>
    </xf>
    <xf numFmtId="0" fontId="28" fillId="0" borderId="0" xfId="3030" applyFont="1"/>
    <xf numFmtId="0" fontId="27" fillId="0" borderId="0" xfId="3030" applyFont="1"/>
    <xf numFmtId="188" fontId="28" fillId="0" borderId="0" xfId="2231" applyNumberFormat="1" applyFont="1"/>
    <xf numFmtId="172" fontId="27" fillId="0" borderId="29" xfId="840" applyNumberFormat="1" applyFont="1" applyFill="1" applyBorder="1" applyAlignment="1">
      <alignment shrinkToFit="1"/>
    </xf>
    <xf numFmtId="49" fontId="27" fillId="0" borderId="64" xfId="3006" quotePrefix="1" applyNumberFormat="1" applyFont="1" applyBorder="1" applyAlignment="1">
      <alignment horizontal="center"/>
    </xf>
    <xf numFmtId="177" fontId="28" fillId="0" borderId="0" xfId="2231" applyNumberFormat="1" applyFont="1" applyAlignment="1">
      <alignment horizontal="left"/>
    </xf>
    <xf numFmtId="177" fontId="28" fillId="0" borderId="0" xfId="2231" applyNumberFormat="1" applyFont="1"/>
    <xf numFmtId="188" fontId="28" fillId="0" borderId="0" xfId="2231" applyNumberFormat="1" applyFont="1" applyAlignment="1">
      <alignment horizontal="left"/>
    </xf>
    <xf numFmtId="183" fontId="28" fillId="0" borderId="29" xfId="1650" applyNumberFormat="1" applyFont="1" applyFill="1" applyBorder="1"/>
    <xf numFmtId="183" fontId="28" fillId="0" borderId="0" xfId="2231" applyNumberFormat="1" applyFont="1" applyAlignment="1">
      <alignment horizontal="left"/>
    </xf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77" applyFont="1"/>
    <xf numFmtId="0" fontId="27" fillId="0" borderId="31" xfId="3077" applyFont="1" applyBorder="1"/>
    <xf numFmtId="0" fontId="27" fillId="0" borderId="0" xfId="3077" applyFont="1" applyAlignment="1">
      <alignment horizontal="center"/>
    </xf>
    <xf numFmtId="0" fontId="27" fillId="0" borderId="64" xfId="3077" quotePrefix="1" applyFont="1" applyBorder="1" applyAlignment="1">
      <alignment horizontal="center"/>
    </xf>
    <xf numFmtId="49" fontId="27" fillId="0" borderId="0" xfId="3077" quotePrefix="1" applyNumberFormat="1" applyFont="1" applyAlignment="1">
      <alignment horizontal="center"/>
    </xf>
    <xf numFmtId="188" fontId="28" fillId="0" borderId="0" xfId="3077" applyNumberFormat="1" applyFont="1" applyAlignment="1">
      <alignment shrinkToFit="1"/>
    </xf>
    <xf numFmtId="188" fontId="28" fillId="0" borderId="64" xfId="3077" applyNumberFormat="1" applyFont="1" applyBorder="1" applyAlignment="1">
      <alignment shrinkToFit="1"/>
    </xf>
    <xf numFmtId="164" fontId="27" fillId="0" borderId="0" xfId="3077" applyNumberFormat="1" applyFont="1"/>
    <xf numFmtId="188" fontId="27" fillId="0" borderId="0" xfId="3077" applyNumberFormat="1" applyFont="1" applyAlignment="1">
      <alignment shrinkToFit="1"/>
    </xf>
    <xf numFmtId="188" fontId="27" fillId="0" borderId="29" xfId="3077" applyNumberFormat="1" applyFont="1" applyBorder="1" applyAlignment="1">
      <alignment shrinkToFit="1"/>
    </xf>
    <xf numFmtId="0" fontId="28" fillId="0" borderId="0" xfId="3077" applyFont="1" applyAlignment="1">
      <alignment horizontal="left"/>
    </xf>
    <xf numFmtId="0" fontId="27" fillId="0" borderId="0" xfId="3077" applyFont="1" applyAlignment="1">
      <alignment horizontal="left"/>
    </xf>
    <xf numFmtId="164" fontId="27" fillId="0" borderId="0" xfId="3077" applyNumberFormat="1" applyFont="1" applyAlignment="1">
      <alignment shrinkToFit="1"/>
    </xf>
    <xf numFmtId="0" fontId="27" fillId="0" borderId="0" xfId="3068" applyFont="1"/>
    <xf numFmtId="0" fontId="28" fillId="0" borderId="0" xfId="3068" quotePrefix="1" applyFont="1"/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183" fontId="28" fillId="0" borderId="0" xfId="3006" applyNumberFormat="1" applyFont="1"/>
    <xf numFmtId="0" fontId="27" fillId="0" borderId="0" xfId="3022" applyFont="1" applyAlignment="1">
      <alignment shrinkToFit="1"/>
    </xf>
    <xf numFmtId="49" fontId="27" fillId="0" borderId="0" xfId="3006" applyNumberFormat="1" applyFont="1"/>
    <xf numFmtId="0" fontId="27" fillId="0" borderId="0" xfId="2233" applyFont="1"/>
    <xf numFmtId="0" fontId="28" fillId="0" borderId="0" xfId="3006" applyFont="1" applyAlignment="1">
      <alignment horizontal="center"/>
    </xf>
    <xf numFmtId="0" fontId="27" fillId="0" borderId="0" xfId="2235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0" fontId="27" fillId="0" borderId="0" xfId="3033" applyFont="1"/>
    <xf numFmtId="49" fontId="27" fillId="0" borderId="0" xfId="3006" applyNumberFormat="1" applyFont="1" applyAlignment="1">
      <alignment horizontal="left"/>
    </xf>
    <xf numFmtId="0" fontId="28" fillId="0" borderId="0" xfId="2231" applyFont="1" applyAlignment="1">
      <alignment vertical="top"/>
    </xf>
    <xf numFmtId="0" fontId="28" fillId="0" borderId="0" xfId="2231" applyFont="1" applyAlignment="1">
      <alignment horizontal="left" vertical="top" wrapText="1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horizontal="left" indent="1"/>
    </xf>
    <xf numFmtId="0" fontId="28" fillId="0" borderId="0" xfId="3068" applyFont="1" applyAlignment="1">
      <alignment horizontal="left"/>
    </xf>
    <xf numFmtId="0" fontId="27" fillId="0" borderId="0" xfId="3073" applyFont="1"/>
    <xf numFmtId="0" fontId="28" fillId="0" borderId="0" xfId="3073" applyFont="1"/>
    <xf numFmtId="0" fontId="27" fillId="0" borderId="0" xfId="3046" quotePrefix="1" applyFont="1" applyAlignment="1">
      <alignment horizontal="left"/>
    </xf>
    <xf numFmtId="180" fontId="28" fillId="0" borderId="0" xfId="3006" applyNumberFormat="1" applyFont="1"/>
    <xf numFmtId="0" fontId="147" fillId="0" borderId="0" xfId="0" applyFont="1" applyAlignment="1">
      <alignment shrinkToFit="1"/>
    </xf>
    <xf numFmtId="0" fontId="27" fillId="0" borderId="0" xfId="2052" applyFont="1"/>
    <xf numFmtId="0" fontId="27" fillId="0" borderId="31" xfId="3750" applyFont="1" applyBorder="1" applyAlignment="1">
      <alignment horizontal="center" vertical="center"/>
    </xf>
    <xf numFmtId="49" fontId="27" fillId="0" borderId="64" xfId="3751" quotePrefix="1" applyNumberFormat="1" applyFont="1" applyBorder="1" applyAlignment="1">
      <alignment horizontal="center" shrinkToFit="1"/>
    </xf>
    <xf numFmtId="49" fontId="27" fillId="0" borderId="0" xfId="3026" applyNumberFormat="1" applyFont="1" applyAlignment="1">
      <alignment horizontal="center"/>
    </xf>
    <xf numFmtId="187" fontId="27" fillId="0" borderId="0" xfId="3006" quotePrefix="1" applyNumberFormat="1" applyFont="1" applyAlignment="1">
      <alignment horizontal="left"/>
    </xf>
    <xf numFmtId="0" fontId="28" fillId="0" borderId="0" xfId="3157" applyFont="1"/>
    <xf numFmtId="0" fontId="28" fillId="0" borderId="0" xfId="2234" applyFont="1" applyAlignment="1">
      <alignment wrapText="1"/>
    </xf>
    <xf numFmtId="187" fontId="28" fillId="0" borderId="0" xfId="3006" quotePrefix="1" applyNumberFormat="1" applyFont="1" applyAlignment="1">
      <alignment horizontal="left"/>
    </xf>
    <xf numFmtId="49" fontId="27" fillId="0" borderId="0" xfId="3015" quotePrefix="1" applyNumberFormat="1" applyFont="1" applyAlignment="1">
      <alignment horizontal="center"/>
    </xf>
    <xf numFmtId="0" fontId="27" fillId="0" borderId="0" xfId="3015" applyFont="1"/>
    <xf numFmtId="0" fontId="27" fillId="0" borderId="64" xfId="3015" applyFont="1" applyBorder="1"/>
    <xf numFmtId="188" fontId="28" fillId="0" borderId="0" xfId="2237" applyNumberFormat="1" applyFont="1" applyAlignment="1">
      <alignment wrapText="1"/>
    </xf>
    <xf numFmtId="0" fontId="29" fillId="0" borderId="0" xfId="2239" applyFont="1" applyAlignment="1">
      <alignment horizontal="left"/>
    </xf>
    <xf numFmtId="49" fontId="27" fillId="0" borderId="0" xfId="3073" applyNumberFormat="1" applyFont="1" applyAlignment="1">
      <alignment horizontal="center"/>
    </xf>
    <xf numFmtId="49" fontId="27" fillId="0" borderId="64" xfId="3156" quotePrefix="1" applyNumberFormat="1" applyFont="1" applyBorder="1" applyAlignment="1">
      <alignment horizontal="center" shrinkToFit="1"/>
    </xf>
    <xf numFmtId="0" fontId="27" fillId="0" borderId="0" xfId="2231" applyFont="1" applyAlignment="1">
      <alignment horizontal="center" shrinkToFit="1"/>
    </xf>
    <xf numFmtId="0" fontId="27" fillId="0" borderId="0" xfId="2230" applyFont="1" applyAlignment="1">
      <alignment horizontal="center"/>
    </xf>
    <xf numFmtId="0" fontId="27" fillId="0" borderId="0" xfId="3073" applyFont="1" applyAlignment="1">
      <alignment horizontal="center"/>
    </xf>
    <xf numFmtId="0" fontId="28" fillId="0" borderId="0" xfId="3073" applyFont="1" applyAlignment="1">
      <alignment horizontal="center"/>
    </xf>
    <xf numFmtId="0" fontId="27" fillId="0" borderId="64" xfId="3006" quotePrefix="1" applyFont="1" applyBorder="1" applyAlignment="1">
      <alignment horizontal="center"/>
    </xf>
    <xf numFmtId="0" fontId="27" fillId="0" borderId="64" xfId="3006" quotePrefix="1" applyFont="1" applyBorder="1" applyAlignment="1">
      <alignment horizontal="center" shrinkToFit="1"/>
    </xf>
    <xf numFmtId="0" fontId="28" fillId="0" borderId="0" xfId="2239" quotePrefix="1" applyFont="1"/>
    <xf numFmtId="0" fontId="27" fillId="0" borderId="0" xfId="1824" applyFont="1"/>
    <xf numFmtId="49" fontId="28" fillId="0" borderId="0" xfId="2231" applyNumberFormat="1" applyFont="1" applyAlignment="1">
      <alignment horizontal="center" wrapText="1"/>
    </xf>
    <xf numFmtId="0" fontId="71" fillId="0" borderId="0" xfId="2231" applyFont="1" applyAlignment="1">
      <alignment horizontal="left" shrinkToFit="1"/>
    </xf>
    <xf numFmtId="0" fontId="28" fillId="0" borderId="0" xfId="3750" applyFont="1"/>
    <xf numFmtId="39" fontId="27" fillId="0" borderId="0" xfId="2230" applyNumberFormat="1" applyFont="1" applyAlignment="1">
      <alignment horizontal="left"/>
    </xf>
    <xf numFmtId="39" fontId="27" fillId="0" borderId="0" xfId="2238" applyNumberFormat="1" applyFont="1"/>
    <xf numFmtId="0" fontId="27" fillId="0" borderId="0" xfId="2231" applyFont="1" applyAlignment="1">
      <alignment horizontal="center" vertical="center"/>
    </xf>
    <xf numFmtId="39" fontId="27" fillId="0" borderId="0" xfId="2231" applyNumberFormat="1" applyFont="1"/>
    <xf numFmtId="49" fontId="27" fillId="0" borderId="0" xfId="2238" quotePrefix="1" applyNumberFormat="1" applyFont="1" applyAlignment="1">
      <alignment horizontal="center"/>
    </xf>
    <xf numFmtId="188" fontId="27" fillId="0" borderId="0" xfId="3006" applyNumberFormat="1" applyFont="1"/>
    <xf numFmtId="188" fontId="28" fillId="0" borderId="0" xfId="3006" applyNumberFormat="1" applyFont="1"/>
    <xf numFmtId="0" fontId="71" fillId="0" borderId="0" xfId="3865" applyFont="1" applyAlignment="1">
      <alignment horizontal="center" shrinkToFit="1"/>
    </xf>
    <xf numFmtId="0" fontId="71" fillId="0" borderId="0" xfId="3865" applyFont="1" applyAlignment="1">
      <alignment shrinkToFit="1"/>
    </xf>
    <xf numFmtId="0" fontId="71" fillId="0" borderId="0" xfId="2235" applyFont="1"/>
    <xf numFmtId="0" fontId="28" fillId="0" borderId="0" xfId="0" applyFont="1" applyAlignment="1">
      <alignment horizontal="left" vertical="center" indent="7"/>
    </xf>
    <xf numFmtId="0" fontId="28" fillId="0" borderId="0" xfId="2145" applyFont="1" applyAlignment="1">
      <alignment vertical="center"/>
    </xf>
    <xf numFmtId="0" fontId="27" fillId="0" borderId="0" xfId="3156" applyFont="1"/>
    <xf numFmtId="49" fontId="27" fillId="0" borderId="0" xfId="3156" quotePrefix="1" applyNumberFormat="1" applyFont="1" applyAlignment="1">
      <alignment horizontal="center" shrinkToFit="1"/>
    </xf>
    <xf numFmtId="49" fontId="27" fillId="0" borderId="0" xfId="3156" applyNumberFormat="1" applyFont="1" applyAlignment="1">
      <alignment horizontal="center" shrinkToFit="1"/>
    </xf>
    <xf numFmtId="0" fontId="71" fillId="0" borderId="0" xfId="2238" applyFont="1" applyAlignment="1">
      <alignment horizontal="left"/>
    </xf>
    <xf numFmtId="0" fontId="28" fillId="0" borderId="0" xfId="3015" applyFont="1" applyAlignment="1">
      <alignment vertical="center"/>
    </xf>
    <xf numFmtId="0" fontId="28" fillId="0" borderId="0" xfId="2231" quotePrefix="1" applyFont="1" applyAlignment="1">
      <alignment horizontal="center"/>
    </xf>
    <xf numFmtId="0" fontId="27" fillId="0" borderId="0" xfId="3006" applyFont="1" applyAlignment="1">
      <alignment wrapText="1" shrinkToFit="1"/>
    </xf>
    <xf numFmtId="49" fontId="27" fillId="0" borderId="0" xfId="3006" quotePrefix="1" applyNumberFormat="1" applyFont="1" applyAlignment="1">
      <alignment horizontal="center"/>
    </xf>
    <xf numFmtId="49" fontId="27" fillId="0" borderId="0" xfId="3006" quotePrefix="1" applyNumberFormat="1" applyFont="1" applyAlignment="1">
      <alignment horizontal="center" shrinkToFit="1"/>
    </xf>
    <xf numFmtId="188" fontId="143" fillId="0" borderId="64" xfId="2231" applyNumberFormat="1" applyFont="1" applyBorder="1" applyAlignment="1">
      <alignment horizontal="left"/>
    </xf>
    <xf numFmtId="177" fontId="143" fillId="0" borderId="0" xfId="2231" applyNumberFormat="1" applyFont="1" applyAlignment="1">
      <alignment horizontal="left"/>
    </xf>
    <xf numFmtId="177" fontId="143" fillId="0" borderId="0" xfId="2231" applyNumberFormat="1" applyFont="1"/>
    <xf numFmtId="41" fontId="28" fillId="0" borderId="0" xfId="3077" applyNumberFormat="1" applyFont="1"/>
    <xf numFmtId="0" fontId="27" fillId="0" borderId="0" xfId="3156" quotePrefix="1" applyFont="1" applyAlignment="1">
      <alignment horizontal="center"/>
    </xf>
    <xf numFmtId="0" fontId="28" fillId="0" borderId="0" xfId="2052" applyFont="1"/>
    <xf numFmtId="0" fontId="27" fillId="0" borderId="0" xfId="1739" applyFont="1"/>
    <xf numFmtId="0" fontId="28" fillId="0" borderId="0" xfId="2235" quotePrefix="1" applyFont="1"/>
    <xf numFmtId="0" fontId="71" fillId="0" borderId="0" xfId="3157" applyFont="1"/>
    <xf numFmtId="0" fontId="28" fillId="0" borderId="0" xfId="1739" quotePrefix="1" applyFont="1"/>
    <xf numFmtId="0" fontId="28" fillId="0" borderId="0" xfId="3157" applyFont="1" applyAlignment="1">
      <alignment vertical="center"/>
    </xf>
    <xf numFmtId="0" fontId="28" fillId="0" borderId="0" xfId="3031" quotePrefix="1" applyNumberFormat="1" applyFont="1" applyFill="1"/>
    <xf numFmtId="0" fontId="28" fillId="0" borderId="0" xfId="3157" quotePrefix="1" applyFont="1"/>
    <xf numFmtId="0" fontId="27" fillId="0" borderId="0" xfId="3157" applyFont="1"/>
    <xf numFmtId="172" fontId="28" fillId="0" borderId="0" xfId="3082" applyNumberFormat="1" applyFont="1" applyFill="1" applyAlignment="1">
      <alignment wrapText="1"/>
    </xf>
    <xf numFmtId="43" fontId="28" fillId="0" borderId="0" xfId="3082" applyFont="1" applyFill="1" applyAlignment="1">
      <alignment wrapText="1"/>
    </xf>
    <xf numFmtId="172" fontId="27" fillId="0" borderId="0" xfId="3164" applyNumberFormat="1" applyFont="1" applyFill="1"/>
    <xf numFmtId="49" fontId="27" fillId="0" borderId="0" xfId="2145" applyNumberFormat="1" applyFont="1" applyAlignment="1">
      <alignment horizontal="center" shrinkToFit="1"/>
    </xf>
    <xf numFmtId="0" fontId="27" fillId="0" borderId="0" xfId="3970" applyFont="1" applyAlignment="1">
      <alignment horizontal="center"/>
    </xf>
    <xf numFmtId="0" fontId="28" fillId="0" borderId="0" xfId="3970" applyFont="1"/>
    <xf numFmtId="0" fontId="27" fillId="0" borderId="64" xfId="3971" applyFont="1" applyBorder="1" applyAlignment="1">
      <alignment horizontal="center" shrinkToFit="1"/>
    </xf>
    <xf numFmtId="0" fontId="27" fillId="0" borderId="0" xfId="3971" applyFont="1" applyAlignment="1">
      <alignment horizontal="left"/>
    </xf>
    <xf numFmtId="0" fontId="28" fillId="0" borderId="0" xfId="3971" applyFont="1" applyAlignment="1">
      <alignment horizontal="left"/>
    </xf>
    <xf numFmtId="0" fontId="71" fillId="0" borderId="0" xfId="3971" applyFont="1" applyAlignment="1">
      <alignment horizontal="left"/>
    </xf>
    <xf numFmtId="0" fontId="27" fillId="0" borderId="0" xfId="3970" applyFont="1"/>
    <xf numFmtId="0" fontId="71" fillId="0" borderId="0" xfId="2145" applyFont="1" applyAlignment="1">
      <alignment vertical="center" shrinkToFit="1"/>
    </xf>
    <xf numFmtId="43" fontId="28" fillId="0" borderId="0" xfId="1650" applyFont="1" applyFill="1" applyAlignment="1">
      <alignment horizontal="left"/>
    </xf>
    <xf numFmtId="49" fontId="142" fillId="0" borderId="0" xfId="3077" applyNumberFormat="1" applyFont="1"/>
    <xf numFmtId="0" fontId="140" fillId="0" borderId="0" xfId="3077" applyFont="1"/>
    <xf numFmtId="0" fontId="140" fillId="0" borderId="0" xfId="3077" applyFont="1" applyAlignment="1">
      <alignment horizontal="center"/>
    </xf>
    <xf numFmtId="0" fontId="142" fillId="0" borderId="0" xfId="3077" applyFont="1"/>
    <xf numFmtId="164" fontId="142" fillId="0" borderId="0" xfId="3077" applyNumberFormat="1" applyFont="1"/>
    <xf numFmtId="49" fontId="142" fillId="0" borderId="0" xfId="3077" applyNumberFormat="1" applyFont="1" applyAlignment="1">
      <alignment horizontal="left" indent="1"/>
    </xf>
    <xf numFmtId="49" fontId="140" fillId="0" borderId="0" xfId="3077" applyNumberFormat="1" applyFont="1"/>
    <xf numFmtId="164" fontId="140" fillId="0" borderId="0" xfId="3077" applyNumberFormat="1" applyFont="1"/>
    <xf numFmtId="0" fontId="142" fillId="0" borderId="0" xfId="3077" applyFont="1" applyAlignment="1">
      <alignment shrinkToFit="1"/>
    </xf>
    <xf numFmtId="0" fontId="142" fillId="0" borderId="0" xfId="3077" applyFont="1" applyAlignment="1">
      <alignment horizontal="left"/>
    </xf>
    <xf numFmtId="0" fontId="140" fillId="0" borderId="0" xfId="3077" applyFont="1" applyAlignment="1">
      <alignment horizontal="left"/>
    </xf>
    <xf numFmtId="49" fontId="142" fillId="0" borderId="0" xfId="2231" applyNumberFormat="1" applyFont="1"/>
    <xf numFmtId="0" fontId="29" fillId="0" borderId="0" xfId="1945" applyFont="1"/>
    <xf numFmtId="0" fontId="139" fillId="0" borderId="0" xfId="3077" applyFont="1"/>
    <xf numFmtId="49" fontId="141" fillId="0" borderId="64" xfId="3156" quotePrefix="1" applyNumberFormat="1" applyFont="1" applyBorder="1" applyAlignment="1">
      <alignment horizontal="center" shrinkToFit="1"/>
    </xf>
    <xf numFmtId="0" fontId="141" fillId="0" borderId="0" xfId="2231" applyFont="1" applyAlignment="1">
      <alignment horizontal="center" shrinkToFit="1"/>
    </xf>
    <xf numFmtId="164" fontId="141" fillId="0" borderId="0" xfId="3077" applyNumberFormat="1" applyFont="1" applyAlignment="1">
      <alignment shrinkToFit="1"/>
    </xf>
    <xf numFmtId="164" fontId="141" fillId="0" borderId="64" xfId="3077" quotePrefix="1" applyNumberFormat="1" applyFont="1" applyBorder="1" applyAlignment="1">
      <alignment horizontal="center" shrinkToFit="1"/>
    </xf>
    <xf numFmtId="164" fontId="141" fillId="0" borderId="64" xfId="3077" applyNumberFormat="1" applyFont="1" applyBorder="1" applyAlignment="1">
      <alignment horizontal="center" shrinkToFit="1"/>
    </xf>
    <xf numFmtId="49" fontId="27" fillId="0" borderId="0" xfId="3068" applyNumberFormat="1" applyFont="1" applyAlignment="1">
      <alignment horizontal="center"/>
    </xf>
    <xf numFmtId="0" fontId="28" fillId="0" borderId="0" xfId="3158" applyFont="1"/>
    <xf numFmtId="0" fontId="28" fillId="0" borderId="0" xfId="1793" applyFont="1" applyAlignment="1">
      <alignment horizontal="left"/>
    </xf>
    <xf numFmtId="0" fontId="144" fillId="0" borderId="0" xfId="3158" applyFont="1"/>
    <xf numFmtId="0" fontId="28" fillId="0" borderId="0" xfId="2233" quotePrefix="1" applyFont="1" applyAlignment="1">
      <alignment horizontal="center"/>
    </xf>
    <xf numFmtId="181" fontId="27" fillId="0" borderId="0" xfId="3022" applyNumberFormat="1" applyFont="1" applyAlignment="1">
      <alignment horizontal="center" shrinkToFit="1"/>
    </xf>
    <xf numFmtId="181" fontId="141" fillId="0" borderId="64" xfId="3022" applyNumberFormat="1" applyFont="1" applyBorder="1" applyAlignment="1">
      <alignment horizontal="center" shrinkToFit="1"/>
    </xf>
    <xf numFmtId="181" fontId="139" fillId="0" borderId="64" xfId="3022" quotePrefix="1" applyNumberFormat="1" applyFont="1" applyBorder="1" applyAlignment="1">
      <alignment horizontal="center" shrinkToFit="1"/>
    </xf>
    <xf numFmtId="181" fontId="139" fillId="0" borderId="64" xfId="3022" applyNumberFormat="1" applyFont="1" applyBorder="1" applyAlignment="1">
      <alignment horizontal="center" shrinkToFit="1"/>
    </xf>
    <xf numFmtId="181" fontId="27" fillId="0" borderId="0" xfId="3022" applyNumberFormat="1" applyFont="1" applyAlignment="1">
      <alignment shrinkToFit="1"/>
    </xf>
    <xf numFmtId="43" fontId="28" fillId="0" borderId="0" xfId="3006" applyNumberFormat="1" applyFont="1"/>
    <xf numFmtId="0" fontId="27" fillId="0" borderId="5" xfId="3158" applyFont="1" applyBorder="1" applyAlignment="1">
      <alignment horizontal="center"/>
    </xf>
    <xf numFmtId="0" fontId="28" fillId="0" borderId="0" xfId="3158" applyFont="1" applyAlignment="1">
      <alignment horizontal="center"/>
    </xf>
    <xf numFmtId="41" fontId="28" fillId="0" borderId="0" xfId="3044" applyNumberFormat="1" applyFont="1" applyAlignment="1">
      <alignment horizontal="right" shrinkToFit="1"/>
    </xf>
    <xf numFmtId="0" fontId="28" fillId="0" borderId="0" xfId="3044" applyFont="1" applyAlignment="1">
      <alignment horizontal="right" shrinkToFit="1"/>
    </xf>
    <xf numFmtId="0" fontId="27" fillId="0" borderId="0" xfId="3006" quotePrefix="1" applyFont="1" applyAlignment="1">
      <alignment horizontal="center"/>
    </xf>
    <xf numFmtId="49" fontId="28" fillId="0" borderId="0" xfId="3158" applyNumberFormat="1" applyFont="1" applyAlignment="1">
      <alignment horizontal="center"/>
    </xf>
    <xf numFmtId="49" fontId="28" fillId="0" borderId="0" xfId="3158" applyNumberFormat="1" applyFont="1"/>
    <xf numFmtId="43" fontId="27" fillId="0" borderId="0" xfId="2232" applyNumberFormat="1" applyFont="1" applyAlignment="1">
      <alignment horizontal="right"/>
    </xf>
    <xf numFmtId="49" fontId="27" fillId="0" borderId="0" xfId="3158" applyNumberFormat="1" applyFont="1" applyAlignment="1">
      <alignment horizontal="center" shrinkToFit="1"/>
    </xf>
    <xf numFmtId="49" fontId="27" fillId="0" borderId="64" xfId="3158" applyNumberFormat="1" applyFont="1" applyBorder="1" applyAlignment="1">
      <alignment horizontal="center" shrinkToFit="1"/>
    </xf>
    <xf numFmtId="172" fontId="27" fillId="0" borderId="0" xfId="2235" applyNumberFormat="1" applyFont="1" applyAlignment="1">
      <alignment horizontal="center" shrinkToFit="1"/>
    </xf>
    <xf numFmtId="49" fontId="27" fillId="0" borderId="0" xfId="2018" applyNumberFormat="1" applyFont="1"/>
    <xf numFmtId="0" fontId="28" fillId="0" borderId="0" xfId="3102" applyFont="1"/>
    <xf numFmtId="49" fontId="27" fillId="0" borderId="0" xfId="3100" applyNumberFormat="1" applyFont="1"/>
    <xf numFmtId="49" fontId="28" fillId="0" borderId="0" xfId="3100" applyNumberFormat="1" applyFont="1"/>
    <xf numFmtId="0" fontId="28" fillId="0" borderId="0" xfId="3165" applyFont="1"/>
    <xf numFmtId="0" fontId="27" fillId="0" borderId="0" xfId="3165" applyFont="1" applyAlignment="1">
      <alignment horizontal="left"/>
    </xf>
    <xf numFmtId="0" fontId="28" fillId="0" borderId="0" xfId="3165" applyFont="1" applyAlignment="1">
      <alignment horizontal="left"/>
    </xf>
    <xf numFmtId="0" fontId="27" fillId="0" borderId="0" xfId="3165" quotePrefix="1" applyFont="1" applyAlignment="1">
      <alignment horizontal="left"/>
    </xf>
    <xf numFmtId="0" fontId="27" fillId="0" borderId="0" xfId="3165" applyFont="1"/>
    <xf numFmtId="172" fontId="27" fillId="0" borderId="0" xfId="3164" applyNumberFormat="1" applyFont="1" applyFill="1" applyBorder="1" applyAlignment="1">
      <alignment shrinkToFit="1"/>
    </xf>
    <xf numFmtId="172" fontId="28" fillId="0" borderId="0" xfId="3165" applyNumberFormat="1" applyFont="1"/>
    <xf numFmtId="188" fontId="27" fillId="0" borderId="0" xfId="3164" applyNumberFormat="1" applyFont="1" applyFill="1" applyBorder="1" applyAlignment="1">
      <alignment horizontal="right" shrinkToFit="1"/>
    </xf>
    <xf numFmtId="188" fontId="28" fillId="0" borderId="0" xfId="3164" applyNumberFormat="1" applyFont="1" applyFill="1" applyBorder="1" applyAlignment="1">
      <alignment horizontal="right" shrinkToFit="1"/>
    </xf>
    <xf numFmtId="172" fontId="28" fillId="0" borderId="0" xfId="3164" applyNumberFormat="1" applyFont="1" applyFill="1" applyBorder="1" applyAlignment="1">
      <alignment horizontal="right" shrinkToFit="1"/>
    </xf>
    <xf numFmtId="180" fontId="28" fillId="0" borderId="0" xfId="3164" applyNumberFormat="1" applyFont="1" applyFill="1" applyBorder="1" applyAlignment="1">
      <alignment horizontal="right" shrinkToFit="1"/>
    </xf>
    <xf numFmtId="183" fontId="27" fillId="0" borderId="0" xfId="3006" applyNumberFormat="1" applyFont="1" applyAlignment="1">
      <alignment horizontal="center"/>
    </xf>
    <xf numFmtId="0" fontId="27" fillId="0" borderId="0" xfId="3161" applyFont="1"/>
    <xf numFmtId="0" fontId="27" fillId="0" borderId="0" xfId="1740" quotePrefix="1" applyFont="1" applyAlignment="1">
      <alignment horizontal="center" vertical="center"/>
    </xf>
    <xf numFmtId="0" fontId="27" fillId="0" borderId="0" xfId="1824" applyFont="1" applyAlignment="1">
      <alignment horizontal="center"/>
    </xf>
    <xf numFmtId="43" fontId="27" fillId="63" borderId="35" xfId="3066" applyNumberFormat="1" applyFont="1" applyFill="1" applyBorder="1" applyAlignment="1">
      <alignment horizontal="center"/>
    </xf>
    <xf numFmtId="43" fontId="27" fillId="63" borderId="5" xfId="3066" applyNumberFormat="1" applyFont="1" applyFill="1" applyBorder="1" applyAlignment="1">
      <alignment horizontal="center"/>
    </xf>
    <xf numFmtId="43" fontId="27" fillId="63" borderId="28" xfId="3066" applyNumberFormat="1" applyFont="1" applyFill="1" applyBorder="1" applyAlignment="1">
      <alignment horizontal="center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0" fontId="129" fillId="63" borderId="32" xfId="3066" applyFont="1" applyFill="1" applyBorder="1" applyAlignment="1">
      <alignment horizontal="center" vertical="top"/>
    </xf>
    <xf numFmtId="0" fontId="129" fillId="63" borderId="66" xfId="3066" applyFont="1" applyFill="1" applyBorder="1" applyAlignment="1">
      <alignment horizontal="center" vertical="top"/>
    </xf>
    <xf numFmtId="43" fontId="129" fillId="63" borderId="34" xfId="3066" applyNumberFormat="1" applyFont="1" applyFill="1" applyBorder="1" applyAlignment="1">
      <alignment horizontal="center" vertical="center"/>
    </xf>
    <xf numFmtId="43" fontId="129" fillId="63" borderId="65" xfId="3066" applyNumberFormat="1" applyFont="1" applyFill="1" applyBorder="1" applyAlignment="1">
      <alignment horizontal="center" vertical="center"/>
    </xf>
    <xf numFmtId="0" fontId="129" fillId="63" borderId="31" xfId="3066" applyFont="1" applyFill="1" applyBorder="1" applyAlignment="1">
      <alignment horizontal="center" vertical="center"/>
    </xf>
    <xf numFmtId="0" fontId="129" fillId="63" borderId="64" xfId="3066" applyFont="1" applyFill="1" applyBorder="1" applyAlignment="1">
      <alignment horizontal="center" vertical="center"/>
    </xf>
    <xf numFmtId="0" fontId="27" fillId="63" borderId="31" xfId="3066" applyFont="1" applyFill="1" applyBorder="1" applyAlignment="1">
      <alignment horizontal="center" vertical="top" wrapText="1"/>
    </xf>
    <xf numFmtId="0" fontId="27" fillId="63" borderId="37" xfId="3066" applyFont="1" applyFill="1" applyBorder="1" applyAlignment="1">
      <alignment horizontal="center" vertical="top" wrapText="1"/>
    </xf>
    <xf numFmtId="0" fontId="27" fillId="63" borderId="64" xfId="3066" applyFont="1" applyFill="1" applyBorder="1" applyAlignment="1">
      <alignment horizontal="center" vertical="top" wrapText="1"/>
    </xf>
    <xf numFmtId="0" fontId="27" fillId="63" borderId="67" xfId="3066" applyFont="1" applyFill="1" applyBorder="1" applyAlignment="1">
      <alignment horizontal="center" vertical="top" wrapText="1"/>
    </xf>
    <xf numFmtId="43" fontId="129" fillId="63" borderId="48" xfId="3066" applyNumberFormat="1" applyFont="1" applyFill="1" applyBorder="1" applyAlignment="1">
      <alignment horizontal="center" vertical="center"/>
    </xf>
    <xf numFmtId="0" fontId="129" fillId="63" borderId="0" xfId="3066" applyFont="1" applyFill="1" applyAlignment="1">
      <alignment horizontal="center" vertical="center"/>
    </xf>
    <xf numFmtId="43" fontId="27" fillId="0" borderId="64" xfId="3006" applyNumberFormat="1" applyFont="1" applyBorder="1" applyAlignment="1">
      <alignment horizontal="center"/>
    </xf>
    <xf numFmtId="0" fontId="27" fillId="0" borderId="64" xfId="3006" applyFont="1" applyBorder="1" applyAlignment="1">
      <alignment horizontal="center"/>
    </xf>
    <xf numFmtId="43" fontId="27" fillId="0" borderId="0" xfId="3006" applyNumberFormat="1" applyFont="1" applyAlignment="1">
      <alignment horizontal="center"/>
    </xf>
    <xf numFmtId="0" fontId="27" fillId="0" borderId="0" xfId="3006" applyFont="1" applyAlignment="1">
      <alignment horizontal="center"/>
    </xf>
    <xf numFmtId="0" fontId="27" fillId="0" borderId="64" xfId="2231" applyFont="1" applyBorder="1" applyAlignment="1">
      <alignment horizontal="center"/>
    </xf>
    <xf numFmtId="0" fontId="138" fillId="0" borderId="0" xfId="2145" applyFont="1" applyAlignment="1">
      <alignment horizontal="left"/>
    </xf>
    <xf numFmtId="43" fontId="27" fillId="0" borderId="31" xfId="3172" applyFont="1" applyFill="1" applyBorder="1" applyAlignment="1">
      <alignment horizontal="center"/>
    </xf>
    <xf numFmtId="43" fontId="27" fillId="0" borderId="31" xfId="840" quotePrefix="1" applyFont="1" applyFill="1" applyBorder="1" applyAlignment="1">
      <alignment horizontal="center" wrapText="1" shrinkToFit="1"/>
    </xf>
    <xf numFmtId="0" fontId="27" fillId="0" borderId="31" xfId="3068" applyFont="1" applyBorder="1" applyAlignment="1">
      <alignment horizontal="center" vertical="center" shrinkToFit="1"/>
    </xf>
    <xf numFmtId="0" fontId="27" fillId="0" borderId="0" xfId="3015" applyFont="1" applyAlignment="1">
      <alignment horizontal="center"/>
    </xf>
    <xf numFmtId="0" fontId="27" fillId="0" borderId="0" xfId="2237" applyFont="1" applyAlignment="1">
      <alignment horizontal="center" wrapText="1"/>
    </xf>
    <xf numFmtId="0" fontId="27" fillId="0" borderId="64" xfId="2237" applyFont="1" applyBorder="1" applyAlignment="1">
      <alignment horizontal="center" wrapText="1"/>
    </xf>
    <xf numFmtId="0" fontId="27" fillId="0" borderId="64" xfId="3015" applyFont="1" applyBorder="1" applyAlignment="1">
      <alignment horizontal="center"/>
    </xf>
    <xf numFmtId="43" fontId="27" fillId="0" borderId="0" xfId="3168" applyFont="1" applyFill="1" applyAlignment="1">
      <alignment horizontal="center" vertical="center" wrapText="1"/>
    </xf>
    <xf numFmtId="0" fontId="27" fillId="0" borderId="64" xfId="3157" applyFont="1" applyBorder="1" applyAlignment="1">
      <alignment horizontal="center" vertical="center"/>
    </xf>
    <xf numFmtId="0" fontId="27" fillId="0" borderId="64" xfId="3073" applyFont="1" applyBorder="1" applyAlignment="1">
      <alignment horizontal="center"/>
    </xf>
    <xf numFmtId="0" fontId="27" fillId="0" borderId="64" xfId="2237" applyFont="1" applyBorder="1" applyAlignment="1">
      <alignment horizontal="center"/>
    </xf>
    <xf numFmtId="0" fontId="27" fillId="0" borderId="5" xfId="3006" applyFont="1" applyBorder="1" applyAlignment="1">
      <alignment horizontal="center" vertical="center"/>
    </xf>
    <xf numFmtId="191" fontId="27" fillId="0" borderId="0" xfId="840" quotePrefix="1" applyNumberFormat="1" applyFont="1" applyFill="1" applyBorder="1" applyAlignment="1">
      <alignment horizontal="center" wrapText="1" shrinkToFit="1"/>
    </xf>
    <xf numFmtId="43" fontId="27" fillId="0" borderId="0" xfId="840" quotePrefix="1" applyFont="1" applyFill="1" applyBorder="1" applyAlignment="1">
      <alignment horizontal="center" vertical="center"/>
    </xf>
    <xf numFmtId="0" fontId="27" fillId="0" borderId="0" xfId="3006" applyFont="1" applyAlignment="1">
      <alignment horizontal="left" vertical="center" shrinkToFit="1"/>
    </xf>
    <xf numFmtId="0" fontId="28" fillId="0" borderId="0" xfId="3865" applyFont="1" applyAlignment="1">
      <alignment horizontal="left" shrinkToFit="1"/>
    </xf>
    <xf numFmtId="0" fontId="27" fillId="0" borderId="0" xfId="2230" applyFont="1" applyAlignment="1">
      <alignment horizontal="left" shrinkToFit="1"/>
    </xf>
    <xf numFmtId="0" fontId="27" fillId="0" borderId="0" xfId="3006" applyFont="1" applyAlignment="1">
      <alignment horizontal="center" vertical="center" wrapText="1" shrinkToFit="1"/>
    </xf>
    <xf numFmtId="0" fontId="27" fillId="0" borderId="64" xfId="3006" applyFont="1" applyBorder="1" applyAlignment="1">
      <alignment horizontal="center" vertical="center" wrapText="1" shrinkToFit="1"/>
    </xf>
    <xf numFmtId="0" fontId="27" fillId="0" borderId="64" xfId="3006" applyFont="1" applyBorder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/>
    </xf>
    <xf numFmtId="0" fontId="27" fillId="0" borderId="64" xfId="3006" applyFont="1" applyBorder="1" applyAlignment="1">
      <alignment horizontal="center" wrapText="1"/>
    </xf>
    <xf numFmtId="43" fontId="27" fillId="0" borderId="64" xfId="3172" applyFont="1" applyFill="1" applyBorder="1" applyAlignment="1">
      <alignment horizontal="center"/>
    </xf>
    <xf numFmtId="0" fontId="28" fillId="0" borderId="0" xfId="3006" applyFont="1" applyAlignment="1">
      <alignment horizontal="left" shrinkToFit="1"/>
    </xf>
    <xf numFmtId="43" fontId="27" fillId="0" borderId="0" xfId="3031" quotePrefix="1" applyFont="1" applyFill="1" applyBorder="1" applyAlignment="1">
      <alignment horizontal="center" shrinkToFit="1"/>
    </xf>
    <xf numFmtId="43" fontId="27" fillId="0" borderId="31" xfId="3031" quotePrefix="1" applyFont="1" applyFill="1" applyBorder="1" applyAlignment="1">
      <alignment horizontal="center" wrapText="1" shrinkToFit="1"/>
    </xf>
    <xf numFmtId="43" fontId="27" fillId="0" borderId="0" xfId="3031" quotePrefix="1" applyFont="1" applyFill="1" applyBorder="1" applyAlignment="1">
      <alignment horizontal="center" wrapText="1" shrinkToFit="1"/>
    </xf>
    <xf numFmtId="49" fontId="27" fillId="0" borderId="64" xfId="3006" quotePrefix="1" applyNumberFormat="1" applyFont="1" applyBorder="1" applyAlignment="1">
      <alignment horizontal="center" vertical="center"/>
    </xf>
    <xf numFmtId="0" fontId="142" fillId="0" borderId="0" xfId="3077" applyFont="1" applyAlignment="1">
      <alignment shrinkToFit="1"/>
    </xf>
    <xf numFmtId="0" fontId="146" fillId="0" borderId="0" xfId="0" applyFont="1" applyAlignment="1">
      <alignment shrinkToFit="1"/>
    </xf>
    <xf numFmtId="43" fontId="27" fillId="0" borderId="0" xfId="3077" applyNumberFormat="1" applyFont="1" applyAlignment="1">
      <alignment horizontal="center"/>
    </xf>
    <xf numFmtId="0" fontId="27" fillId="0" borderId="0" xfId="3077" applyFont="1" applyAlignment="1">
      <alignment horizontal="center"/>
    </xf>
    <xf numFmtId="0" fontId="27" fillId="0" borderId="64" xfId="3077" applyFont="1" applyBorder="1" applyAlignment="1">
      <alignment horizontal="center"/>
    </xf>
    <xf numFmtId="0" fontId="27" fillId="0" borderId="31" xfId="3077" applyFont="1" applyBorder="1" applyAlignment="1">
      <alignment horizontal="center" vertical="center" wrapText="1"/>
    </xf>
    <xf numFmtId="0" fontId="27" fillId="0" borderId="0" xfId="3077" applyFont="1" applyAlignment="1">
      <alignment horizontal="center" vertical="center" wrapText="1"/>
    </xf>
    <xf numFmtId="0" fontId="27" fillId="0" borderId="31" xfId="3077" applyFont="1" applyBorder="1" applyAlignment="1">
      <alignment horizontal="center"/>
    </xf>
    <xf numFmtId="0" fontId="27" fillId="0" borderId="64" xfId="3077" applyFont="1" applyBorder="1" applyAlignment="1">
      <alignment horizontal="center" vertical="center" wrapText="1"/>
    </xf>
    <xf numFmtId="181" fontId="27" fillId="0" borderId="31" xfId="3022" applyNumberFormat="1" applyFont="1" applyBorder="1" applyAlignment="1">
      <alignment horizontal="center" shrinkToFit="1"/>
    </xf>
    <xf numFmtId="43" fontId="27" fillId="0" borderId="0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shrinkToFit="1"/>
    </xf>
    <xf numFmtId="43" fontId="27" fillId="0" borderId="31" xfId="840" applyFont="1" applyFill="1" applyBorder="1" applyAlignment="1">
      <alignment horizontal="center" shrinkToFit="1"/>
    </xf>
    <xf numFmtId="0" fontId="139" fillId="0" borderId="31" xfId="3077" applyFont="1" applyBorder="1" applyAlignment="1">
      <alignment horizontal="center" vertical="center" wrapText="1"/>
    </xf>
    <xf numFmtId="43" fontId="27" fillId="0" borderId="64" xfId="3077" applyNumberFormat="1" applyFont="1" applyBorder="1" applyAlignment="1">
      <alignment horizontal="center"/>
    </xf>
    <xf numFmtId="43" fontId="27" fillId="0" borderId="64" xfId="840" applyFont="1" applyFill="1" applyBorder="1" applyAlignment="1">
      <alignment horizontal="center"/>
    </xf>
    <xf numFmtId="43" fontId="27" fillId="0" borderId="5" xfId="840" applyFont="1" applyFill="1" applyBorder="1" applyAlignment="1">
      <alignment horizontal="center"/>
    </xf>
    <xf numFmtId="0" fontId="27" fillId="0" borderId="0" xfId="3006" applyFont="1" applyAlignment="1">
      <alignment horizontal="center" wrapText="1"/>
    </xf>
    <xf numFmtId="0" fontId="27" fillId="0" borderId="64" xfId="2235" applyFont="1" applyBorder="1" applyAlignment="1">
      <alignment horizontal="center"/>
    </xf>
    <xf numFmtId="43" fontId="27" fillId="0" borderId="64" xfId="2235" applyNumberFormat="1" applyFont="1" applyBorder="1" applyAlignment="1">
      <alignment horizontal="center"/>
    </xf>
    <xf numFmtId="0" fontId="27" fillId="0" borderId="31" xfId="2231" applyFont="1" applyBorder="1" applyAlignment="1">
      <alignment horizontal="center"/>
    </xf>
  </cellXfs>
  <cellStyles count="397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8" xr:uid="{892CFFC2-AB3B-4D68-87C0-CE0E8AC8F04F}"/>
    <cellStyle name="?? 13" xfId="375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9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20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5" xr:uid="{82BDD2CA-7C74-42A8-ACD7-C4319391CB50}"/>
    <cellStyle name="Comma 10 10 2 3" xfId="3183" xr:uid="{658AF76A-3A9E-4977-B274-578AEB6DFA92}"/>
    <cellStyle name="Comma 10 11" xfId="834" xr:uid="{00000000-0005-0000-0000-000042030000}"/>
    <cellStyle name="Comma 10 11 2" xfId="3202" xr:uid="{F86E3420-6DAB-489F-BE42-E82D952AECDE}"/>
    <cellStyle name="Comma 10 12" xfId="835" xr:uid="{00000000-0005-0000-0000-000043030000}"/>
    <cellStyle name="Comma 10 12 2" xfId="3203" xr:uid="{F271BFAD-4DFC-4F6B-A0E1-BCFCEA68E393}"/>
    <cellStyle name="Comma 10 13" xfId="836" xr:uid="{00000000-0005-0000-0000-000044030000}"/>
    <cellStyle name="Comma 10 13 2" xfId="3204" xr:uid="{0B571BF7-8515-4EB1-8401-A976FCFC6D47}"/>
    <cellStyle name="Comma 10 14" xfId="837" xr:uid="{00000000-0005-0000-0000-000045030000}"/>
    <cellStyle name="Comma 10 14 2" xfId="3205" xr:uid="{362CF1E5-A3CB-4307-AB87-15794EB68D07}"/>
    <cellStyle name="Comma 10 15" xfId="838" xr:uid="{00000000-0005-0000-0000-000046030000}"/>
    <cellStyle name="Comma 10 15 2" xfId="3206" xr:uid="{0BF7A4B8-9C9B-48CA-AA2B-58D8852E794F}"/>
    <cellStyle name="Comma 10 16" xfId="839" xr:uid="{00000000-0005-0000-0000-000047030000}"/>
    <cellStyle name="Comma 10 16 2" xfId="3207" xr:uid="{8AC56C8A-29BB-4C10-B7B6-EED30C33B376}"/>
    <cellStyle name="Comma 10 17" xfId="3031" xr:uid="{00000000-0005-0000-0000-000048030000}"/>
    <cellStyle name="Comma 10 17 2" xfId="3082" xr:uid="{38608CB6-427E-49E7-BD80-D6A5254836F1}"/>
    <cellStyle name="Comma 10 17 2 2" xfId="3732" xr:uid="{0F9E0D0C-BF02-439A-A1AC-2130EC21439C}"/>
    <cellStyle name="Comma 10 17 3" xfId="3137" xr:uid="{65C86D6A-D3E4-4C68-AA1A-84DD92A26A2C}"/>
    <cellStyle name="Comma 10 17 4" xfId="3178" xr:uid="{368A7B04-66B1-4F0D-8449-A2D21ED65DF1}"/>
    <cellStyle name="Comma 10 2" xfId="840" xr:uid="{00000000-0005-0000-0000-000049030000}"/>
    <cellStyle name="Comma 10 2 10" xfId="317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5" xr:uid="{23575EFE-4E89-4F05-AE42-B79AB8986172}"/>
    <cellStyle name="Comma 10 2 2 2 5 2" xfId="3741" xr:uid="{72327447-8987-4CA3-9FAF-189292B05BA8}"/>
    <cellStyle name="Comma 10 2 2 3" xfId="846" xr:uid="{00000000-0005-0000-0000-00004F030000}"/>
    <cellStyle name="Comma 10 2 2 3 2" xfId="3208" xr:uid="{D4C68625-11C2-4223-8A6E-83CEFC9340C4}"/>
    <cellStyle name="Comma 10 2 2 4" xfId="847" xr:uid="{00000000-0005-0000-0000-000050030000}"/>
    <cellStyle name="Comma 10 2 2 4 2" xfId="320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1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5" xr:uid="{47F38BB8-A08D-4482-A0FB-6BF14CB524DE}"/>
    <cellStyle name="Comma 10 3 3" xfId="857" xr:uid="{00000000-0005-0000-0000-00005B030000}"/>
    <cellStyle name="Comma 10 3 3 2" xfId="3212" xr:uid="{496FB67D-FD5D-4C98-8188-1C6EFA08195A}"/>
    <cellStyle name="Comma 10 3 4" xfId="321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4" xr:uid="{78AA896A-4A67-4139-8DFF-E3F55B71F991}"/>
    <cellStyle name="Comma 10 4 3" xfId="321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6" xr:uid="{45DEAF31-3357-4667-B891-A096CA8DD565}"/>
    <cellStyle name="Comma 10 5 3" xfId="321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7" xr:uid="{F0D34761-E8CB-4DDC-A355-8F69A755028C}"/>
    <cellStyle name="Comma 10 7 2 3" xfId="3078" xr:uid="{0A649F61-4488-4AFC-A8AB-A747A1E42D97}"/>
    <cellStyle name="Comma 10 7 2 3 2" xfId="3185" xr:uid="{9A5B5772-795F-4D1C-8243-F4E759B92261}"/>
    <cellStyle name="Comma 10 8" xfId="866" xr:uid="{00000000-0005-0000-0000-000064030000}"/>
    <cellStyle name="Comma 10 8 2" xfId="3218" xr:uid="{32330CCD-534C-4B70-B888-1D2605B6A095}"/>
    <cellStyle name="Comma 10 9" xfId="867" xr:uid="{00000000-0005-0000-0000-000065030000}"/>
    <cellStyle name="Comma 10 9 2" xfId="321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9" xr:uid="{ABAE4D7E-451D-4205-811A-E59474A1E120}"/>
    <cellStyle name="Comma 11 2 13" xfId="3131" xr:uid="{83FD0CD4-AE11-4CFC-B27C-0157052371F0}"/>
    <cellStyle name="Comma 11 2 14" xfId="3116" xr:uid="{1F9A9E57-B439-4567-BD3B-15E7341DB035}"/>
    <cellStyle name="Comma 11 2 14 2" xfId="397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20" xr:uid="{3C5D46E4-A1DC-479F-A3B0-5BCF82B65F14}"/>
    <cellStyle name="Comma 11 2 2 3" xfId="877" xr:uid="{00000000-0005-0000-0000-00006F030000}"/>
    <cellStyle name="Comma 11 2 2 3 2" xfId="3221" xr:uid="{B38D519F-702E-4BC5-B938-8C98CEE07452}"/>
    <cellStyle name="Comma 11 2 2 4" xfId="878" xr:uid="{00000000-0005-0000-0000-000070030000}"/>
    <cellStyle name="Comma 11 2 2 4 2" xfId="322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5" xr:uid="{83A3B95D-A8F1-42FA-A113-D580A9A4E37E}"/>
    <cellStyle name="Comma 11 3 3" xfId="3224" xr:uid="{DDE7B5A7-D665-4A8B-A7A4-D9BD9EC312A7}"/>
    <cellStyle name="Comma 11 4" xfId="888" xr:uid="{00000000-0005-0000-0000-00007A030000}"/>
    <cellStyle name="Comma 11 4 2" xfId="3226" xr:uid="{F6890AAF-8F3C-4603-8345-B64F35FA0D3F}"/>
    <cellStyle name="Comma 11 5" xfId="889" xr:uid="{00000000-0005-0000-0000-00007B030000}"/>
    <cellStyle name="Comma 11 5 2" xfId="3227" xr:uid="{CFC49879-0324-44A0-AF17-1AC697F710EB}"/>
    <cellStyle name="Comma 11 6" xfId="3050" xr:uid="{3150F550-5442-4A8D-8B12-D3E4A4DEAF8B}"/>
    <cellStyle name="Comma 11 6 2" xfId="3720" xr:uid="{9A48D95C-D12C-464F-99A5-29AD8FDE451A}"/>
    <cellStyle name="Comma 11 9" xfId="3052" xr:uid="{29865DE3-7B5D-445E-8F3A-63543AF61E7A}"/>
    <cellStyle name="Comma 11 9 2" xfId="372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30" xr:uid="{8AD5CC88-FC84-4578-BA76-3794DABAEE82}"/>
    <cellStyle name="Comma 12 2 2 3" xfId="894" xr:uid="{00000000-0005-0000-0000-000080030000}"/>
    <cellStyle name="Comma 12 2 2 3 2" xfId="3121" xr:uid="{26BA19E2-261D-403E-8276-9419A5A0A476}"/>
    <cellStyle name="Comma 12 2 2 4" xfId="895" xr:uid="{00000000-0005-0000-0000-000081030000}"/>
    <cellStyle name="Comma 12 2 2 4 2" xfId="3231" xr:uid="{C6B7270F-3876-4D2C-A251-977A6F10CF7A}"/>
    <cellStyle name="Comma 12 2 2 5" xfId="3229" xr:uid="{572C52B9-27C4-4E31-8150-93E6C3AFA4BC}"/>
    <cellStyle name="Comma 12 2 3" xfId="896" xr:uid="{00000000-0005-0000-0000-000082030000}"/>
    <cellStyle name="Comma 12 2 3 2" xfId="3232" xr:uid="{3509FB13-A593-4189-BE1C-E3DCA3CA3155}"/>
    <cellStyle name="Comma 12 2 4" xfId="897" xr:uid="{00000000-0005-0000-0000-000083030000}"/>
    <cellStyle name="Comma 12 2 4 2" xfId="3233" xr:uid="{AC55077B-D689-45E1-8B6F-2D27D85840BE}"/>
    <cellStyle name="Comma 12 2 6" xfId="3039" xr:uid="{00000000-0005-0000-0000-000084030000}"/>
    <cellStyle name="Comma 12 2 6 2" xfId="3714" xr:uid="{EBC885A0-B63C-4BB8-B3C7-D6866318CC06}"/>
    <cellStyle name="Comma 12 2 6 3" xfId="3041" xr:uid="{00000000-0005-0000-0000-000085030000}"/>
    <cellStyle name="Comma 12 2 6 3 2" xfId="3716" xr:uid="{A365D6F5-2BF3-4DBC-A19C-E83E98539508}"/>
    <cellStyle name="Comma 12 3" xfId="898" xr:uid="{00000000-0005-0000-0000-000086030000}"/>
    <cellStyle name="Comma 12 3 2" xfId="3234" xr:uid="{D0C5D84E-2FDC-4FD8-98F5-1CF2530E5F60}"/>
    <cellStyle name="Comma 12 4" xfId="899" xr:uid="{00000000-0005-0000-0000-000087030000}"/>
    <cellStyle name="Comma 12 4 2" xfId="3235" xr:uid="{A5B08959-5095-47A3-A3C5-A2369997C074}"/>
    <cellStyle name="Comma 12 5" xfId="900" xr:uid="{00000000-0005-0000-0000-000088030000}"/>
    <cellStyle name="Comma 12 5 2" xfId="3236" xr:uid="{4DD0341F-FAF6-4C2A-911C-97C29C7689E8}"/>
    <cellStyle name="Comma 12 6" xfId="322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9" xr:uid="{F661EDB5-0C6B-4A2A-B843-800E5E42D198}"/>
    <cellStyle name="Comma 13 2 2 3" xfId="908" xr:uid="{00000000-0005-0000-0000-000090030000}"/>
    <cellStyle name="Comma 13 2 2 3 2" xfId="3240" xr:uid="{AE087A1D-EFA5-4429-B716-764075D3C697}"/>
    <cellStyle name="Comma 13 2 2 4" xfId="909" xr:uid="{00000000-0005-0000-0000-000091030000}"/>
    <cellStyle name="Comma 13 2 2 4 2" xfId="324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2" xr:uid="{6FEC1A45-1698-434D-A408-A2D0CF359268}"/>
    <cellStyle name="Comma 13 4" xfId="918" xr:uid="{00000000-0005-0000-0000-00009A030000}"/>
    <cellStyle name="Comma 13 4 2" xfId="3243" xr:uid="{FE4851C3-1EC9-456E-BBFD-C45DA17B5BF7}"/>
    <cellStyle name="Comma 13 5" xfId="919" xr:uid="{00000000-0005-0000-0000-00009B030000}"/>
    <cellStyle name="Comma 13 5 2" xfId="3244" xr:uid="{3C6F3E2B-BC94-42CD-A88F-00BD5FC4332C}"/>
    <cellStyle name="Comma 13 6" xfId="920" xr:uid="{00000000-0005-0000-0000-00009C030000}"/>
    <cellStyle name="Comma 13 6 2" xfId="3245" xr:uid="{7C4D8339-DC11-42E7-9A46-7E83976AD6F2}"/>
    <cellStyle name="Comma 13 7" xfId="323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7" xr:uid="{E360EDE8-7EB3-409A-8822-2EB044E5B49B}"/>
    <cellStyle name="Comma 14 2 2" xfId="923" xr:uid="{00000000-0005-0000-0000-00009F030000}"/>
    <cellStyle name="Comma 14 2 2 12" xfId="3070" xr:uid="{8B3771E8-97A3-4E94-938C-D3D0E18EE44E}"/>
    <cellStyle name="Comma 14 2 2 12 2" xfId="3114" xr:uid="{F4B604EB-AD76-499A-8F7B-8BC9B618535E}"/>
    <cellStyle name="Comma 14 2 2 12 3" xfId="373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8" xr:uid="{3B310865-E7A0-4123-A6D2-FA3A74601863}"/>
    <cellStyle name="Comma 14 2 2 3" xfId="928" xr:uid="{00000000-0005-0000-0000-0000A4030000}"/>
    <cellStyle name="Comma 14 2 2 3 2" xfId="3249" xr:uid="{ED1D5791-0FB6-4976-9650-DC175DB5F3DC}"/>
    <cellStyle name="Comma 14 2 2 4" xfId="929" xr:uid="{00000000-0005-0000-0000-0000A5030000}"/>
    <cellStyle name="Comma 14 2 2 4 2" xfId="325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5" xr:uid="{2E1ADB33-0721-48FC-AA60-1FADB8520D1D}"/>
    <cellStyle name="Comma 14 3 2 3" xfId="3253" xr:uid="{DED0BFF1-F631-4051-BBD1-700718362B60}"/>
    <cellStyle name="Comma 14 3 3" xfId="325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4" xr:uid="{0F240C7F-FD7E-4640-8DEB-51AEEE323F20}"/>
    <cellStyle name="Comma 14 5" xfId="941" xr:uid="{00000000-0005-0000-0000-0000B1030000}"/>
    <cellStyle name="Comma 14 5 2" xfId="3062" xr:uid="{9B54B368-6E1E-4DD7-A1B4-EBBAB32614B3}"/>
    <cellStyle name="Comma 14 5 2 2" xfId="3728" xr:uid="{6729EE6A-F2D0-44B0-A6A3-7A783AFE5BE1}"/>
    <cellStyle name="Comma 14 5 2 2 2" xfId="3964" xr:uid="{CE4C4560-7691-4BC8-BC8A-0186FC0C1EC7}"/>
    <cellStyle name="Comma 14 5 2 3" xfId="3848" xr:uid="{35747BE6-7878-4BA9-8041-DBC1F73C5C10}"/>
    <cellStyle name="Comma 14 5 3" xfId="3255" xr:uid="{A51E976C-1B45-4966-82F3-4E8D38036D52}"/>
    <cellStyle name="Comma 14 6" xfId="942" xr:uid="{00000000-0005-0000-0000-0000B2030000}"/>
    <cellStyle name="Comma 14 6 2" xfId="3256" xr:uid="{12367A8D-181C-48DE-A2ED-0E9339111EE9}"/>
    <cellStyle name="Comma 14 7" xfId="324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9" xr:uid="{BF47F201-3E52-4E05-9203-E4BA018D1C3F}"/>
    <cellStyle name="Comma 15 2 2 3" xfId="950" xr:uid="{00000000-0005-0000-0000-0000BA030000}"/>
    <cellStyle name="Comma 15 2 2 3 2" xfId="3260" xr:uid="{507CA121-469B-4236-A84B-3C484608BD2E}"/>
    <cellStyle name="Comma 15 2 2 4" xfId="951" xr:uid="{00000000-0005-0000-0000-0000BB030000}"/>
    <cellStyle name="Comma 15 2 2 4 2" xfId="326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8" xr:uid="{CAD9F607-F958-4E3E-A589-B10071C493BE}"/>
    <cellStyle name="Comma 15 3" xfId="958" xr:uid="{00000000-0005-0000-0000-0000C2030000}"/>
    <cellStyle name="Comma 15 3 2" xfId="3262" xr:uid="{D1CD56A6-94B8-42E5-A737-30F035B901BF}"/>
    <cellStyle name="Comma 15 4" xfId="959" xr:uid="{00000000-0005-0000-0000-0000C3030000}"/>
    <cellStyle name="Comma 15 4 2" xfId="3263" xr:uid="{FE379C24-2940-4B4C-A7ED-651DFE0716B3}"/>
    <cellStyle name="Comma 15 5" xfId="960" xr:uid="{00000000-0005-0000-0000-0000C4030000}"/>
    <cellStyle name="Comma 15 5 2" xfId="3264" xr:uid="{998509F6-643D-4CD4-8955-1CBDD7B14332}"/>
    <cellStyle name="Comma 15 6" xfId="961" xr:uid="{00000000-0005-0000-0000-0000C5030000}"/>
    <cellStyle name="Comma 15 6 2" xfId="3265" xr:uid="{2DC9120C-438C-4809-B7E3-D73A711DBED3}"/>
    <cellStyle name="Comma 15 7" xfId="325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7" xr:uid="{7C9607F2-8B13-4CEA-8D37-B00CCB5CB10E}"/>
    <cellStyle name="Comma 16 3" xfId="964" xr:uid="{00000000-0005-0000-0000-0000C8030000}"/>
    <cellStyle name="Comma 16 3 2" xfId="3268" xr:uid="{C722C2E6-FD82-4FDC-AAE8-1591EB102DA3}"/>
    <cellStyle name="Comma 16 3 3" xfId="3105" xr:uid="{EFEFC968-849A-4CB7-9E07-5BB757DE7787}"/>
    <cellStyle name="Comma 16 3 3 2" xfId="3747" xr:uid="{F38BA539-C2AA-4214-98E2-1BA2B8748CBD}"/>
    <cellStyle name="Comma 16 4" xfId="326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1" xr:uid="{ABA2F2F4-A899-4546-B602-1C831320B46A}"/>
    <cellStyle name="Comma 17 2 2 3" xfId="972" xr:uid="{00000000-0005-0000-0000-0000D0030000}"/>
    <cellStyle name="Comma 17 2 2 3 2" xfId="3272" xr:uid="{C59622E5-1088-459F-AE05-C400331034C6}"/>
    <cellStyle name="Comma 17 2 2 4" xfId="973" xr:uid="{00000000-0005-0000-0000-0000D1030000}"/>
    <cellStyle name="Comma 17 2 2 4 2" xfId="327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70" xr:uid="{92F04789-F3DA-476C-B32C-3A403905CEE0}"/>
    <cellStyle name="Comma 17 3" xfId="980" xr:uid="{00000000-0005-0000-0000-0000D8030000}"/>
    <cellStyle name="Comma 17 3 2" xfId="3274" xr:uid="{DF7E3924-7B87-4FD2-8FA3-1C4114C99013}"/>
    <cellStyle name="Comma 17 4" xfId="981" xr:uid="{00000000-0005-0000-0000-0000D9030000}"/>
    <cellStyle name="Comma 17 4 2" xfId="3275" xr:uid="{E34A8A1A-E10D-43DA-A8E4-F75B93AB9110}"/>
    <cellStyle name="Comma 17 5" xfId="982" xr:uid="{00000000-0005-0000-0000-0000DA030000}"/>
    <cellStyle name="Comma 17 5 2" xfId="3276" xr:uid="{D4691540-05EA-435E-ABB0-7DB888E6F7E9}"/>
    <cellStyle name="Comma 17 6" xfId="3269" xr:uid="{7F8D83CD-7C06-488C-BFAD-7E993B45464B}"/>
    <cellStyle name="Comma 18" xfId="983" xr:uid="{00000000-0005-0000-0000-0000DB030000}"/>
    <cellStyle name="Comma 18 2" xfId="3042" xr:uid="{00000000-0005-0000-0000-0000DC030000}"/>
    <cellStyle name="Comma 18 2 2" xfId="3717" xr:uid="{C3B11F5F-9EA3-46D9-9054-074816604BA0}"/>
    <cellStyle name="Comma 18 3" xfId="327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80" xr:uid="{4907A5AF-AAC6-4C8A-8DEB-D409AF93DFA3}"/>
    <cellStyle name="Comma 19 2 2 3" xfId="991" xr:uid="{00000000-0005-0000-0000-0000E4030000}"/>
    <cellStyle name="Comma 19 2 2 3 2" xfId="3281" xr:uid="{4B47E0AD-FC9D-4AE7-8E0E-A534006D12F0}"/>
    <cellStyle name="Comma 19 2 2 4" xfId="992" xr:uid="{00000000-0005-0000-0000-0000E5030000}"/>
    <cellStyle name="Comma 19 2 2 4 2" xfId="328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9" xr:uid="{D16BEC12-6FD6-4D69-BD0E-39C5661A4C8B}"/>
    <cellStyle name="Comma 19 3" xfId="999" xr:uid="{00000000-0005-0000-0000-0000EC030000}"/>
    <cellStyle name="Comma 19 3 2" xfId="3283" xr:uid="{36776935-D8EE-48DA-B6CA-A3C2C187DAFB}"/>
    <cellStyle name="Comma 19 4" xfId="1000" xr:uid="{00000000-0005-0000-0000-0000ED030000}"/>
    <cellStyle name="Comma 19 4 2" xfId="3284" xr:uid="{22842022-3B3C-4768-B62B-4B37683BF1FE}"/>
    <cellStyle name="Comma 19 5" xfId="1001" xr:uid="{00000000-0005-0000-0000-0000EE030000}"/>
    <cellStyle name="Comma 19 5 2" xfId="3285" xr:uid="{B472E2FA-B0D2-4113-87C1-1E51CE1588B4}"/>
    <cellStyle name="Comma 19 6" xfId="1002" xr:uid="{00000000-0005-0000-0000-0000EF030000}"/>
    <cellStyle name="Comma 19 6 2" xfId="3286" xr:uid="{D13E27D9-5F5B-4174-A4E8-C5920CDC4646}"/>
    <cellStyle name="Comma 19 7" xfId="327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9" xr:uid="{F29D7E0C-B7D3-4AC5-A96B-6B20D27DA0DF}"/>
    <cellStyle name="Comma 2 10 2 2" xfId="3736" xr:uid="{92B52AF9-FF8B-46D6-9B3C-270823A2DAB5}"/>
    <cellStyle name="Comma 2 10 3" xfId="3119" xr:uid="{302B7AFA-19BB-4284-8339-46A533570F16}"/>
    <cellStyle name="Comma 2 10 4" xfId="3287" xr:uid="{FB410A35-084E-4465-B88C-E9E2F5409740}"/>
    <cellStyle name="Comma 2 11" xfId="1005" xr:uid="{00000000-0005-0000-0000-0000F2030000}"/>
    <cellStyle name="Comma 2 11 2" xfId="3108" xr:uid="{1E301695-EE12-4B5B-9269-36826912BFB0}"/>
    <cellStyle name="Comma 2 11 2 2" xfId="3749" xr:uid="{FF6F7D36-312D-433D-8378-6F959B4B911B}"/>
    <cellStyle name="Comma 2 11 3" xfId="3288" xr:uid="{DB85A183-45FB-41CF-A48F-C99D9D568433}"/>
    <cellStyle name="Comma 2 12" xfId="1006" xr:uid="{00000000-0005-0000-0000-0000F3030000}"/>
    <cellStyle name="Comma 2 12 2" xfId="3289" xr:uid="{E810FD25-4FF4-42A3-A637-948A2B036AD2}"/>
    <cellStyle name="Comma 2 13" xfId="1007" xr:uid="{00000000-0005-0000-0000-0000F4030000}"/>
    <cellStyle name="Comma 2 13 2" xfId="3290" xr:uid="{6824C847-052A-48BC-8C28-A345288EC82E}"/>
    <cellStyle name="Comma 2 14" xfId="1008" xr:uid="{00000000-0005-0000-0000-0000F5030000}"/>
    <cellStyle name="Comma 2 14 2" xfId="3291" xr:uid="{59EB22AE-BD4B-4A01-814E-27B28E649668}"/>
    <cellStyle name="Comma 2 15" xfId="1009" xr:uid="{00000000-0005-0000-0000-0000F6030000}"/>
    <cellStyle name="Comma 2 15 2" xfId="329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4" xr:uid="{829BA868-B5D2-41DB-AC35-41658BB39950}"/>
    <cellStyle name="Comma 2 16 3" xfId="329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5" xr:uid="{2D01C1C5-80F7-4CFF-9AF7-06EAFC368FE0}"/>
    <cellStyle name="Comma 2 18" xfId="1014" xr:uid="{00000000-0005-0000-0000-0000FB030000}"/>
    <cellStyle name="Comma 2 18 2" xfId="3296" xr:uid="{A86F465D-C857-4B6E-8C76-7250A6147BE1}"/>
    <cellStyle name="Comma 2 19" xfId="1015" xr:uid="{00000000-0005-0000-0000-0000FC030000}"/>
    <cellStyle name="Comma 2 19 2" xfId="329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2" xr:uid="{1CD71001-9D49-4805-A023-91666145FA22}"/>
    <cellStyle name="Comma 2 2 10 3" xfId="1019" xr:uid="{00000000-0005-0000-0000-000000040000}"/>
    <cellStyle name="Comma 2 2 10 3 2" xfId="3299" xr:uid="{0C64C814-4AD1-4C89-9EFD-260BC8E3FE48}"/>
    <cellStyle name="Comma 2 2 10 4" xfId="1020" xr:uid="{00000000-0005-0000-0000-000001040000}"/>
    <cellStyle name="Comma 2 2 10 4 2" xfId="3300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5" xr:uid="{1A68A15A-52FC-46FD-82A9-8010F99BD3EF}"/>
    <cellStyle name="Comma 2 2 10 7" xfId="329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9" xr:uid="{DF37C75B-1E1F-4303-B858-4AD2DCC18A68}"/>
    <cellStyle name="Comma 2 2 18 3" xfId="3146" xr:uid="{AECCFD04-14D6-42A2-82A7-0222E070C967}"/>
    <cellStyle name="Comma 2 2 18 4" xfId="330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1" xr:uid="{68885DC3-1E22-493B-859B-ACDE92D91C5B}"/>
    <cellStyle name="Comma 2 2 19 3" xfId="331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6" xr:uid="{9BE6F8DE-4121-4BEB-AE26-CCD6B92E28F0}"/>
    <cellStyle name="Comma 2 2 20 3" xfId="331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8" xr:uid="{D356875F-CCEE-426E-806F-470EC7E4FBD3}"/>
    <cellStyle name="Comma 2 2 21 3" xfId="331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20" xr:uid="{1B2F4A4F-E39D-4B68-A807-FB016B001390}"/>
    <cellStyle name="Comma 2 2 22 3" xfId="331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2" xr:uid="{199C1AFD-3398-4324-A705-88E1D32F77AB}"/>
    <cellStyle name="Comma 2 2 23 3" xfId="3321" xr:uid="{B1AB452A-D0C8-46FC-9694-C8AD7F9C3803}"/>
    <cellStyle name="Comma 2 2 24" xfId="1094" xr:uid="{00000000-0005-0000-0000-00004C040000}"/>
    <cellStyle name="Comma 2 2 24 2" xfId="3323" xr:uid="{CE229FCA-04CF-4C18-B266-564C56648A5D}"/>
    <cellStyle name="Comma 2 2 25" xfId="1095" xr:uid="{00000000-0005-0000-0000-00004D040000}"/>
    <cellStyle name="Comma 2 2 25 2" xfId="3324" xr:uid="{7D66A213-842F-43CF-B5C1-AACED96DE20B}"/>
    <cellStyle name="Comma 2 2 26" xfId="1096" xr:uid="{00000000-0005-0000-0000-00004E040000}"/>
    <cellStyle name="Comma 2 2 26 2" xfId="332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6" xr:uid="{BD721305-9F21-4B43-9A9A-DF2E5002E407}"/>
    <cellStyle name="Comma 2 2 29" xfId="1099" xr:uid="{00000000-0005-0000-0000-000051040000}"/>
    <cellStyle name="Comma 2 2 29 2" xfId="332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8" xr:uid="{408A8503-5910-4816-B1FF-622924D0EB3A}"/>
    <cellStyle name="Comma 2 2 3 7" xfId="1119" xr:uid="{00000000-0005-0000-0000-000065040000}"/>
    <cellStyle name="Comma 2 2 3 7 2" xfId="3329" xr:uid="{63DCD724-0D73-40CF-8CD6-5D966755E922}"/>
    <cellStyle name="Comma 2 2 3 8" xfId="1120" xr:uid="{00000000-0005-0000-0000-000066040000}"/>
    <cellStyle name="Comma 2 2 3 8 2" xfId="333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1" xr:uid="{8D4DBB89-3340-47B3-B3F4-573E91A2EB8B}"/>
    <cellStyle name="Comma 2 2 31" xfId="1123" xr:uid="{00000000-0005-0000-0000-000069040000}"/>
    <cellStyle name="Comma 2 2 31 2" xfId="3332" xr:uid="{13220619-9DF0-45D8-AD88-54F9FEB67C39}"/>
    <cellStyle name="Comma 2 2 32" xfId="316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8" xr:uid="{BEADE6F2-22C1-4A60-AEB3-ED1CF2995741}"/>
    <cellStyle name="Comma 2 2 4 10 3 2" xfId="3136" xr:uid="{FAFCC482-FB8C-43B8-8DD1-E2D0DBF0801E}"/>
    <cellStyle name="Comma 2 2 4 11" xfId="3028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3" xr:uid="{683A9929-850B-4AA9-B932-4F140504592C}"/>
    <cellStyle name="Comma 2 2 4 7" xfId="1146" xr:uid="{00000000-0005-0000-0000-000081040000}"/>
    <cellStyle name="Comma 2 2 4 7 2" xfId="3334" xr:uid="{F5731D99-3720-4BAE-B457-4ADD1AB79588}"/>
    <cellStyle name="Comma 2 2 4 8" xfId="1147" xr:uid="{00000000-0005-0000-0000-000082040000}"/>
    <cellStyle name="Comma 2 2 4 8 2" xfId="333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7" xr:uid="{0B2E3BF6-4B3F-450E-9D82-DACE45BC248F}"/>
    <cellStyle name="Comma 2 2 5 2 2 2 3" xfId="1154" xr:uid="{00000000-0005-0000-0000-000089040000}"/>
    <cellStyle name="Comma 2 2 5 2 2 2 3 2" xfId="3338" xr:uid="{A8D7E834-D212-4B1D-AC2D-98EBFF451F4D}"/>
    <cellStyle name="Comma 2 2 5 2 2 2 4" xfId="1155" xr:uid="{00000000-0005-0000-0000-00008A040000}"/>
    <cellStyle name="Comma 2 2 5 2 2 2 4 2" xfId="333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6" xr:uid="{C1F97148-ED8D-41BB-8BA4-5DC2CFFD9D83}"/>
    <cellStyle name="Comma 2 2 5 2 3" xfId="1158" xr:uid="{00000000-0005-0000-0000-00008D040000}"/>
    <cellStyle name="Comma 2 2 5 2 3 2" xfId="3340" xr:uid="{EE360D17-2423-4373-93F6-9AD6412BFCCF}"/>
    <cellStyle name="Comma 2 2 5 2 4" xfId="1159" xr:uid="{00000000-0005-0000-0000-00008E040000}"/>
    <cellStyle name="Comma 2 2 5 2 4 2" xfId="3341" xr:uid="{CF04B308-CD3E-43C6-A1AA-272862E5F93C}"/>
    <cellStyle name="Comma 2 2 5 2 5" xfId="1160" xr:uid="{00000000-0005-0000-0000-00008F040000}"/>
    <cellStyle name="Comma 2 2 5 2 5 2" xfId="3342" xr:uid="{37C3C6AE-76C8-4ADE-B1E2-82F72CD569DA}"/>
    <cellStyle name="Comma 2 2 5 2 6" xfId="1161" xr:uid="{00000000-0005-0000-0000-000090040000}"/>
    <cellStyle name="Comma 2 2 5 2 6 2" xfId="3343" xr:uid="{A39AC647-E38F-4CB4-8C3D-987EB31A1FCC}"/>
    <cellStyle name="Comma 2 2 5 2 7" xfId="1162" xr:uid="{00000000-0005-0000-0000-000091040000}"/>
    <cellStyle name="Comma 2 2 5 2 7 2" xfId="3344" xr:uid="{7F286E95-0F8B-46B5-B343-71406504DCCD}"/>
    <cellStyle name="Comma 2 2 5 2 8" xfId="1163" xr:uid="{00000000-0005-0000-0000-000092040000}"/>
    <cellStyle name="Comma 2 2 5 2 8 2" xfId="334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7" xr:uid="{57B7E88C-D7DC-49FE-AC7C-7C77E39ED3FA}"/>
    <cellStyle name="Comma 2 2 5 7" xfId="1170" xr:uid="{00000000-0005-0000-0000-000099040000}"/>
    <cellStyle name="Comma 2 2 5 7 2" xfId="3348" xr:uid="{D9062749-FC25-45D8-A78C-F314901F573B}"/>
    <cellStyle name="Comma 2 2 5 8" xfId="1171" xr:uid="{00000000-0005-0000-0000-00009A040000}"/>
    <cellStyle name="Comma 2 2 5 8 2" xfId="334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2" xr:uid="{C11CB97B-72C0-409F-9566-4C301BCDEDEF}"/>
    <cellStyle name="Comma 2 2 6 2 3" xfId="1176" xr:uid="{00000000-0005-0000-0000-00009F040000}"/>
    <cellStyle name="Comma 2 2 6 2 3 2" xfId="3353" xr:uid="{CE40091A-9E99-40B0-9D4A-601D3F33FE3B}"/>
    <cellStyle name="Comma 2 2 6 2 4" xfId="1177" xr:uid="{00000000-0005-0000-0000-0000A0040000}"/>
    <cellStyle name="Comma 2 2 6 2 4 2" xfId="3354" xr:uid="{6D6C1E78-E69D-482D-AC64-BD2DA41422A3}"/>
    <cellStyle name="Comma 2 2 6 2 5" xfId="3351" xr:uid="{19BD8547-ECB2-4AA2-AC57-61C995BF9B6D}"/>
    <cellStyle name="Comma 2 2 6 3" xfId="1178" xr:uid="{00000000-0005-0000-0000-0000A1040000}"/>
    <cellStyle name="Comma 2 2 6 3 2" xfId="3355" xr:uid="{A4268116-08BB-44D3-8655-BB6929481D40}"/>
    <cellStyle name="Comma 2 2 6 4" xfId="1179" xr:uid="{00000000-0005-0000-0000-0000A2040000}"/>
    <cellStyle name="Comma 2 2 6 4 2" xfId="3356" xr:uid="{03550A57-701C-4E76-9B6A-576709779497}"/>
    <cellStyle name="Comma 2 2 6 5" xfId="1180" xr:uid="{00000000-0005-0000-0000-0000A3040000}"/>
    <cellStyle name="Comma 2 2 6 6" xfId="335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9" xr:uid="{DECA24C8-E353-4DD2-9A4B-BB712F6D221E}"/>
    <cellStyle name="Comma 2 2 7 2 3" xfId="1184" xr:uid="{00000000-0005-0000-0000-0000A7040000}"/>
    <cellStyle name="Comma 2 2 7 2 3 2" xfId="3360" xr:uid="{FF7FA80E-27B7-48BC-B5E5-139E01C6CD6D}"/>
    <cellStyle name="Comma 2 2 7 2 4" xfId="1185" xr:uid="{00000000-0005-0000-0000-0000A8040000}"/>
    <cellStyle name="Comma 2 2 7 2 4 2" xfId="3361" xr:uid="{BA0D110D-5E53-4ABA-A697-FAE40CFA9C0E}"/>
    <cellStyle name="Comma 2 2 7 2 5" xfId="1186" xr:uid="{00000000-0005-0000-0000-0000A9040000}"/>
    <cellStyle name="Comma 2 2 7 2 6" xfId="335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6" xr:uid="{237E4014-F370-4090-945A-BA2EB6B50004}"/>
    <cellStyle name="Comma 2 2 8 2 3" xfId="1198" xr:uid="{00000000-0005-0000-0000-0000B5040000}"/>
    <cellStyle name="Comma 2 2 8 2 3 2" xfId="3367" xr:uid="{7B70A99E-D05B-4E38-B18A-C54A5A220ADB}"/>
    <cellStyle name="Comma 2 2 8 2 4" xfId="1199" xr:uid="{00000000-0005-0000-0000-0000B6040000}"/>
    <cellStyle name="Comma 2 2 8 2 4 2" xfId="3368" xr:uid="{8C758D1B-85AB-477C-A439-D40885F41E02}"/>
    <cellStyle name="Comma 2 2 8 2 5" xfId="3365" xr:uid="{4065A96E-3508-4D3C-8113-978CBF56D774}"/>
    <cellStyle name="Comma 2 2 8 3" xfId="1200" xr:uid="{00000000-0005-0000-0000-0000B7040000}"/>
    <cellStyle name="Comma 2 2 8 3 2" xfId="3369" xr:uid="{34569C42-BFBF-4E4F-8193-C425A072767F}"/>
    <cellStyle name="Comma 2 2 8 4" xfId="1201" xr:uid="{00000000-0005-0000-0000-0000B8040000}"/>
    <cellStyle name="Comma 2 2 8 4 2" xfId="3370" xr:uid="{A42BA2D2-5FC9-4058-A380-DB7CCF414626}"/>
    <cellStyle name="Comma 2 2 8 5" xfId="1202" xr:uid="{00000000-0005-0000-0000-0000B9040000}"/>
    <cellStyle name="Comma 2 2 8 6" xfId="336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3" xr:uid="{B7D416A1-18FA-49F3-AC4B-9D68EC657CAC}"/>
    <cellStyle name="Comma 2 2 9 2 3" xfId="1206" xr:uid="{00000000-0005-0000-0000-0000BD040000}"/>
    <cellStyle name="Comma 2 2 9 2 3 2" xfId="3374" xr:uid="{5B50BDF7-14FC-423F-B528-86239CD7D87C}"/>
    <cellStyle name="Comma 2 2 9 2 4" xfId="1207" xr:uid="{00000000-0005-0000-0000-0000BE040000}"/>
    <cellStyle name="Comma 2 2 9 2 4 2" xfId="3375" xr:uid="{22CF7B8F-F650-4DAB-8476-ADDC6CC63523}"/>
    <cellStyle name="Comma 2 2 9 2 5" xfId="3372" xr:uid="{D575D721-F9EE-46F1-BC8E-1BE6FBC4AF60}"/>
    <cellStyle name="Comma 2 2 9 3" xfId="1208" xr:uid="{00000000-0005-0000-0000-0000BF040000}"/>
    <cellStyle name="Comma 2 2 9 3 2" xfId="3376" xr:uid="{81C1EB2F-0EE1-4068-BC5E-C494DAA2EB37}"/>
    <cellStyle name="Comma 2 2 9 4" xfId="1209" xr:uid="{00000000-0005-0000-0000-0000C0040000}"/>
    <cellStyle name="Comma 2 2 9 4 2" xfId="3377" xr:uid="{6B0C0D72-1D2A-4ADA-90AA-3D26F6C79343}"/>
    <cellStyle name="Comma 2 2 9 5" xfId="1210" xr:uid="{00000000-0005-0000-0000-0000C1040000}"/>
    <cellStyle name="Comma 2 2 9 6" xfId="337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8" xr:uid="{76DD6DB0-346C-45FC-BF56-92652F05C4DD}"/>
    <cellStyle name="Comma 2 21" xfId="1213" xr:uid="{00000000-0005-0000-0000-0000C5040000}"/>
    <cellStyle name="Comma 2 21 2" xfId="3379" xr:uid="{0C516460-47A2-4AF3-A3F8-CE30D1F873B5}"/>
    <cellStyle name="Comma 2 22" xfId="1214" xr:uid="{00000000-0005-0000-0000-0000C6040000}"/>
    <cellStyle name="Comma 2 22 2" xfId="3380" xr:uid="{E1E2B0A6-0770-44E1-9780-C040B5FF6272}"/>
    <cellStyle name="Comma 2 23" xfId="1215" xr:uid="{00000000-0005-0000-0000-0000C7040000}"/>
    <cellStyle name="Comma 2 23 2" xfId="3381" xr:uid="{8223E137-426C-4040-8143-6BF4A525F4CA}"/>
    <cellStyle name="Comma 2 24" xfId="1216" xr:uid="{00000000-0005-0000-0000-0000C8040000}"/>
    <cellStyle name="Comma 2 24 2" xfId="3382" xr:uid="{F2DCA881-CA7B-46CA-A72B-7878B31D9806}"/>
    <cellStyle name="Comma 2 25" xfId="1217" xr:uid="{00000000-0005-0000-0000-0000C9040000}"/>
    <cellStyle name="Comma 2 25 2" xfId="3383" xr:uid="{CF62751A-1DB9-4B89-82C1-EA079CD077D0}"/>
    <cellStyle name="Comma 2 26" xfId="1218" xr:uid="{00000000-0005-0000-0000-0000CA040000}"/>
    <cellStyle name="Comma 2 26 2" xfId="3384" xr:uid="{167F5CD2-E163-4EC2-8451-00B7D60935F9}"/>
    <cellStyle name="Comma 2 27" xfId="1219" xr:uid="{00000000-0005-0000-0000-0000CB040000}"/>
    <cellStyle name="Comma 2 27 2" xfId="3385" xr:uid="{1ED65E43-FEE2-41A6-B8A8-4491981B70EE}"/>
    <cellStyle name="Comma 2 28" xfId="1220" xr:uid="{00000000-0005-0000-0000-0000CC040000}"/>
    <cellStyle name="Comma 2 28 2" xfId="3386" xr:uid="{057636BA-33CF-4031-95EB-CBB87CD30525}"/>
    <cellStyle name="Comma 2 29" xfId="1221" xr:uid="{00000000-0005-0000-0000-0000CD040000}"/>
    <cellStyle name="Comma 2 29 2" xfId="338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5" xr:uid="{5734D121-A24C-49DE-B0D3-8783CCB4CD2C}"/>
    <cellStyle name="Comma 2 3 14 2 2" xfId="3184" xr:uid="{F2495E9E-F8F4-41B0-8EE5-4E1C8129503B}"/>
    <cellStyle name="Comma 2 3 15" xfId="1228" xr:uid="{00000000-0005-0000-0000-0000D4040000}"/>
    <cellStyle name="Comma 2 3 15 2" xfId="3388" xr:uid="{632226F5-F511-4C08-99DA-08E3CB1398DD}"/>
    <cellStyle name="Comma 2 3 16" xfId="1229" xr:uid="{00000000-0005-0000-0000-0000D5040000}"/>
    <cellStyle name="Comma 2 3 16 2" xfId="3389" xr:uid="{DE49AF92-57AA-42D0-9AB8-044107955708}"/>
    <cellStyle name="Comma 2 3 17" xfId="1230" xr:uid="{00000000-0005-0000-0000-0000D6040000}"/>
    <cellStyle name="Comma 2 3 17 2" xfId="3390" xr:uid="{B3D487D5-4DCE-4668-AA3E-8F272F12DFE1}"/>
    <cellStyle name="Comma 2 3 18" xfId="1231" xr:uid="{00000000-0005-0000-0000-0000D7040000}"/>
    <cellStyle name="Comma 2 3 18 2" xfId="3391" xr:uid="{24322A59-4333-4F10-9F65-8F270AE625A0}"/>
    <cellStyle name="Comma 2 3 19" xfId="1232" xr:uid="{00000000-0005-0000-0000-0000D8040000}"/>
    <cellStyle name="Comma 2 3 19 2" xfId="339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1" xr:uid="{3825BDED-CC04-4825-B368-581672AADA94}"/>
    <cellStyle name="Comma 2 3 2 2 2 3" xfId="1237" xr:uid="{00000000-0005-0000-0000-0000DD040000}"/>
    <cellStyle name="Comma 2 3 2 2 2 3 2" xfId="3393" xr:uid="{6E28DBDA-DF39-4B07-AF8C-02CCE603F37E}"/>
    <cellStyle name="Comma 2 3 2 2 2 4" xfId="1238" xr:uid="{00000000-0005-0000-0000-0000DE040000}"/>
    <cellStyle name="Comma 2 3 2 2 2 4 2" xfId="3394" xr:uid="{657B736D-3586-4F20-8AD7-C44A4DAC2B2D}"/>
    <cellStyle name="Comma 2 3 2 2 3" xfId="1239" xr:uid="{00000000-0005-0000-0000-0000DF040000}"/>
    <cellStyle name="Comma 2 3 2 2 3 2" xfId="3395" xr:uid="{0B053BFE-539E-4C29-B32C-010C7F3240A0}"/>
    <cellStyle name="Comma 2 3 2 2 4" xfId="1240" xr:uid="{00000000-0005-0000-0000-0000E0040000}"/>
    <cellStyle name="Comma 2 3 2 2 4 2" xfId="339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40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2" xr:uid="{70E72241-5CB5-4B3E-946E-360A038E8DD3}"/>
    <cellStyle name="Comma 2 3 20" xfId="1254" xr:uid="{00000000-0005-0000-0000-0000EE040000}"/>
    <cellStyle name="Comma 2 3 20 2" xfId="3403" xr:uid="{649CF1AE-29E1-4222-9066-FB8CC92863F9}"/>
    <cellStyle name="Comma 2 3 21" xfId="1255" xr:uid="{00000000-0005-0000-0000-0000EF040000}"/>
    <cellStyle name="Comma 2 3 22" xfId="3148" xr:uid="{B5DC7341-9F04-4D4A-8237-9B83C3698C1D}"/>
    <cellStyle name="Comma 2 3 23" xfId="318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10" xr:uid="{5581505A-C396-404E-AF08-DEA4F78FBA8F}"/>
    <cellStyle name="Comma 2 31" xfId="1270" xr:uid="{00000000-0005-0000-0000-0000FE040000}"/>
    <cellStyle name="Comma 2 31 2" xfId="3411" xr:uid="{5EA16C40-8C79-49CE-B509-A20189E928BC}"/>
    <cellStyle name="Comma 2 32" xfId="1271" xr:uid="{00000000-0005-0000-0000-0000FF040000}"/>
    <cellStyle name="Comma 2 32 2" xfId="3412" xr:uid="{1118DB18-1A91-44CB-A89D-AB4C8866241A}"/>
    <cellStyle name="Comma 2 33" xfId="1272" xr:uid="{00000000-0005-0000-0000-000000050000}"/>
    <cellStyle name="Comma 2 33 2" xfId="3413" xr:uid="{EF3BB7AD-6367-477E-B928-9C6DC22D6CE3}"/>
    <cellStyle name="Comma 2 34" xfId="1273" xr:uid="{00000000-0005-0000-0000-000001050000}"/>
    <cellStyle name="Comma 2 34 2" xfId="3414" xr:uid="{1CA87B57-519E-4A8F-9BA3-DDC1B06447BF}"/>
    <cellStyle name="Comma 2 35" xfId="1274" xr:uid="{00000000-0005-0000-0000-000002050000}"/>
    <cellStyle name="Comma 2 35 2" xfId="3415" xr:uid="{ED8C6D38-C136-40B9-82DB-1141F72428A4}"/>
    <cellStyle name="Comma 2 36" xfId="3024" xr:uid="{00000000-0005-0000-0000-000003050000}"/>
    <cellStyle name="Comma 2 36 2" xfId="3147" xr:uid="{38B43131-330E-4B1A-8917-D4F840B7CCBD}"/>
    <cellStyle name="Comma 2 37" xfId="3086" xr:uid="{7046500B-71C6-4EE1-BDDD-775E639A6EAE}"/>
    <cellStyle name="Comma 2 38" xfId="3094" xr:uid="{F59D03F3-B2A2-4557-9664-244EA7EEB27A}"/>
    <cellStyle name="Comma 2 38 2" xfId="3740" xr:uid="{72196671-10C5-4AB8-94C7-0ABBEDA489EC}"/>
    <cellStyle name="Comma 2 39" xfId="3168" xr:uid="{0695633A-21F1-4732-8BCA-AA0A9900FB81}"/>
    <cellStyle name="Comma 2 39 2" xfId="3873" xr:uid="{314D9FA2-2E3B-4D0C-AB25-69807F100D8F}"/>
    <cellStyle name="Comma 2 4" xfId="1275" xr:uid="{00000000-0005-0000-0000-000004050000}"/>
    <cellStyle name="Comma 2 4 10" xfId="341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9" xr:uid="{DDF9E8A4-8CA2-41BF-A417-A328C312E039}"/>
    <cellStyle name="Comma 2 4 2 2 3" xfId="1279" xr:uid="{00000000-0005-0000-0000-000008050000}"/>
    <cellStyle name="Comma 2 4 2 2 3 2" xfId="3420" xr:uid="{82FBE086-3018-4560-A396-C24329D60D3D}"/>
    <cellStyle name="Comma 2 4 2 2 4" xfId="1280" xr:uid="{00000000-0005-0000-0000-000009050000}"/>
    <cellStyle name="Comma 2 4 2 2 4 2" xfId="3421" xr:uid="{8BF3246A-67BB-4089-A2F7-28B43CE1588F}"/>
    <cellStyle name="Comma 2 4 2 2 5" xfId="3418" xr:uid="{2FBD7712-6097-4737-812B-5817ACDDFEFE}"/>
    <cellStyle name="Comma 2 4 2 3" xfId="1281" xr:uid="{00000000-0005-0000-0000-00000A050000}"/>
    <cellStyle name="Comma 2 4 2 3 2" xfId="3422" xr:uid="{19AB4786-44C8-4A67-B5C9-9270E4E94481}"/>
    <cellStyle name="Comma 2 4 2 4" xfId="1282" xr:uid="{00000000-0005-0000-0000-00000B050000}"/>
    <cellStyle name="Comma 2 4 2 4 2" xfId="3423" xr:uid="{69D59139-0EF0-4FDC-9D36-ADBAAA59C0C8}"/>
    <cellStyle name="Comma 2 4 2 5" xfId="3417" xr:uid="{D8780F69-42B0-49AB-961D-06BF5DF9F1E3}"/>
    <cellStyle name="Comma 2 4 3" xfId="1283" xr:uid="{00000000-0005-0000-0000-00000C050000}"/>
    <cellStyle name="Comma 2 4 3 2" xfId="3424" xr:uid="{014BC727-EE7A-4F80-8E2E-4475B094B1B7}"/>
    <cellStyle name="Comma 2 4 4" xfId="1284" xr:uid="{00000000-0005-0000-0000-00000D050000}"/>
    <cellStyle name="Comma 2 4 4 2" xfId="3425" xr:uid="{E3ED67A1-3DA5-4C17-A168-95E05E67BF35}"/>
    <cellStyle name="Comma 2 4 5" xfId="1285" xr:uid="{00000000-0005-0000-0000-00000E050000}"/>
    <cellStyle name="Comma 2 4 5 2" xfId="3426" xr:uid="{7C6DA6BE-0AAA-4E5E-99FB-3CC83BE49A1E}"/>
    <cellStyle name="Comma 2 4 6" xfId="1286" xr:uid="{00000000-0005-0000-0000-00000F050000}"/>
    <cellStyle name="Comma 2 4 6 2" xfId="3427" xr:uid="{FE22E081-EAC6-4FAC-9AF4-6B65A9B634A6}"/>
    <cellStyle name="Comma 2 4 7" xfId="1287" xr:uid="{00000000-0005-0000-0000-000010050000}"/>
    <cellStyle name="Comma 2 4 7 2" xfId="3428" xr:uid="{334987A2-FE6D-4716-8708-889F54F64BFA}"/>
    <cellStyle name="Comma 2 4 8" xfId="1288" xr:uid="{00000000-0005-0000-0000-000011050000}"/>
    <cellStyle name="Comma 2 4 8 2" xfId="3429" xr:uid="{F4527904-238B-410D-8991-D54733F98207}"/>
    <cellStyle name="Comma 2 4 9" xfId="1289" xr:uid="{00000000-0005-0000-0000-000012050000}"/>
    <cellStyle name="Comma 2 4 9 2" xfId="3430" xr:uid="{67F9A176-9485-4087-84D1-C3EDC02634D3}"/>
    <cellStyle name="Comma 2 5" xfId="1290" xr:uid="{00000000-0005-0000-0000-000013050000}"/>
    <cellStyle name="Comma 2 5 2" xfId="343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4" xr:uid="{8C46E95D-A4ED-4E82-BDBD-02FB3A0E1F19}"/>
    <cellStyle name="Comma 2 6 2 3" xfId="1294" xr:uid="{00000000-0005-0000-0000-000017050000}"/>
    <cellStyle name="Comma 2 6 2 3 2" xfId="3435" xr:uid="{B508239A-9CD3-4CF8-963F-48867D3B4529}"/>
    <cellStyle name="Comma 2 6 2 4" xfId="1295" xr:uid="{00000000-0005-0000-0000-000018050000}"/>
    <cellStyle name="Comma 2 6 2 4 2" xfId="3436" xr:uid="{84D5AFC0-98CD-4AA2-9784-44DD3FBBC1C3}"/>
    <cellStyle name="Comma 2 6 2 5" xfId="3433" xr:uid="{125C7D22-5E2D-4E3B-A697-C0E039F62090}"/>
    <cellStyle name="Comma 2 6 3" xfId="1296" xr:uid="{00000000-0005-0000-0000-000019050000}"/>
    <cellStyle name="Comma 2 6 3 2" xfId="3437" xr:uid="{0A1F83F0-16C3-426A-978C-65735B1A1F12}"/>
    <cellStyle name="Comma 2 6 4" xfId="1297" xr:uid="{00000000-0005-0000-0000-00001A050000}"/>
    <cellStyle name="Comma 2 6 4 2" xfId="3438" xr:uid="{7B785334-9464-4777-A857-0E006AD7DDB0}"/>
    <cellStyle name="Comma 2 6 5" xfId="343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1" xr:uid="{AD5EE0A6-351A-48EB-A2E1-613E0629CA38}"/>
    <cellStyle name="Comma 2 7 2 3" xfId="1301" xr:uid="{00000000-0005-0000-0000-00001E050000}"/>
    <cellStyle name="Comma 2 7 2 3 2" xfId="3442" xr:uid="{1812B292-EB9D-4197-88FC-D5CE9CB71E0A}"/>
    <cellStyle name="Comma 2 7 2 4" xfId="1302" xr:uid="{00000000-0005-0000-0000-00001F050000}"/>
    <cellStyle name="Comma 2 7 2 4 2" xfId="3443" xr:uid="{313AF8E3-66C1-4A53-8645-A8A66B542499}"/>
    <cellStyle name="Comma 2 7 2 5" xfId="3440" xr:uid="{B71C9EC3-6CFA-4B15-9697-BFBB08AC8ED6}"/>
    <cellStyle name="Comma 2 7 3" xfId="1303" xr:uid="{00000000-0005-0000-0000-000020050000}"/>
    <cellStyle name="Comma 2 7 3 2" xfId="3444" xr:uid="{70F4C3CF-95CA-4F6D-870E-E665DC9EAE28}"/>
    <cellStyle name="Comma 2 7 4" xfId="1304" xr:uid="{00000000-0005-0000-0000-000021050000}"/>
    <cellStyle name="Comma 2 7 4 2" xfId="3445" xr:uid="{3A3466B5-6960-4143-A752-BF0177FD9427}"/>
    <cellStyle name="Comma 2 7 5" xfId="343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8" xr:uid="{C7D0B299-819E-4A4F-BFBC-6FE430BBFE04}"/>
    <cellStyle name="Comma 2 8 2 3" xfId="1308" xr:uid="{00000000-0005-0000-0000-000025050000}"/>
    <cellStyle name="Comma 2 8 2 3 2" xfId="3449" xr:uid="{F2D6FF35-C2BE-4B2B-BEEA-4403D0C4A73C}"/>
    <cellStyle name="Comma 2 8 2 4" xfId="1309" xr:uid="{00000000-0005-0000-0000-000026050000}"/>
    <cellStyle name="Comma 2 8 2 4 2" xfId="3450" xr:uid="{00745181-6C57-4752-ADA3-D6F9D6338619}"/>
    <cellStyle name="Comma 2 8 2 5" xfId="3447" xr:uid="{E195751D-55E1-4BAF-BE45-4DE2310D5442}"/>
    <cellStyle name="Comma 2 8 3" xfId="1310" xr:uid="{00000000-0005-0000-0000-000027050000}"/>
    <cellStyle name="Comma 2 8 3 2" xfId="3451" xr:uid="{5597D56A-CB75-4C1F-BEC3-5A9CFF306ECD}"/>
    <cellStyle name="Comma 2 8 4" xfId="1311" xr:uid="{00000000-0005-0000-0000-000028050000}"/>
    <cellStyle name="Comma 2 8 4 2" xfId="3452" xr:uid="{47A2160D-4E3B-4046-A1C5-4103012B2E20}"/>
    <cellStyle name="Comma 2 8 5" xfId="3446" xr:uid="{AE3737CC-5B3A-41C0-AD48-84D18A409FD2}"/>
    <cellStyle name="Comma 2 9" xfId="1312" xr:uid="{00000000-0005-0000-0000-000029050000}"/>
    <cellStyle name="Comma 2 9 2" xfId="345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8" xr:uid="{79255239-2F20-4551-9945-49680773675E}"/>
    <cellStyle name="Comma 20 2 2" xfId="3726" xr:uid="{A13FCAE5-0C62-4B99-BD61-EA2F90A75217}"/>
    <cellStyle name="Comma 20 3" xfId="345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7" xr:uid="{67F8AB6C-FCF3-420F-9E0A-741DA4777C47}"/>
    <cellStyle name="Comma 21 2 2 3" xfId="1322" xr:uid="{00000000-0005-0000-0000-000034050000}"/>
    <cellStyle name="Comma 21 2 2 3 2" xfId="3458" xr:uid="{055BD923-92B3-42D1-AA9E-8A89F60293A2}"/>
    <cellStyle name="Comma 21 2 2 4" xfId="1323" xr:uid="{00000000-0005-0000-0000-000035050000}"/>
    <cellStyle name="Comma 21 2 2 4 2" xfId="345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6" xr:uid="{09A32FCB-66DC-4182-95AC-C13883A3C5C5}"/>
    <cellStyle name="Comma 21 3" xfId="1330" xr:uid="{00000000-0005-0000-0000-00003C050000}"/>
    <cellStyle name="Comma 21 3 2" xfId="3460" xr:uid="{194D9D7C-A015-42FF-9A91-458CDDBEEB76}"/>
    <cellStyle name="Comma 21 4" xfId="1331" xr:uid="{00000000-0005-0000-0000-00003D050000}"/>
    <cellStyle name="Comma 21 4 2" xfId="3461" xr:uid="{D9352115-22C3-4D0D-9600-E5A39A7BE335}"/>
    <cellStyle name="Comma 21 5" xfId="1332" xr:uid="{00000000-0005-0000-0000-00003E050000}"/>
    <cellStyle name="Comma 21 5 2" xfId="3462" xr:uid="{2F8D9B7F-721A-44D8-85F8-0BC9FF4E7EF4}"/>
    <cellStyle name="Comma 21 6" xfId="345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5" xr:uid="{BDFC8FF2-07F6-4A94-8CEF-1C4C51223185}"/>
    <cellStyle name="Comma 22 2 2 3" xfId="1340" xr:uid="{00000000-0005-0000-0000-000046050000}"/>
    <cellStyle name="Comma 22 2 2 3 2" xfId="3466" xr:uid="{7814A8CA-7215-4114-81FD-944602476045}"/>
    <cellStyle name="Comma 22 2 2 4" xfId="1341" xr:uid="{00000000-0005-0000-0000-000047050000}"/>
    <cellStyle name="Comma 22 2 2 4 2" xfId="346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4" xr:uid="{4ED80800-BB93-4164-B87A-B81CE03590EA}"/>
    <cellStyle name="Comma 22 3" xfId="1348" xr:uid="{00000000-0005-0000-0000-00004E050000}"/>
    <cellStyle name="Comma 22 3 2" xfId="3468" xr:uid="{21BF0C31-B150-4B81-B9F8-E644B4B6787F}"/>
    <cellStyle name="Comma 22 4" xfId="1349" xr:uid="{00000000-0005-0000-0000-00004F050000}"/>
    <cellStyle name="Comma 22 4 2" xfId="3469" xr:uid="{6E76AA7C-43D3-4D7B-A71F-C013936E1FC0}"/>
    <cellStyle name="Comma 22 5" xfId="1350" xr:uid="{00000000-0005-0000-0000-000050050000}"/>
    <cellStyle name="Comma 22 5 2" xfId="3470" xr:uid="{634E9C11-D5C0-4ADF-988E-0C99BFBFCFFE}"/>
    <cellStyle name="Comma 22 6" xfId="346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2" xr:uid="{C3055B20-5DEE-4448-A812-068B657D788F}"/>
    <cellStyle name="Comma 23 3" xfId="1353" xr:uid="{00000000-0005-0000-0000-000053050000}"/>
    <cellStyle name="Comma 23 3 2" xfId="3473" xr:uid="{7946AF00-A20C-4568-BF46-91659A3D4330}"/>
    <cellStyle name="Comma 23 4" xfId="347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5" xr:uid="{C12B44DA-8DE5-488F-AC2C-C63664F333CF}"/>
    <cellStyle name="Comma 24 3" xfId="3474" xr:uid="{D8566203-72FB-4F1D-9963-94CBDB4FA125}"/>
    <cellStyle name="Comma 25" xfId="1356" xr:uid="{00000000-0005-0000-0000-000056050000}"/>
    <cellStyle name="Comma 25 2" xfId="3476" xr:uid="{A6583EF8-B7B8-49BD-BC64-7E646D8BC3BE}"/>
    <cellStyle name="Comma 26" xfId="1357" xr:uid="{00000000-0005-0000-0000-000057050000}"/>
    <cellStyle name="Comma 26 2" xfId="3477" xr:uid="{684014DC-6D98-48AD-B87E-FCC588047E07}"/>
    <cellStyle name="Comma 27" xfId="1358" xr:uid="{00000000-0005-0000-0000-000058050000}"/>
    <cellStyle name="Comma 27 2" xfId="3478" xr:uid="{92B06658-5D3F-45C0-B959-1223CD4E96E8}"/>
    <cellStyle name="Comma 28" xfId="1359" xr:uid="{00000000-0005-0000-0000-000059050000}"/>
    <cellStyle name="Comma 28 2" xfId="3479" xr:uid="{6FA5CCD0-BA2F-4D9A-A0AC-A2F8E2BF8ACB}"/>
    <cellStyle name="Comma 29" xfId="1360" xr:uid="{00000000-0005-0000-0000-00005A050000}"/>
    <cellStyle name="Comma 29 2" xfId="348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2" xr:uid="{17736A36-83B7-4888-8E0A-AEEAB6BB2536}"/>
    <cellStyle name="Comma 3 2 3" xfId="3124" xr:uid="{D19122AE-D64C-4016-ABDC-BD0F78B783C1}"/>
    <cellStyle name="Comma 3 2 4" xfId="348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4" xr:uid="{9F9D9A1C-4FEE-4169-B933-07EC48EE3189}"/>
    <cellStyle name="Comma 3 3 3" xfId="1367" xr:uid="{00000000-0005-0000-0000-000061050000}"/>
    <cellStyle name="Comma 3 3 4" xfId="348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6" xr:uid="{70D1CDA6-433F-4BF9-8708-93229C50EC28}"/>
    <cellStyle name="Comma 31" xfId="3009" xr:uid="{00000000-0005-0000-0000-00006B050000}"/>
    <cellStyle name="Comma 31 2" xfId="3698" xr:uid="{EC31AE8B-88DF-4242-9371-6E6F72AB24B9}"/>
    <cellStyle name="Comma 32" xfId="3011" xr:uid="{00000000-0005-0000-0000-00006C050000}"/>
    <cellStyle name="Comma 32 2" xfId="3700" xr:uid="{F95A4C20-AEC7-4A4F-966B-053227D76FBF}"/>
    <cellStyle name="Comma 33" xfId="1377" xr:uid="{00000000-0005-0000-0000-00006D050000}"/>
    <cellStyle name="Comma 33 2" xfId="3123" xr:uid="{55850A08-C962-47E9-9DD3-455B6CDEF67A}"/>
    <cellStyle name="Comma 33 3" xfId="3487" xr:uid="{0AFC7727-B364-4468-AD37-862B1FF2236B}"/>
    <cellStyle name="Comma 34" xfId="1378" xr:uid="{00000000-0005-0000-0000-00006E050000}"/>
    <cellStyle name="Comma 34 2" xfId="3488" xr:uid="{CAF70778-C9BD-400B-BA66-C63F3068135E}"/>
    <cellStyle name="Comma 35" xfId="3013" xr:uid="{00000000-0005-0000-0000-00006F050000}"/>
    <cellStyle name="Comma 35 2" xfId="3702" xr:uid="{BCEEA181-3F61-49F3-B1D0-9A69C75E50A0}"/>
    <cellStyle name="Comma 36" xfId="3018" xr:uid="{00000000-0005-0000-0000-000070050000}"/>
    <cellStyle name="Comma 36 2" xfId="3704" xr:uid="{81C76920-3C79-41A9-A3ED-C1AA6B131BAC}"/>
    <cellStyle name="Comma 37" xfId="3083" xr:uid="{376AE74F-7E5E-46E1-87F2-36157F134ABC}"/>
    <cellStyle name="Comma 37 2" xfId="3733" xr:uid="{194CCBFE-EC6C-42DF-9C2E-3DA8C5AA5599}"/>
    <cellStyle name="Comma 38" xfId="3087" xr:uid="{ED9E0102-8CF1-47B8-BAB6-01482B83FDD9}"/>
    <cellStyle name="Comma 38 2" xfId="3735" xr:uid="{B3CDC5C4-B913-40B8-8E65-83D58130B4F1}"/>
    <cellStyle name="Comma 38 3" xfId="3853" xr:uid="{F04BC9CD-B612-4562-AF38-C0F970A4509A}"/>
    <cellStyle name="Comma 39" xfId="3092" xr:uid="{DC044A0C-ECDF-4D78-99D4-1B0D1C3F44FB}"/>
    <cellStyle name="Comma 39 2" xfId="373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9" xr:uid="{61F79EF7-D322-40E8-B46F-EB419513405A}"/>
    <cellStyle name="Comma 4 11" xfId="1381" xr:uid="{00000000-0005-0000-0000-000073050000}"/>
    <cellStyle name="Comma 4 11 2" xfId="3490" xr:uid="{EFAA13BE-E083-4873-9091-A9502BA9CB3B}"/>
    <cellStyle name="Comma 4 12" xfId="1382" xr:uid="{00000000-0005-0000-0000-000074050000}"/>
    <cellStyle name="Comma 4 12 2" xfId="3491" xr:uid="{E00C0CA1-A716-4969-AAFE-34A92889268E}"/>
    <cellStyle name="Comma 4 13" xfId="1383" xr:uid="{00000000-0005-0000-0000-000075050000}"/>
    <cellStyle name="Comma 4 13 2" xfId="3492" xr:uid="{31DC6FEC-3F2E-457A-806F-5F61BF410C64}"/>
    <cellStyle name="Comma 4 14" xfId="1384" xr:uid="{00000000-0005-0000-0000-000076050000}"/>
    <cellStyle name="Comma 4 14 2" xfId="3493" xr:uid="{51061749-FE6C-4986-A5AF-EC68EE075FB0}"/>
    <cellStyle name="Comma 4 15" xfId="1385" xr:uid="{00000000-0005-0000-0000-000077050000}"/>
    <cellStyle name="Comma 4 15 2" xfId="349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5" xr:uid="{932CC60D-6259-42DD-8481-DE3CFA2784E6}"/>
    <cellStyle name="Comma 4 2 15" xfId="1396" xr:uid="{00000000-0005-0000-0000-000082050000}"/>
    <cellStyle name="Comma 4 2 15 2" xfId="3496" xr:uid="{C1757AB9-28CA-4AA3-9FCE-35720D84ADB9}"/>
    <cellStyle name="Comma 4 2 16" xfId="1397" xr:uid="{00000000-0005-0000-0000-000083050000}"/>
    <cellStyle name="Comma 4 2 16 2" xfId="3497" xr:uid="{276B0108-B27C-4928-92A8-C56E4A410024}"/>
    <cellStyle name="Comma 4 2 17" xfId="1398" xr:uid="{00000000-0005-0000-0000-000084050000}"/>
    <cellStyle name="Comma 4 2 17 2" xfId="3498" xr:uid="{AD6DDC19-39A5-4B1E-A6DF-8B0AA630DC25}"/>
    <cellStyle name="Comma 4 2 18" xfId="1399" xr:uid="{00000000-0005-0000-0000-000085050000}"/>
    <cellStyle name="Comma 4 2 18 2" xfId="3499" xr:uid="{2523116B-D5DE-4174-8158-2094A5C6A6AB}"/>
    <cellStyle name="Comma 4 2 19" xfId="1400" xr:uid="{00000000-0005-0000-0000-000086050000}"/>
    <cellStyle name="Comma 4 2 19 2" xfId="350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4" xr:uid="{42BD6699-EA2A-4119-AAD0-363475B60AA1}"/>
    <cellStyle name="Comma 4 3 3" xfId="1448" xr:uid="{00000000-0005-0000-0000-0000B6050000}"/>
    <cellStyle name="Comma 4 3 4" xfId="350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6" xr:uid="{156C3DA4-0945-4ACB-91BD-4D3DC9B8D39B}"/>
    <cellStyle name="Comma 4 5 3" xfId="1453" xr:uid="{00000000-0005-0000-0000-0000BB050000}"/>
    <cellStyle name="Comma 4 5 3 2" xfId="3507" xr:uid="{099A99B8-8EF5-4ADC-87B8-9D163D595623}"/>
    <cellStyle name="Comma 4 5 4" xfId="1454" xr:uid="{00000000-0005-0000-0000-0000BC050000}"/>
    <cellStyle name="Comma 4 5 4 2" xfId="3508" xr:uid="{E1388EA5-5CEE-4CBE-9DAD-BFD124DFBB2C}"/>
    <cellStyle name="Comma 4 5 5" xfId="1455" xr:uid="{00000000-0005-0000-0000-0000BD050000}"/>
    <cellStyle name="Comma 4 5 5 2" xfId="3509" xr:uid="{1C9FD2EE-C6BA-4913-8B7D-D28D62AB59E6}"/>
    <cellStyle name="Comma 4 5 6" xfId="1456" xr:uid="{00000000-0005-0000-0000-0000BE050000}"/>
    <cellStyle name="Comma 4 5 6 2" xfId="3510" xr:uid="{24C04BCC-D4F9-40A4-B3D1-FBE205B0489E}"/>
    <cellStyle name="Comma 4 5 7" xfId="1457" xr:uid="{00000000-0005-0000-0000-0000BF050000}"/>
    <cellStyle name="Comma 4 5 7 2" xfId="3511" xr:uid="{5E4B3AD4-4CF2-4B3D-BA03-0B59489D0E4B}"/>
    <cellStyle name="Comma 4 5 8" xfId="1458" xr:uid="{00000000-0005-0000-0000-0000C0050000}"/>
    <cellStyle name="Comma 4 5 8 2" xfId="3512" xr:uid="{3DDAD551-ED90-4A1C-B875-98D250A7FDAF}"/>
    <cellStyle name="Comma 4 6" xfId="1459" xr:uid="{00000000-0005-0000-0000-0000C1050000}"/>
    <cellStyle name="Comma 4 6 2" xfId="3513" xr:uid="{5A5EEF88-0657-4764-AD44-B783283FE05D}"/>
    <cellStyle name="Comma 4 7" xfId="1460" xr:uid="{00000000-0005-0000-0000-0000C2050000}"/>
    <cellStyle name="Comma 4 7 2" xfId="3514" xr:uid="{D4D86D42-70EB-4078-B261-73493754B254}"/>
    <cellStyle name="Comma 4 8" xfId="1461" xr:uid="{00000000-0005-0000-0000-0000C3050000}"/>
    <cellStyle name="Comma 4 8 2" xfId="3515" xr:uid="{1A6D1D84-D407-4BF8-9DA5-8B8AD558D65B}"/>
    <cellStyle name="Comma 4 9" xfId="1462" xr:uid="{00000000-0005-0000-0000-0000C4050000}"/>
    <cellStyle name="Comma 4 9 2" xfId="3516" xr:uid="{A187E20E-9E79-4F9D-8592-A0C053777EE3}"/>
    <cellStyle name="Comma 4_edit-II5.1Top Bs PL 31.03.11" xfId="1463" xr:uid="{00000000-0005-0000-0000-0000C5050000}"/>
    <cellStyle name="Comma 40" xfId="3101" xr:uid="{3EF5DDBA-F536-4FB6-80DF-B6B204032E66}"/>
    <cellStyle name="Comma 40 2" xfId="3164" xr:uid="{14922E3E-12B4-40CD-A6CB-1B8CBA94C23B}"/>
    <cellStyle name="Comma 40 2 2" xfId="3753" xr:uid="{3710B6A4-4321-4768-9236-7E39593CDD20}"/>
    <cellStyle name="Comma 40 3" xfId="3744" xr:uid="{50EF7AD1-3386-449F-9C60-3F05058FA0AA}"/>
    <cellStyle name="Comma 41" xfId="3104" xr:uid="{A6912C76-7DBE-42ED-920A-D5B63CCAA527}"/>
    <cellStyle name="Comma 41 2" xfId="3746" xr:uid="{AAC097FC-34F8-46B6-B0FE-A8804499B2D4}"/>
    <cellStyle name="Comma 42" xfId="3106" xr:uid="{90A72F7A-7551-4A24-B7A3-D5C4B11CAF02}"/>
    <cellStyle name="Comma 42 2" xfId="3748" xr:uid="{4C46230C-91CA-44B2-A897-F42A597687BC}"/>
    <cellStyle name="Comma 43" xfId="3110" xr:uid="{EC2509ED-FF3A-43E4-B060-2EECDB81EB3A}"/>
    <cellStyle name="Comma 44" xfId="3201" xr:uid="{13EEF9C0-20FC-4F8D-9DAF-4FB94B3A2D21}"/>
    <cellStyle name="Comma 45" xfId="3757" xr:uid="{DD8E8F76-1960-44CA-9E6B-EA89D65C5BE7}"/>
    <cellStyle name="Comma 46" xfId="397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9" xr:uid="{49B15D1D-43B1-4F97-9F59-C0F8A765F5F2}"/>
    <cellStyle name="Comma 5 2 21" xfId="1495" xr:uid="{00000000-0005-0000-0000-0000E5050000}"/>
    <cellStyle name="Comma 5 2 22" xfId="351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20" xr:uid="{97FF30F7-5CD9-4DA0-96B3-3CCB5EDADFE9}"/>
    <cellStyle name="Comma 5 21" xfId="1504" xr:uid="{00000000-0005-0000-0000-0000EE050000}"/>
    <cellStyle name="Comma 5 22" xfId="3517" xr:uid="{84A0CA38-EC17-4DDA-9DD3-7ACAEB960B7E}"/>
    <cellStyle name="Comma 5 3" xfId="1505" xr:uid="{00000000-0005-0000-0000-0000EF050000}"/>
    <cellStyle name="Comma 5 3 10" xfId="352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4" xr:uid="{94E6002E-707D-4B95-921D-0D60C0E978DD}"/>
    <cellStyle name="Comma 50 3" xfId="3523" xr:uid="{685A8C9C-40F5-4845-B0AC-A20829B62D3A}"/>
    <cellStyle name="Comma 53" xfId="3171" xr:uid="{C61C1EF9-3CF5-4BE6-9007-3068D4C6123A}"/>
    <cellStyle name="Comma 53 2" xfId="387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9" xr:uid="{D901492D-67BC-4815-B342-A0F86BD1F07D}"/>
    <cellStyle name="Comma 6 11" xfId="1525" xr:uid="{00000000-0005-0000-0000-000003060000}"/>
    <cellStyle name="Comma 6 11 2" xfId="3525" xr:uid="{18A849B2-6176-4684-8EF9-70CEDCFD6A44}"/>
    <cellStyle name="Comma 6 12" xfId="1526" xr:uid="{00000000-0005-0000-0000-000004060000}"/>
    <cellStyle name="Comma 6 12 2" xfId="3526" xr:uid="{2509ADA0-0FEB-44C1-8DDC-10183952F91A}"/>
    <cellStyle name="Comma 6 13" xfId="1527" xr:uid="{00000000-0005-0000-0000-000005060000}"/>
    <cellStyle name="Comma 6 13 2" xfId="352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8" xr:uid="{A1A1DB70-ED57-4756-9568-352991CB34C9}"/>
    <cellStyle name="Comma 6 2 2" xfId="1536" xr:uid="{00000000-0005-0000-0000-00000E060000}"/>
    <cellStyle name="Comma 6 2 2 10" xfId="3141" xr:uid="{A60B7F4D-7D8D-40C6-98F5-4BEE6BFD1D07}"/>
    <cellStyle name="Comma 6 2 3" xfId="1537" xr:uid="{00000000-0005-0000-0000-00000F060000}"/>
    <cellStyle name="Comma 6 2 3 2" xfId="3529" xr:uid="{F22083CF-E808-420D-89AE-2E1718BB95E4}"/>
    <cellStyle name="Comma 6 2 4" xfId="1538" xr:uid="{00000000-0005-0000-0000-000010060000}"/>
    <cellStyle name="Comma 6 2 4 2" xfId="3530" xr:uid="{B69EEDAB-5A43-41ED-ACA9-654F09DCB736}"/>
    <cellStyle name="Comma 6 2 5" xfId="1539" xr:uid="{00000000-0005-0000-0000-000011060000}"/>
    <cellStyle name="Comma 6 2 5 2" xfId="3531" xr:uid="{26FEA4A0-AEE9-4BF2-B76B-06201FB0D87E}"/>
    <cellStyle name="Comma 6 2 6" xfId="1540" xr:uid="{00000000-0005-0000-0000-000012060000}"/>
    <cellStyle name="Comma 6 2 6 2" xfId="3532" xr:uid="{4FA93B26-BC7F-4702-A162-803758568302}"/>
    <cellStyle name="Comma 6 2 7" xfId="1541" xr:uid="{00000000-0005-0000-0000-000013060000}"/>
    <cellStyle name="Comma 6 2 7 2" xfId="3533" xr:uid="{DF3EBCB0-8AF7-441F-AA11-3372FF85F9DD}"/>
    <cellStyle name="Comma 6 2 8" xfId="1542" xr:uid="{00000000-0005-0000-0000-000014060000}"/>
    <cellStyle name="Comma 6 2 8 2" xfId="3534" xr:uid="{580EABE2-B441-4368-B2D4-3F9C34DE0641}"/>
    <cellStyle name="Comma 6 2 9" xfId="1543" xr:uid="{00000000-0005-0000-0000-000015060000}"/>
    <cellStyle name="Comma 6 2 9 2" xfId="3535" xr:uid="{6D40EAC3-5342-4947-BA39-0B4314E2AFC5}"/>
    <cellStyle name="Comma 6 20" xfId="1544" xr:uid="{00000000-0005-0000-0000-000016060000}"/>
    <cellStyle name="Comma 6 20 2" xfId="353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8" xr:uid="{10108422-AD97-4EA6-ABEB-868855DFF01D}"/>
    <cellStyle name="Comma 6 3 3" xfId="353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9" xr:uid="{ED68B2D3-E97C-4B72-8815-AF0A5291BAAC}"/>
    <cellStyle name="Comma 6 5" xfId="1549" xr:uid="{00000000-0005-0000-0000-00001B060000}"/>
    <cellStyle name="Comma 6 5 2" xfId="3540" xr:uid="{C3401C42-8E7A-42BA-A25E-AB99B32A1E12}"/>
    <cellStyle name="Comma 6 6" xfId="1550" xr:uid="{00000000-0005-0000-0000-00001C060000}"/>
    <cellStyle name="Comma 6 6 2" xfId="3541" xr:uid="{C8D60C48-ADBA-49AD-9FCE-480C30A7B272}"/>
    <cellStyle name="Comma 6 7" xfId="1551" xr:uid="{00000000-0005-0000-0000-00001D060000}"/>
    <cellStyle name="Comma 6 7 2" xfId="3542" xr:uid="{E8C0C2DB-3F92-4949-8430-C4389B8CE087}"/>
    <cellStyle name="Comma 6 8" xfId="1552" xr:uid="{00000000-0005-0000-0000-00001E060000}"/>
    <cellStyle name="Comma 6 8 2" xfId="3543" xr:uid="{13996822-1C61-489A-AE81-E3B4FE5BD49D}"/>
    <cellStyle name="Comma 6 9" xfId="1553" xr:uid="{00000000-0005-0000-0000-00001F060000}"/>
    <cellStyle name="Comma 6 9 2" xfId="3544" xr:uid="{531AE387-9317-44BB-ACD1-48586D21160A}"/>
    <cellStyle name="Comma 63" xfId="3172" xr:uid="{19789F63-205C-4B4C-924D-09369ADDD491}"/>
    <cellStyle name="Comma 63 2" xfId="387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5" xr:uid="{7AFB669A-2C01-40CD-8B08-E2DFBFA2D116}"/>
    <cellStyle name="Comma 7 11" xfId="1556" xr:uid="{00000000-0005-0000-0000-000022060000}"/>
    <cellStyle name="Comma 7 11 2" xfId="3546" xr:uid="{F267687A-4F85-4915-AAB6-427732CDE674}"/>
    <cellStyle name="Comma 7 12" xfId="1557" xr:uid="{00000000-0005-0000-0000-000023060000}"/>
    <cellStyle name="Comma 7 12 2" xfId="3547" xr:uid="{503CBEA5-C007-493B-88AD-7A27C341E8E4}"/>
    <cellStyle name="Comma 7 13" xfId="1558" xr:uid="{00000000-0005-0000-0000-000024060000}"/>
    <cellStyle name="Comma 7 13 2" xfId="354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9" xr:uid="{129C9E49-BC69-4143-9C65-406108700380}"/>
    <cellStyle name="Comma 7 2 2" xfId="1566" xr:uid="{00000000-0005-0000-0000-00002C060000}"/>
    <cellStyle name="Comma 7 2 2 2" xfId="3550" xr:uid="{498EEA07-7C97-40A9-97F3-F2EADFF53079}"/>
    <cellStyle name="Comma 7 2 3" xfId="1567" xr:uid="{00000000-0005-0000-0000-00002D060000}"/>
    <cellStyle name="Comma 7 2 3 2" xfId="3551" xr:uid="{2546C044-7062-41B5-B7C8-283CB77CB281}"/>
    <cellStyle name="Comma 7 2 4" xfId="1568" xr:uid="{00000000-0005-0000-0000-00002E060000}"/>
    <cellStyle name="Comma 7 2 4 2" xfId="3552" xr:uid="{1D006236-9C88-40A2-9DD2-89279883F91E}"/>
    <cellStyle name="Comma 7 2 5" xfId="1569" xr:uid="{00000000-0005-0000-0000-00002F060000}"/>
    <cellStyle name="Comma 7 2 5 2" xfId="3553" xr:uid="{A7144F8C-8A42-4DE6-A54B-27635B1DE61D}"/>
    <cellStyle name="Comma 7 2 6" xfId="1570" xr:uid="{00000000-0005-0000-0000-000030060000}"/>
    <cellStyle name="Comma 7 2 6 2" xfId="3554" xr:uid="{47747D07-9416-4767-85CA-262C75978F68}"/>
    <cellStyle name="Comma 7 2 7" xfId="1571" xr:uid="{00000000-0005-0000-0000-000031060000}"/>
    <cellStyle name="Comma 7 2 7 2" xfId="3555" xr:uid="{CDB573EB-9A1E-436B-A1B1-D59631887881}"/>
    <cellStyle name="Comma 7 2 8" xfId="1572" xr:uid="{00000000-0005-0000-0000-000032060000}"/>
    <cellStyle name="Comma 7 2 8 2" xfId="355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7" xr:uid="{6147C43B-2337-412D-9CE9-905675F67A15}"/>
    <cellStyle name="Comma 7 21" xfId="1575" xr:uid="{00000000-0005-0000-0000-000035060000}"/>
    <cellStyle name="Comma 7 21 2" xfId="355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60" xr:uid="{B8787FDD-BCA3-4F4A-81EF-6BEE186AC886}"/>
    <cellStyle name="Comma 7 3 3" xfId="3559" xr:uid="{C1D7E8C9-7CCD-436F-B7F2-189D00F1A42B}"/>
    <cellStyle name="Comma 7 4" xfId="1578" xr:uid="{00000000-0005-0000-0000-000038060000}"/>
    <cellStyle name="Comma 7 4 2" xfId="3561" xr:uid="{FDC5E27B-7C3C-4BCB-A8D4-7919D78A7FE6}"/>
    <cellStyle name="Comma 7 5" xfId="1579" xr:uid="{00000000-0005-0000-0000-000039060000}"/>
    <cellStyle name="Comma 7 5 2" xfId="3562" xr:uid="{B8B90F3A-1FEF-4A4E-BE94-71A2130CA37D}"/>
    <cellStyle name="Comma 7 6" xfId="1580" xr:uid="{00000000-0005-0000-0000-00003A060000}"/>
    <cellStyle name="Comma 7 6 2" xfId="3563" xr:uid="{B19B394E-0C21-49CC-9889-696933E1E8FD}"/>
    <cellStyle name="Comma 7 7" xfId="1581" xr:uid="{00000000-0005-0000-0000-00003B060000}"/>
    <cellStyle name="Comma 7 7 2" xfId="3564" xr:uid="{3B44FC44-74D4-488B-B244-8E1A5562D76C}"/>
    <cellStyle name="Comma 7 8" xfId="1582" xr:uid="{00000000-0005-0000-0000-00003C060000}"/>
    <cellStyle name="Comma 7 8 2" xfId="3565" xr:uid="{0AB212F7-5CF2-48D9-BA81-8F065FD1FCC1}"/>
    <cellStyle name="Comma 7 9" xfId="1583" xr:uid="{00000000-0005-0000-0000-00003D060000}"/>
    <cellStyle name="Comma 7 9 2" xfId="3566" xr:uid="{DD984CF4-C63D-49CE-B74F-261C2606FA53}"/>
    <cellStyle name="Comma 70 3" xfId="3130" xr:uid="{1A14EA27-455A-4698-B864-016C713D32E4}"/>
    <cellStyle name="Comma 70 3 2" xfId="3862" xr:uid="{2F4FCD2A-428B-4892-A68F-ACC43BA216FC}"/>
    <cellStyle name="Comma 74" xfId="3173" xr:uid="{1025A533-37BC-48DD-8367-E44F0CAE116F}"/>
    <cellStyle name="Comma 74 2" xfId="387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8" xr:uid="{64AAF24C-B105-44CD-AD6E-52AA857DA9FC}"/>
    <cellStyle name="Comma 8 11" xfId="1586" xr:uid="{00000000-0005-0000-0000-000040060000}"/>
    <cellStyle name="Comma 8 11 2" xfId="3569" xr:uid="{9BD3DF7F-8F85-4D8F-9B18-1EB5237C98B2}"/>
    <cellStyle name="Comma 8 12" xfId="1587" xr:uid="{00000000-0005-0000-0000-000041060000}"/>
    <cellStyle name="Comma 8 12 2" xfId="3570" xr:uid="{0A5BB651-167C-4516-9CEC-3D05A1253CA3}"/>
    <cellStyle name="Comma 8 13" xfId="1588" xr:uid="{00000000-0005-0000-0000-000042060000}"/>
    <cellStyle name="Comma 8 13 2" xfId="3571" xr:uid="{75ACC3AA-1EEB-4F26-A695-DFD6F2235118}"/>
    <cellStyle name="Comma 8 14" xfId="1589" xr:uid="{00000000-0005-0000-0000-000043060000}"/>
    <cellStyle name="Comma 8 14 2" xfId="3572" xr:uid="{56615262-A811-402D-BF98-C2C74CED6EE1}"/>
    <cellStyle name="Comma 8 15" xfId="1590" xr:uid="{00000000-0005-0000-0000-000044060000}"/>
    <cellStyle name="Comma 8 15 2" xfId="312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3" xr:uid="{436DA5F4-6552-45AD-A014-DDB4B4203A8D}"/>
    <cellStyle name="Comma 8 2 3" xfId="1597" xr:uid="{00000000-0005-0000-0000-00004B060000}"/>
    <cellStyle name="Comma 8 2 3 2" xfId="3574" xr:uid="{567FEB54-E17B-41E1-A64A-8D54A771F6F8}"/>
    <cellStyle name="Comma 8 2 4" xfId="1598" xr:uid="{00000000-0005-0000-0000-00004C060000}"/>
    <cellStyle name="Comma 8 2 4 2" xfId="357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6" xr:uid="{DA8588A4-617E-4ADA-B9FB-A2AB4412FE6F}"/>
    <cellStyle name="Comma 8 3 3" xfId="1604" xr:uid="{00000000-0005-0000-0000-000052060000}"/>
    <cellStyle name="Comma 8 3 3 2" xfId="3577" xr:uid="{42E71CA5-6847-44E8-A8F6-ADEB9A10B4F1}"/>
    <cellStyle name="Comma 8 3 4" xfId="1605" xr:uid="{00000000-0005-0000-0000-000053060000}"/>
    <cellStyle name="Comma 8 3 4 2" xfId="3578" xr:uid="{5C61B762-2320-4643-A873-C60934D2F1C1}"/>
    <cellStyle name="Comma 8 3 5" xfId="1606" xr:uid="{00000000-0005-0000-0000-000054060000}"/>
    <cellStyle name="Comma 8 3 5 2" xfId="3579" xr:uid="{18CA9279-0382-44B6-9F51-3568E32D251A}"/>
    <cellStyle name="Comma 8 3 6" xfId="1607" xr:uid="{00000000-0005-0000-0000-000055060000}"/>
    <cellStyle name="Comma 8 3 6 2" xfId="3580" xr:uid="{87592F1A-4BD6-4AA8-AA10-C145BB107324}"/>
    <cellStyle name="Comma 8 3 7" xfId="1608" xr:uid="{00000000-0005-0000-0000-000056060000}"/>
    <cellStyle name="Comma 8 3 7 2" xfId="3581" xr:uid="{9D4FDD2B-2CAF-4C13-A0CF-C794F4DFF7BF}"/>
    <cellStyle name="Comma 8 3 8" xfId="1609" xr:uid="{00000000-0005-0000-0000-000057060000}"/>
    <cellStyle name="Comma 8 3 8 2" xfId="358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3" xr:uid="{B480F8A8-B7CE-414B-A9E0-56092AA5713E}"/>
    <cellStyle name="Comma 8 6" xfId="1617" xr:uid="{00000000-0005-0000-0000-00005F060000}"/>
    <cellStyle name="Comma 8 6 2" xfId="3584" xr:uid="{9C84E25D-5FA9-4A77-A996-DF4440D5D020}"/>
    <cellStyle name="Comma 8 7" xfId="1618" xr:uid="{00000000-0005-0000-0000-000060060000}"/>
    <cellStyle name="Comma 8 7 2" xfId="3585" xr:uid="{E7F45B19-87EE-4162-9979-1006A3917D02}"/>
    <cellStyle name="Comma 8 8" xfId="1619" xr:uid="{00000000-0005-0000-0000-000061060000}"/>
    <cellStyle name="Comma 8 8 2" xfId="3586" xr:uid="{25C8F166-6D1E-4409-A1A8-B3CD9657ED66}"/>
    <cellStyle name="Comma 8 9" xfId="1620" xr:uid="{00000000-0005-0000-0000-000062060000}"/>
    <cellStyle name="Comma 8 9 2" xfId="3587" xr:uid="{52E5639F-C243-4387-A8A3-78C5A46AFE7E}"/>
    <cellStyle name="Comma 9" xfId="1621" xr:uid="{00000000-0005-0000-0000-000063060000}"/>
    <cellStyle name="Comma 9 10" xfId="3588" xr:uid="{71CF3EAC-DB27-48C2-855D-AF8FEDECB130}"/>
    <cellStyle name="Comma 9 2" xfId="1622" xr:uid="{00000000-0005-0000-0000-000064060000}"/>
    <cellStyle name="Comma 9 2 10" xfId="358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3" xr:uid="{00000000-0005-0000-0000-000068060000}"/>
    <cellStyle name="Comma 9 2 2 2 2 2 2" xfId="3132" xr:uid="{7B8BD902-6C78-4496-B7D3-E3DB52874449}"/>
    <cellStyle name="Comma 9 2 2 2 2 2 3" xfId="370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1" xr:uid="{F11C51CD-8A78-44D1-A596-4A028CD07F7F}"/>
    <cellStyle name="Comma 9 2 2 3" xfId="1628" xr:uid="{00000000-0005-0000-0000-00006B060000}"/>
    <cellStyle name="Comma 9 2 2 3 2" xfId="3592" xr:uid="{0092E3C9-9BD0-4D83-ACB8-F3EC8C405696}"/>
    <cellStyle name="Comma 9 2 2 4" xfId="1629" xr:uid="{00000000-0005-0000-0000-00006C060000}"/>
    <cellStyle name="Comma 9 2 2 4 2" xfId="3593" xr:uid="{98995E13-7C4A-4513-AF7B-B21596191F2A}"/>
    <cellStyle name="Comma 9 2 2 5" xfId="359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6" xr:uid="{5AC6543E-BBB9-44BD-BC6C-2EC8CE0EBCFE}"/>
    <cellStyle name="Comma 9 4 3" xfId="359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8" xr:uid="{6B0FDAE4-2A5E-4A00-B68B-BE2CD0456381}"/>
    <cellStyle name="Comma 9 5 3" xfId="3597" xr:uid="{2D636428-0F64-4600-8F23-73FD6EF5A3D7}"/>
    <cellStyle name="Comma 9 6" xfId="1643" xr:uid="{00000000-0005-0000-0000-00007A060000}"/>
    <cellStyle name="Comma 9 6 2" xfId="3599" xr:uid="{850BF72D-2FE8-4F24-828B-98DF9BF4AB82}"/>
    <cellStyle name="Comma 9 7" xfId="1644" xr:uid="{00000000-0005-0000-0000-00007B060000}"/>
    <cellStyle name="Comma 9 7 2" xfId="3600" xr:uid="{3C79ED4B-9703-4159-8A6A-44716ADF3C5C}"/>
    <cellStyle name="Comma 9 8" xfId="1645" xr:uid="{00000000-0005-0000-0000-00007C060000}"/>
    <cellStyle name="Comma 9 8 2" xfId="3601" xr:uid="{34A81B7E-88E8-49CF-8E74-C6BB7AD55E5B}"/>
    <cellStyle name="Comma 9 9" xfId="1646" xr:uid="{00000000-0005-0000-0000-00007D060000}"/>
    <cellStyle name="Comma 9 9 2" xfId="3602" xr:uid="{6AFED1A2-D910-4F63-8097-2DE642144625}"/>
    <cellStyle name="Comma 9_FS DEMCO Q2'53 ออน" xfId="1647" xr:uid="{00000000-0005-0000-0000-00007E060000}"/>
    <cellStyle name="Comma 91" xfId="3167" xr:uid="{364A54EC-68DC-4ACE-B45F-766B00A926A0}"/>
    <cellStyle name="Comma 91 2" xfId="3872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4" xr:uid="{3FC76C40-A3A5-4DB1-B09B-B45EE17337EF}"/>
    <cellStyle name="Comma_งบ FAT 30 มิ.ย. 50 2" xfId="1650" xr:uid="{00000000-0005-0000-0000-000084060000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5" xr:uid="{F3F5FA27-A420-4092-9CD3-884C72C62A9B}"/>
    <cellStyle name="Normal 10 2 14" xfId="3076" xr:uid="{67A27E70-A1E8-4C8F-9D85-2ED970711C7B}"/>
    <cellStyle name="Normal 10 2 2" xfId="3081" xr:uid="{E13CAD56-A140-4730-9AD2-AD3ABABBD352}"/>
    <cellStyle name="Normal 10 2 2 2" xfId="3120" xr:uid="{B41CD5E0-67DB-4583-9C34-4BE9E602CC55}"/>
    <cellStyle name="Normal 10 3 2 2" xfId="3068" xr:uid="{5682B092-9922-472F-9191-704F3A2A6CAD}"/>
    <cellStyle name="Normal 10 4 2" xfId="3044" xr:uid="{00000000-0005-0000-0000-0000D2060000}"/>
    <cellStyle name="Normal 100 3" xfId="3159" xr:uid="{6D1E237D-E0C3-4338-B10C-18FD517E3225}"/>
    <cellStyle name="Normal 100 3 2" xfId="3869" xr:uid="{4EDD02C3-1512-4629-B2DB-DB480E6BB8A3}"/>
    <cellStyle name="Normal 11" xfId="1726" xr:uid="{00000000-0005-0000-0000-0000D3060000}"/>
    <cellStyle name="Normal 11 12" xfId="3080" xr:uid="{6CABC44C-ACCF-4A3C-8EE5-CDB3786B0F8F}"/>
    <cellStyle name="Normal 11 13" xfId="3138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7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0" xr:uid="{05D484E0-FB5F-44DB-B484-71CA9030806B}"/>
    <cellStyle name="Normal 12 2 2 2 2" xfId="3150" xr:uid="{EE0C7666-4563-4EA0-BCDF-81B3106EB402}"/>
    <cellStyle name="Normal 12 2 2 2 2 2" xfId="3865" xr:uid="{C1A1F854-6775-492A-995A-BCE761B7AFC1}"/>
    <cellStyle name="Normal 12 2 2 2 3" xfId="3144" xr:uid="{EE5081F5-9D05-4461-BBE6-0D3733764B28}"/>
    <cellStyle name="Normal 12 2 2 2 3 2" xfId="3863" xr:uid="{22FB0B62-32DA-4DE6-A8F0-02D9101E10CA}"/>
    <cellStyle name="Normal 12 2 2 2 4" xfId="3854" xr:uid="{73926753-5B30-46E0-B12A-ECF9708DFFB9}"/>
    <cellStyle name="Normal 12 2 2 3" xfId="3015" xr:uid="{00000000-0005-0000-0000-0000DE060000}"/>
    <cellStyle name="Normal 12 2 3" xfId="3102" xr:uid="{4B903663-55D1-4174-85B3-217DFF2B761A}"/>
    <cellStyle name="Normal 12 2 4" xfId="3014" xr:uid="{00000000-0005-0000-0000-0000DF060000}"/>
    <cellStyle name="Normal 12 2 5" xfId="3046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3" xr:uid="{70FFB8CF-C15C-4860-AA38-1ACEB1A99DF6}"/>
    <cellStyle name="Normal 13 2 2 2 2 2 2" xfId="3878" xr:uid="{B5D97ABB-B970-4757-A5E3-78604AB01D1E}"/>
    <cellStyle name="Normal 13 2 2 2 2 3" xfId="3758" xr:uid="{A2DD7C1C-966B-4B14-A7DA-77F64B465783}"/>
    <cellStyle name="Normal 13 2 2 2 3" xfId="1744" xr:uid="{00000000-0005-0000-0000-0000E7060000}"/>
    <cellStyle name="Normal 13 2 2 2 3 2" xfId="3604" xr:uid="{6B04CF88-C523-49CA-AB5D-EEFAA5B75393}"/>
    <cellStyle name="Normal 13 2 2 2 3 2 2" xfId="3879" xr:uid="{704B5B74-2D79-486F-83CF-D94E0450320F}"/>
    <cellStyle name="Normal 13 2 2 2 3 3" xfId="3759" xr:uid="{E3545E54-A469-4B1F-A3E8-FC3F67EC27DA}"/>
    <cellStyle name="Normal 13 2 2 2 4" xfId="1745" xr:uid="{00000000-0005-0000-0000-0000E8060000}"/>
    <cellStyle name="Normal 13 2 2 2 4 2" xfId="3605" xr:uid="{CE2948AC-C170-4534-A119-F654AC5B8F9C}"/>
    <cellStyle name="Normal 13 2 2 2 4 2 2" xfId="3880" xr:uid="{AF456036-448F-475C-9782-8A2016A8C2B8}"/>
    <cellStyle name="Normal 13 2 2 2 4 3" xfId="3760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70" xr:uid="{2C63471D-E208-4B74-BF26-FA96DB92BD48}"/>
    <cellStyle name="Normal 13 2 3" xfId="1748" xr:uid="{00000000-0005-0000-0000-0000EB060000}"/>
    <cellStyle name="Normal 13 2 3 2" xfId="3606" xr:uid="{5C2D1438-4E1E-41D1-8531-E617DCF77F89}"/>
    <cellStyle name="Normal 13 2 3 2 2" xfId="3881" xr:uid="{6B84E2E4-C435-4C6B-86D7-E0570934D258}"/>
    <cellStyle name="Normal 13 2 3 3" xfId="3761" xr:uid="{67CC4E33-7772-4ED4-89EB-7393BEA22630}"/>
    <cellStyle name="Normal 13 2 4" xfId="1749" xr:uid="{00000000-0005-0000-0000-0000EC060000}"/>
    <cellStyle name="Normal 13 2 4 2" xfId="3607" xr:uid="{97E2612F-F524-4274-8B02-58BE7862CC2B}"/>
    <cellStyle name="Normal 13 2 4 2 2" xfId="3882" xr:uid="{B1D79CA2-A3B5-4B8A-9BFE-D6714A7CD5A1}"/>
    <cellStyle name="Normal 13 2 4 3" xfId="3762" xr:uid="{384004F3-A6EF-4BF4-9602-81198F3EACD0}"/>
    <cellStyle name="Normal 13 2 5" xfId="1750" xr:uid="{00000000-0005-0000-0000-0000ED060000}"/>
    <cellStyle name="Normal 13 2 5 2" xfId="3608" xr:uid="{F05F1838-6E91-49EB-BE83-BCE480102033}"/>
    <cellStyle name="Normal 13 2 5 2 2" xfId="3883" xr:uid="{DB16F300-DF69-45F9-9F10-74A4ADC1A432}"/>
    <cellStyle name="Normal 13 2 5 3" xfId="3763" xr:uid="{580B8FFF-9807-4588-9744-86CED464B7E0}"/>
    <cellStyle name="Normal 13 2 6" xfId="1751" xr:uid="{00000000-0005-0000-0000-0000EE060000}"/>
    <cellStyle name="Normal 13 2 6 2" xfId="3609" xr:uid="{AF9288D6-623B-4B69-9BCD-693FA8548E15}"/>
    <cellStyle name="Normal 13 2 6 2 2" xfId="3884" xr:uid="{39754A64-80CA-4CB6-9F27-E7F7B1064483}"/>
    <cellStyle name="Normal 13 2 6 3" xfId="3764" xr:uid="{793DD97F-6A13-4B62-830F-371B89F24A2A}"/>
    <cellStyle name="Normal 13 2 7" xfId="1752" xr:uid="{00000000-0005-0000-0000-0000EF060000}"/>
    <cellStyle name="Normal 13 2 7 2" xfId="3610" xr:uid="{0F35CBF5-812B-40DC-B56D-E2536A78179C}"/>
    <cellStyle name="Normal 13 2 7 2 2" xfId="3885" xr:uid="{35CE030F-5C40-4B50-95D1-6E7EE50B83D5}"/>
    <cellStyle name="Normal 13 2 7 3" xfId="3765" xr:uid="{D5D25C13-63F4-4BF6-AA03-811E18EE323F}"/>
    <cellStyle name="Normal 13 2 8" xfId="1753" xr:uid="{00000000-0005-0000-0000-0000F0060000}"/>
    <cellStyle name="Normal 13 2 8 2" xfId="3611" xr:uid="{64E8FB19-A00B-4A7C-A233-7D65D32753AE}"/>
    <cellStyle name="Normal 13 2 8 2 2" xfId="3886" xr:uid="{36FFEC89-55DF-4E0B-B90F-A0F4A3695B5A}"/>
    <cellStyle name="Normal 13 2 8 3" xfId="3766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2" xr:uid="{41BD0E25-4B09-4C77-B492-FB589A204670}"/>
    <cellStyle name="Normal 15 10 2" xfId="3887" xr:uid="{65F926EC-4054-4460-9EF4-5B25FA957EA4}"/>
    <cellStyle name="Normal 15 11" xfId="3767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4" xr:uid="{2347EF7D-7D29-4DEF-ABC9-03B28B57EC48}"/>
    <cellStyle name="Normal 15 2 2 2 2 2 2" xfId="3889" xr:uid="{FA0B9866-4C09-414B-A3F7-8DBF139014FA}"/>
    <cellStyle name="Normal 15 2 2 2 2 3" xfId="3769" xr:uid="{CFB360FD-4571-44E5-AD1F-FBF8AA0B0451}"/>
    <cellStyle name="Normal 15 2 2 2 3" xfId="1766" xr:uid="{00000000-0005-0000-0000-0000FD060000}"/>
    <cellStyle name="Normal 15 2 2 2 3 2" xfId="3615" xr:uid="{747C4519-F4FF-4500-8FD8-8EE7DB32CF7B}"/>
    <cellStyle name="Normal 15 2 2 2 3 2 2" xfId="3890" xr:uid="{5F38DAA4-1BE4-414F-9337-F472DCE04D1B}"/>
    <cellStyle name="Normal 15 2 2 2 3 3" xfId="3770" xr:uid="{E9810F07-4841-4D37-959C-D38B8F53EC93}"/>
    <cellStyle name="Normal 15 2 2 2 4" xfId="1767" xr:uid="{00000000-0005-0000-0000-0000FE060000}"/>
    <cellStyle name="Normal 15 2 2 2 4 2" xfId="3616" xr:uid="{74ED2075-CA28-4BF2-A2F4-A3676ECBDCC1}"/>
    <cellStyle name="Normal 15 2 2 2 4 2 2" xfId="3891" xr:uid="{6B302E14-A3F2-466B-AFD0-3CBDA7979E2A}"/>
    <cellStyle name="Normal 15 2 2 2 4 3" xfId="3771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3" xr:uid="{F528E61F-EFD5-4E62-9BF5-EE569465C481}"/>
    <cellStyle name="Normal 15 2 2 5 2" xfId="3888" xr:uid="{34C3409B-8295-4D4D-9F5D-F87BDD70E50C}"/>
    <cellStyle name="Normal 15 2 2 6" xfId="3768" xr:uid="{9546308A-4503-42F7-BD79-118EFCEBDC73}"/>
    <cellStyle name="Normal 15 2 3" xfId="1770" xr:uid="{00000000-0005-0000-0000-000001070000}"/>
    <cellStyle name="Normal 15 2 3 2" xfId="3617" xr:uid="{AB450042-C8DC-43E0-AC25-61AF9C839741}"/>
    <cellStyle name="Normal 15 2 3 2 2" xfId="3892" xr:uid="{A3D8BC25-E9F0-4E9F-BB23-255848828AF4}"/>
    <cellStyle name="Normal 15 2 3 3" xfId="3772" xr:uid="{16F13311-AE02-42B6-B040-4F673853C9BC}"/>
    <cellStyle name="Normal 15 2 4" xfId="1771" xr:uid="{00000000-0005-0000-0000-000002070000}"/>
    <cellStyle name="Normal 15 2 4 2" xfId="3618" xr:uid="{8FD5B434-6DA0-4EC5-9736-8D8422C6EC1C}"/>
    <cellStyle name="Normal 15 2 4 2 2" xfId="3893" xr:uid="{2277CC4A-28A9-4957-B808-D9488F7392F2}"/>
    <cellStyle name="Normal 15 2 4 3" xfId="3773" xr:uid="{4B13CF92-BA53-4617-A55A-7FBE4F3ED849}"/>
    <cellStyle name="Normal 15 2 5" xfId="1772" xr:uid="{00000000-0005-0000-0000-000003070000}"/>
    <cellStyle name="Normal 15 2 5 2" xfId="3619" xr:uid="{E41E4799-F9FD-4474-B235-203677599E68}"/>
    <cellStyle name="Normal 15 2 5 2 2" xfId="3894" xr:uid="{F42FF98B-48C5-4C17-A3EA-8129F25BDF24}"/>
    <cellStyle name="Normal 15 2 5 3" xfId="3774" xr:uid="{69DA5BE8-BBB5-4E4D-B912-84731471B907}"/>
    <cellStyle name="Normal 15 2 6" xfId="1773" xr:uid="{00000000-0005-0000-0000-000004070000}"/>
    <cellStyle name="Normal 15 2 6 2" xfId="3620" xr:uid="{46C3CB53-CC01-4E45-AFA8-5EA71675ECA8}"/>
    <cellStyle name="Normal 15 2 6 2 2" xfId="3895" xr:uid="{D1E664CE-CE0B-48FC-8880-CA69BF5B3D46}"/>
    <cellStyle name="Normal 15 2 6 3" xfId="3775" xr:uid="{7DA8E44C-669D-4AC2-BF5F-F66B930324FB}"/>
    <cellStyle name="Normal 15 2 7" xfId="1774" xr:uid="{00000000-0005-0000-0000-000005070000}"/>
    <cellStyle name="Normal 15 2 7 2" xfId="3621" xr:uid="{68BBD596-B023-49C9-9482-09A02A5B508E}"/>
    <cellStyle name="Normal 15 2 7 2 2" xfId="3896" xr:uid="{8FCBDDD5-5515-44B5-9456-0AF5FB503C4F}"/>
    <cellStyle name="Normal 15 2 7 3" xfId="3776" xr:uid="{080EB83D-22C6-4022-9877-0CE63933A251}"/>
    <cellStyle name="Normal 15 2 8" xfId="1775" xr:uid="{00000000-0005-0000-0000-000006070000}"/>
    <cellStyle name="Normal 15 2 8 2" xfId="3622" xr:uid="{04F9547A-8CCF-4EC5-86AD-B38E0F697906}"/>
    <cellStyle name="Normal 15 2 8 2 2" xfId="3897" xr:uid="{6C16A7A0-E2B8-4D91-9670-92B8DFA77609}"/>
    <cellStyle name="Normal 15 2 8 3" xfId="3777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4" xr:uid="{B3CB996B-480A-41D5-B2F6-5519F95CCAE9}"/>
    <cellStyle name="Normal 16 2 3" xfId="1793" xr:uid="{00000000-0005-0000-0000-000018070000}"/>
    <cellStyle name="Normal 16 2 4" xfId="3623" xr:uid="{33CD8DFE-1703-4478-BE76-A020C19DD091}"/>
    <cellStyle name="Normal 16 2 4 2" xfId="3898" xr:uid="{AE5C3BF2-8B3F-4D87-A955-AF0842112072}"/>
    <cellStyle name="Normal 16 2 5" xfId="3779" xr:uid="{BC895C2E-371C-4D48-9434-5F50F8A3F00E}"/>
    <cellStyle name="Normal 16 2 6" xfId="3128" xr:uid="{A8CF4D61-D564-46D9-A840-46BF10303BBC}"/>
    <cellStyle name="Normal 16 3" xfId="3066" xr:uid="{DFF77C8B-DAD9-473E-9CFB-DD71D6B9C1B5}"/>
    <cellStyle name="Normal 16 3 2" xfId="3069" xr:uid="{A784B114-C17D-4B66-A0F3-9B714401FBE2}"/>
    <cellStyle name="Normal 16 3 2 2" xfId="3852" xr:uid="{D95B2521-455C-4C10-9611-73F253C3DFA5}"/>
    <cellStyle name="Normal 16 3 2 3" xfId="3113" xr:uid="{6D65E0AB-C950-4A7C-A960-240A0A9CCC14}"/>
    <cellStyle name="Normal 16 3 2 3 2" xfId="3860" xr:uid="{70CC88FF-7EF2-4F63-916C-E4C72A92AED4}"/>
    <cellStyle name="Normal 16 3 2 3 2 2 2" xfId="3170" xr:uid="{D7E91FFD-2723-4B2F-BB53-92FDD283B54C}"/>
    <cellStyle name="Normal 16 3 2 3 2 2 2 2" xfId="3874" xr:uid="{1460B1AE-0290-40CD-A4FD-37CC79E4BF12}"/>
    <cellStyle name="Normal 16 3 3" xfId="3851" xr:uid="{6982A6E1-6CCE-4FC0-8BA3-646E9E2AF794}"/>
    <cellStyle name="Normal 16 4" xfId="1794" xr:uid="{00000000-0005-0000-0000-000019070000}"/>
    <cellStyle name="Normal 16 4 2" xfId="3107" xr:uid="{B6B3FBC2-5E4F-4784-A902-825AF775D917}"/>
    <cellStyle name="Normal 16 4 2 2" xfId="3859" xr:uid="{56E0E7E4-7E67-4856-BE8F-953E2159FE85}"/>
    <cellStyle name="Normal 16 4 3" xfId="3780" xr:uid="{FB2E6F65-615C-46B3-B36A-E6CF23B79C2D}"/>
    <cellStyle name="Normal 16 5" xfId="3126" xr:uid="{231E7304-2A1D-4BAB-AEAC-0C58EE33B64D}"/>
    <cellStyle name="Normal 16 6" xfId="3149" xr:uid="{0BE12CD8-3A97-4A24-B1CA-88EC39028711}"/>
    <cellStyle name="Normal 16 7" xfId="3778" xr:uid="{503E2348-C426-4042-9C75-0B8B219C4C86}"/>
    <cellStyle name="Normal 16 8" xfId="3038" xr:uid="{00000000-0005-0000-0000-00001A070000}"/>
    <cellStyle name="Normal 16 8 2" xfId="3713" xr:uid="{964A31B8-235A-41EA-A1DC-32ECA359D162}"/>
    <cellStyle name="Normal 16 8 3" xfId="3040" xr:uid="{00000000-0005-0000-0000-00001B070000}"/>
    <cellStyle name="Normal 16 8 3 2" xfId="3715" xr:uid="{C5F3B7D3-39E6-4950-BA68-2A8B5C0D1179}"/>
    <cellStyle name="Normal 16 9" xfId="3129" xr:uid="{A1E6634D-D6CC-4737-88C9-DB5AFFD51335}"/>
    <cellStyle name="Normal 16 9 2" xfId="3097" xr:uid="{B82DF516-DCB2-46C8-A63E-8D7BFCB9E193}"/>
    <cellStyle name="Normal 16 9 2 2" xfId="3162" xr:uid="{A752E589-101C-4633-8320-ACFAC3172B56}"/>
    <cellStyle name="Normal 16 9 2 2 2" xfId="3870" xr:uid="{D09D5E18-C67B-4F18-B0D1-087D25F4EB93}"/>
    <cellStyle name="Normal 16 9 2 3" xfId="3858" xr:uid="{7A79F8DC-DA5E-4A40-A9FE-2DFEC2FF8443}"/>
    <cellStyle name="Normal 16 9 3" xfId="3861" xr:uid="{C0799643-112D-4BDC-93A3-951A67FF133F}"/>
    <cellStyle name="Normal 16 9 3 2 3" xfId="3163" xr:uid="{D894B82A-D749-4A2E-9A14-80059D33565B}"/>
    <cellStyle name="Normal 16 9 3 2 3 2" xfId="3871" xr:uid="{47B6F699-DC06-40A7-AC2C-0A619185B03F}"/>
    <cellStyle name="Normal 16 9 4" xfId="3051" xr:uid="{E6A25C15-7038-4DB1-A426-74FA843F9364}"/>
    <cellStyle name="Normal 16 9 4 2" xfId="3721" xr:uid="{1B0B7113-BF9A-41D0-AC71-400880899438}"/>
    <cellStyle name="Normal 16 9 4 2 2" xfId="3960" xr:uid="{01CBBD76-CC0C-4CF8-80FF-2089C30A7A78}"/>
    <cellStyle name="Normal 16 9 4 3" xfId="3844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7" xr:uid="{B56AF7EB-AECB-44F5-B187-709FFC0DF484}"/>
    <cellStyle name="Normal 17 2 2 2 2 2 2" xfId="3900" xr:uid="{11BA755D-B79A-472F-847E-0660A36CC46C}"/>
    <cellStyle name="Normal 17 2 2 2 2 3" xfId="3782" xr:uid="{5C206739-2353-480C-9FE1-87EB41A61360}"/>
    <cellStyle name="Normal 17 2 2 2 3" xfId="1800" xr:uid="{00000000-0005-0000-0000-000021070000}"/>
    <cellStyle name="Normal 17 2 2 2 3 2" xfId="3628" xr:uid="{D31B2058-5057-4C31-AF2F-8A00CF3796BE}"/>
    <cellStyle name="Normal 17 2 2 2 3 2 2" xfId="3901" xr:uid="{B55069A5-254B-4378-962A-BD47F27F2EB0}"/>
    <cellStyle name="Normal 17 2 2 2 3 3" xfId="3783" xr:uid="{EDD1FB3C-32E0-409E-8878-71B16BB4687C}"/>
    <cellStyle name="Normal 17 2 2 2 4" xfId="1801" xr:uid="{00000000-0005-0000-0000-000022070000}"/>
    <cellStyle name="Normal 17 2 2 2 4 2" xfId="3629" xr:uid="{048C8943-C2C3-457A-B9AE-8D0ABCCA10E9}"/>
    <cellStyle name="Normal 17 2 2 2 4 2 2" xfId="3902" xr:uid="{6E3C4527-B33A-452A-AE0E-FDE3C487695E}"/>
    <cellStyle name="Normal 17 2 2 2 4 3" xfId="3784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6" xr:uid="{DEAD09B8-D4D1-4232-802F-4384436DE5D3}"/>
    <cellStyle name="Normal 17 2 2 5 2" xfId="3899" xr:uid="{EBF0EAF6-E454-4067-A5B2-26EE9A4CFC87}"/>
    <cellStyle name="Normal 17 2 2 6" xfId="3781" xr:uid="{7F227304-5143-4FAC-9BF3-4F239A09BF16}"/>
    <cellStyle name="Normal 17 2 3" xfId="1804" xr:uid="{00000000-0005-0000-0000-000025070000}"/>
    <cellStyle name="Normal 17 2 3 2" xfId="3630" xr:uid="{A9426DC8-E894-41E0-A16F-16522D0A2596}"/>
    <cellStyle name="Normal 17 2 3 2 2" xfId="3903" xr:uid="{1A329F36-5F23-4C88-9D05-9A729A947ABE}"/>
    <cellStyle name="Normal 17 2 3 3" xfId="3785" xr:uid="{E2D49A5D-546F-4103-B33F-D519835CF7AC}"/>
    <cellStyle name="Normal 17 2 4" xfId="1805" xr:uid="{00000000-0005-0000-0000-000026070000}"/>
    <cellStyle name="Normal 17 2 4 2" xfId="3631" xr:uid="{67F195B0-2A3E-415C-AA13-3A080FC5E580}"/>
    <cellStyle name="Normal 17 2 4 2 2" xfId="3904" xr:uid="{5BF854A7-C8D9-42C8-ABF0-ECEEB4EE0762}"/>
    <cellStyle name="Normal 17 2 4 3" xfId="3786" xr:uid="{0858D344-A447-4520-BAA6-6669A4916F3C}"/>
    <cellStyle name="Normal 17 2 5" xfId="1806" xr:uid="{00000000-0005-0000-0000-000027070000}"/>
    <cellStyle name="Normal 17 2 5 2" xfId="3632" xr:uid="{3BC64DC3-E22B-490A-87E8-95437155E14B}"/>
    <cellStyle name="Normal 17 2 5 2 2" xfId="3905" xr:uid="{63B2952E-7F33-4949-A77B-177C484C72FC}"/>
    <cellStyle name="Normal 17 2 5 3" xfId="3787" xr:uid="{72EC7F2B-2DB5-4CE4-B9FF-D0E0F0539B22}"/>
    <cellStyle name="Normal 17 2 6" xfId="1807" xr:uid="{00000000-0005-0000-0000-000028070000}"/>
    <cellStyle name="Normal 17 2 6 2" xfId="3633" xr:uid="{52896309-4308-46C8-8CC2-158CDF386FB5}"/>
    <cellStyle name="Normal 17 2 6 2 2" xfId="3906" xr:uid="{5CFE35CE-8886-426D-9123-968EA4AA8A4D}"/>
    <cellStyle name="Normal 17 2 6 3" xfId="3788" xr:uid="{0BEBDCC7-DED4-41CD-A245-190C551570FF}"/>
    <cellStyle name="Normal 17 2 7" xfId="1808" xr:uid="{00000000-0005-0000-0000-000029070000}"/>
    <cellStyle name="Normal 17 2 7 2" xfId="3634" xr:uid="{A02FB9B3-6AF7-4740-A4E4-923F8AE1D06E}"/>
    <cellStyle name="Normal 17 2 7 2 2" xfId="3907" xr:uid="{524F5228-58BE-449C-A3BC-E1E681347973}"/>
    <cellStyle name="Normal 17 2 7 3" xfId="3789" xr:uid="{04919A70-EA79-449D-A562-163FE660A5ED}"/>
    <cellStyle name="Normal 17 2 8" xfId="1809" xr:uid="{00000000-0005-0000-0000-00002A070000}"/>
    <cellStyle name="Normal 17 2 8 2" xfId="3635" xr:uid="{D5903DCD-2D7A-4866-A391-2ADEBF6C8E51}"/>
    <cellStyle name="Normal 17 2 8 2 2" xfId="3908" xr:uid="{3CC67369-FD42-48F2-94E2-3335A0F3D14D}"/>
    <cellStyle name="Normal 17 2 8 3" xfId="3790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5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6" xr:uid="{CE0A8723-0303-451A-A7ED-D5E483F8F49D}"/>
    <cellStyle name="Normal 19 2 3 5" xfId="3971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4" xr:uid="{8FFF7BAB-AA60-4FFB-9DCA-2E97580B7765}"/>
    <cellStyle name="Normal 2 11" xfId="1825" xr:uid="{00000000-0005-0000-0000-00003A070000}"/>
    <cellStyle name="Normal 2 11 2" xfId="3140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3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1" xr:uid="{9207543D-D04A-49E9-BBF7-05D6C3B51F53}"/>
    <cellStyle name="Normal 2 32 2 2" xfId="3866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60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7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29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59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22" xfId="3975" xr:uid="{E38E2680-3557-4279-8025-D224E088DB95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0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2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38" xr:uid="{B71110A8-C8BD-4DC7-91BF-A9E6F63DC045}"/>
    <cellStyle name="Normal 38 2 2" xfId="3909" xr:uid="{9019C3BD-2887-4A4C-8C4B-E5219F73E478}"/>
    <cellStyle name="Normal 38 3" xfId="3791" xr:uid="{60397A3E-8542-4617-8057-119B0961881D}"/>
    <cellStyle name="Normal 39" xfId="2004" xr:uid="{00000000-0005-0000-0000-0000EF070000}"/>
    <cellStyle name="Normal 39 2" xfId="3639" xr:uid="{624A1F1E-255D-4C86-8275-E486260404CB}"/>
    <cellStyle name="Normal 39 2 2" xfId="3910" xr:uid="{46BEC57E-08B2-441F-8594-FD98712D7249}"/>
    <cellStyle name="Normal 39 3" xfId="3792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40" xr:uid="{7781D970-FD99-4B47-ADC2-43D88735D4CA}"/>
    <cellStyle name="Normal 40 2 2" xfId="3911" xr:uid="{8AB1CD63-3D8D-432D-BAEB-24097117FAF2}"/>
    <cellStyle name="Normal 40 3" xfId="3793" xr:uid="{0F2CEE9E-24AB-4B89-8FA9-8BBFE8316072}"/>
    <cellStyle name="Normal 41" xfId="2036" xr:uid="{00000000-0005-0000-0000-00000F080000}"/>
    <cellStyle name="Normal 41 2" xfId="3641" xr:uid="{3C09C01E-44D3-4499-8715-CE1AF8BDB5F3}"/>
    <cellStyle name="Normal 41 2 2" xfId="3912" xr:uid="{AE7AA9AB-41D4-445E-8EB4-BC9A87554EF6}"/>
    <cellStyle name="Normal 41 3" xfId="3794" xr:uid="{C4D9E65A-5486-4BDC-99F5-04412794582F}"/>
    <cellStyle name="Normal 42" xfId="2037" xr:uid="{00000000-0005-0000-0000-000010080000}"/>
    <cellStyle name="Normal 42 2" xfId="3642" xr:uid="{90E6076A-AB6F-49A1-9CBB-C763D0D9D66C}"/>
    <cellStyle name="Normal 42 2 2" xfId="3913" xr:uid="{84786C9F-61E3-4793-8AC6-AAD0DAB75873}"/>
    <cellStyle name="Normal 42 3" xfId="3795" xr:uid="{B2946EE1-4B68-4AAA-BEDB-969636A81238}"/>
    <cellStyle name="Normal 43" xfId="2038" xr:uid="{00000000-0005-0000-0000-000011080000}"/>
    <cellStyle name="Normal 43 2" xfId="3643" xr:uid="{B68D1D49-7AB4-49E0-A4DC-BC4166B2DBDF}"/>
    <cellStyle name="Normal 43 2 2" xfId="3914" xr:uid="{72189A2F-C92E-48FE-864D-F32B63819585}"/>
    <cellStyle name="Normal 43 3" xfId="3796" xr:uid="{EF4D2674-8C83-4B6E-986D-1F5377B0FBAF}"/>
    <cellStyle name="Normal 44" xfId="2039" xr:uid="{00000000-0005-0000-0000-000012080000}"/>
    <cellStyle name="Normal 44 2" xfId="3644" xr:uid="{13FF1CAB-C5D0-4367-B796-9B74F3350AF4}"/>
    <cellStyle name="Normal 44 2 2" xfId="3915" xr:uid="{C60113EE-27C8-4971-86F1-BDE36F743A17}"/>
    <cellStyle name="Normal 44 3" xfId="3797" xr:uid="{98E78E8F-A2BA-4493-BA61-9461F094F47D}"/>
    <cellStyle name="Normal 45" xfId="3008" xr:uid="{00000000-0005-0000-0000-000013080000}"/>
    <cellStyle name="Normal 45 2" xfId="3697" xr:uid="{6187A830-EE30-4CA7-8D01-1E312827AA55}"/>
    <cellStyle name="Normal 46" xfId="3010" xr:uid="{00000000-0005-0000-0000-000014080000}"/>
    <cellStyle name="Normal 46 2" xfId="3699" xr:uid="{51346EAF-0899-4F44-A11B-102104C98BA9}"/>
    <cellStyle name="Normal 47" xfId="3012" xr:uid="{00000000-0005-0000-0000-000015080000}"/>
    <cellStyle name="Normal 47 2" xfId="3701" xr:uid="{5CE03765-3445-4A0E-B2B2-82E17387164C}"/>
    <cellStyle name="Normal 48" xfId="3017" xr:uid="{00000000-0005-0000-0000-000016080000}"/>
    <cellStyle name="Normal 48 2" xfId="3703" xr:uid="{3406332E-CA24-4ED3-8C1A-E451CC25CD0E}"/>
    <cellStyle name="Normal 49" xfId="3025" xr:uid="{00000000-0005-0000-0000-000017080000}"/>
    <cellStyle name="Normal 49 2" xfId="3707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2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098" xr:uid="{3661BCF6-1CCC-4E9C-BC96-3C1F9ECCE787}"/>
    <cellStyle name="Normal 5 25 2" xfId="3111" xr:uid="{B76D234B-2502-496A-8248-AD43FF90D1D2}"/>
    <cellStyle name="Normal 5 25 2 2" xfId="3045" xr:uid="{00000000-0005-0000-0000-00002C080000}"/>
    <cellStyle name="Normal 5 25 2 2 2 2 2" xfId="3072" xr:uid="{8BF30EA0-AD50-43F7-8413-CFD656DE2073}"/>
    <cellStyle name="Normal 5 25 2 2 2 2 2 2" xfId="3158" xr:uid="{AA682023-4D32-4382-98CF-4D2DE2A2662B}"/>
    <cellStyle name="Normal 5 25 2 2 2 2 2 2 2" xfId="3750" xr:uid="{8958D618-9CD4-4901-A0D0-394176FECE38}"/>
    <cellStyle name="Normal 5 25 2 2 2 2 2 3" xfId="3177" xr:uid="{F509E6F0-062A-43AB-B30B-FEC9C9C21A2A}"/>
    <cellStyle name="Normal 5 25 2 2 2 3" xfId="3079" xr:uid="{954B8C07-EE4E-47F5-8CBA-C527A691A539}"/>
    <cellStyle name="Normal 5 25 2 2 2 3 2" xfId="3103" xr:uid="{92839665-573B-4D9D-89A4-20A8CE67D775}"/>
    <cellStyle name="Normal 5 25 2 2 2 3 2 2" xfId="3161" xr:uid="{9C7615C2-F844-42D4-924C-F87D9F01B093}"/>
    <cellStyle name="Normal 5 25 2 2 2 3 2 2 2" xfId="3752" xr:uid="{4C593F3D-E48F-4EDC-B4B9-A3D441A26739}"/>
    <cellStyle name="Normal 5 25 2 2 2 3 2 3" xfId="3745" xr:uid="{87B310EF-5086-47D7-B5F9-F289A4B79FFE}"/>
    <cellStyle name="Normal 5 25 2 2 2 3 3" xfId="3186" xr:uid="{E034FD68-F3EA-486F-A30B-CCAAF35EC527}"/>
    <cellStyle name="Normal 5 25 2 2 3" xfId="3071" xr:uid="{3CB5756F-7C4C-4EEA-924F-D14D0A6BF426}"/>
    <cellStyle name="Normal 5 25 2 2 3 2" xfId="3157" xr:uid="{0281C6F6-4418-49CE-889A-3FEE30AA5BD2}"/>
    <cellStyle name="Normal 5 25 2 2 3 2 2" xfId="3751" xr:uid="{BC13345E-C624-441A-B1D2-EB250B86AFD8}"/>
    <cellStyle name="Normal 5 25 2 2 3 3" xfId="3176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4" xr:uid="{00000000-0005-0000-0000-000036080000}"/>
    <cellStyle name="Normal 50 2" xfId="3709" xr:uid="{40CD6003-2008-473B-8E1B-B92836989B6C}"/>
    <cellStyle name="Normal 51" xfId="3035" xr:uid="{00000000-0005-0000-0000-000037080000}"/>
    <cellStyle name="Normal 51 2" xfId="3710" xr:uid="{D298E86D-88D0-4EB9-89A5-51ADE3D06A37}"/>
    <cellStyle name="Normal 51 2 2" xfId="3957" xr:uid="{D2B4C44D-18C7-43E3-91D5-1465B0F0BC99}"/>
    <cellStyle name="Normal 51 3" xfId="3043" xr:uid="{00000000-0005-0000-0000-000038080000}"/>
    <cellStyle name="Normal 51 3 2" xfId="3063" xr:uid="{11EFD14E-8C04-4629-BBFD-BAC1D6D261B6}"/>
    <cellStyle name="Normal 51 3 2 2" xfId="3729" xr:uid="{0D925188-081F-43DB-B3E8-409FEE856F2C}"/>
    <cellStyle name="Normal 51 3 2 2 2" xfId="3965" xr:uid="{0AD694F0-9B80-4CEF-BF35-D6350F94447F}"/>
    <cellStyle name="Normal 51 3 2 3" xfId="3849" xr:uid="{4A5ABBDA-21F2-4208-B5BC-3C2C8C1F7074}"/>
    <cellStyle name="Normal 51 3 3" xfId="3093" xr:uid="{F220F6C8-3BFE-4A4B-8AF2-0358B93925EB}"/>
    <cellStyle name="Normal 51 3 3 2" xfId="3739" xr:uid="{243E8258-D4FF-4D17-966A-76775ADFD1B0}"/>
    <cellStyle name="Normal 51 3 3 2 2" xfId="3968" xr:uid="{D6F40555-74D7-466C-BB61-830523E6715A}"/>
    <cellStyle name="Normal 51 3 3 3" xfId="3856" xr:uid="{81A29FCA-B3F8-49A2-A71C-943BE7C0FC6D}"/>
    <cellStyle name="Normal 51 3 4" xfId="3718" xr:uid="{45D43445-F5FA-44AA-A61B-1F6B57311129}"/>
    <cellStyle name="Normal 51 3 4 2" xfId="3959" xr:uid="{C890E82C-1EBB-404D-B907-349EFCE0540B}"/>
    <cellStyle name="Normal 51 3 5" xfId="3843" xr:uid="{5F083750-D8F0-4697-BA71-89A97A12AB4C}"/>
    <cellStyle name="Normal 51 4" xfId="3841" xr:uid="{69A454D6-9FBC-457E-93C4-87524BC15151}"/>
    <cellStyle name="Normal 52" xfId="3037" xr:uid="{00000000-0005-0000-0000-000039080000}"/>
    <cellStyle name="Normal 52 2" xfId="3712" xr:uid="{6278B8BD-B079-40E0-816F-880BBB123CA4}"/>
    <cellStyle name="Normal 53" xfId="3047" xr:uid="{0E4B6E56-730D-4BCB-8DB1-EA6D52B46BA5}"/>
    <cellStyle name="Normal 53 2" xfId="3719" xr:uid="{7EB50EAE-EC74-4BB6-8E0D-1F1D0061745D}"/>
    <cellStyle name="Normal 54" xfId="3053" xr:uid="{876C3A48-985F-4750-8289-F7E297B7009C}"/>
    <cellStyle name="Normal 54 2" xfId="3723" xr:uid="{B7B7995F-5E04-4BE5-AC6A-71CB94A10B1C}"/>
    <cellStyle name="Normal 54 2 2" xfId="3961" xr:uid="{AB3E5B18-280D-4F26-9B4E-7CD26A010415}"/>
    <cellStyle name="Normal 54 3" xfId="3845" xr:uid="{C9C44C58-F6C8-45BC-992D-FF5A91CF5A16}"/>
    <cellStyle name="Normal 55" xfId="3060" xr:uid="{1000CEB4-A211-42C0-95A2-7E8AFFB3C8E0}"/>
    <cellStyle name="Normal 55 2" xfId="3727" xr:uid="{59D99148-4033-4AAB-9607-F676F4E3ABB5}"/>
    <cellStyle name="Normal 56" xfId="3061" xr:uid="{9EDA2C3A-9D0F-4FFF-9B55-E7886EEB0B9B}"/>
    <cellStyle name="Normal 57" xfId="3091" xr:uid="{C3AFB94C-80C3-4E29-93C3-EF61E575B792}"/>
    <cellStyle name="Normal 57 2" xfId="3737" xr:uid="{C6D07E35-BC3B-4A9F-B760-0AE0657C6200}"/>
    <cellStyle name="Normal 57 2 2" xfId="3967" xr:uid="{C24103DF-B858-4960-A3D5-0331D06D0EDB}"/>
    <cellStyle name="Normal 57 3" xfId="3855" xr:uid="{F6B2AB3C-515B-4276-B56B-5DD8A9605EDE}"/>
    <cellStyle name="Normal 58" xfId="3109" xr:uid="{66967ACB-7899-423C-AB93-13CAE1B3E9EB}"/>
    <cellStyle name="Normal 59" xfId="3973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6" xr:uid="{81789FA7-F833-439D-AA32-620DDB60ADDD}"/>
    <cellStyle name="Normal 6 2 2 2 2 2 2" xfId="3917" xr:uid="{77E3CC10-0618-4458-924D-7BA44AB2898B}"/>
    <cellStyle name="Normal 6 2 2 2 2 3" xfId="3799" xr:uid="{BA9B1D3E-9B01-433F-867F-BB0BB9852FDA}"/>
    <cellStyle name="Normal 6 2 2 2 3" xfId="2084" xr:uid="{00000000-0005-0000-0000-000049080000}"/>
    <cellStyle name="Normal 6 2 2 2 3 2" xfId="3647" xr:uid="{DADBE427-60BF-4200-817D-C09E4E2AACBF}"/>
    <cellStyle name="Normal 6 2 2 2 3 2 2" xfId="3918" xr:uid="{46A719A5-7222-47AA-B00F-BCAE396FDAE1}"/>
    <cellStyle name="Normal 6 2 2 2 3 3" xfId="3800" xr:uid="{567F6169-C4F3-43A7-BEB2-EFE3F90D8BDA}"/>
    <cellStyle name="Normal 6 2 2 2 4" xfId="2085" xr:uid="{00000000-0005-0000-0000-00004A080000}"/>
    <cellStyle name="Normal 6 2 2 2 4 2" xfId="3648" xr:uid="{C82CE6FE-C760-45C3-8A85-E2D6EDEBDC93}"/>
    <cellStyle name="Normal 6 2 2 2 4 2 2" xfId="3919" xr:uid="{4ABDA1FF-B638-4A80-8321-0AF5F13FF0C8}"/>
    <cellStyle name="Normal 6 2 2 2 4 3" xfId="3801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5" xr:uid="{AEB40172-0B14-449B-B3E7-79CE53E8013E}"/>
    <cellStyle name="Normal 6 2 2 6 2" xfId="3916" xr:uid="{D99CA880-A645-426C-8530-B94078D2D570}"/>
    <cellStyle name="Normal 6 2 2 7" xfId="3798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49" xr:uid="{F627F3A1-9AC2-4DFC-8200-E0143F8D1C5A}"/>
    <cellStyle name="Normal 6 2 3 3 2" xfId="3920" xr:uid="{91E6ADD5-7A27-4557-91BB-3AD7B54A88FD}"/>
    <cellStyle name="Normal 6 2 3 4" xfId="3802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50" xr:uid="{C841BAC0-FD09-4E46-900E-090F79BDF830}"/>
    <cellStyle name="Normal 6 2 4 3 2" xfId="3921" xr:uid="{31F994F4-59BD-4AB6-BC28-57E644D53E65}"/>
    <cellStyle name="Normal 6 2 4 4" xfId="3803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1" xr:uid="{1F9DF713-9CEE-4119-A5C1-8D9CB6251164}"/>
    <cellStyle name="Normal 6 2 5 3 2" xfId="3922" xr:uid="{57C75D92-5A59-473C-A672-5C4B5A04E863}"/>
    <cellStyle name="Normal 6 2 5 4" xfId="3804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2" xr:uid="{4FB44A41-1245-46B9-87AF-5831EB85DD0D}"/>
    <cellStyle name="Normal 6 2 6 3 2" xfId="3923" xr:uid="{B9B9818F-BAA4-4E99-A1DC-2D70C2A13F6A}"/>
    <cellStyle name="Normal 6 2 6 4" xfId="3805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3" xr:uid="{39C09162-137A-4877-926B-543A99E207A9}"/>
    <cellStyle name="Normal 6 2 7 3 2" xfId="3924" xr:uid="{D7FE1FF0-40DC-41B3-8ACB-A96665563AB7}"/>
    <cellStyle name="Normal 6 2 7 4" xfId="3806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4" xr:uid="{AE0D822A-98A1-4C05-BEBA-3C2AB5FF4D91}"/>
    <cellStyle name="Normal 6 2 8 3 2" xfId="3925" xr:uid="{0B208B13-3AF4-418C-B1E7-4EB600C280A0}"/>
    <cellStyle name="Normal 6 2 8 4" xfId="3807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5" xr:uid="{9FB5B6CF-EB77-4437-A2CA-708E920130E6}"/>
    <cellStyle name="Normal 64 2" xfId="3153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7" xr:uid="{8E548491-B669-4439-8B38-CD1583377BA4}"/>
    <cellStyle name="Normal 7 2 2 2 2 2 2" xfId="3927" xr:uid="{594B7F13-C65B-4E14-A0E3-1D09306BDF34}"/>
    <cellStyle name="Normal 7 2 2 2 2 3" xfId="3809" xr:uid="{D1F1AC27-27F0-4BF1-98EC-3704A80249E4}"/>
    <cellStyle name="Normal 7 2 2 2 3" xfId="2121" xr:uid="{00000000-0005-0000-0000-00006E080000}"/>
    <cellStyle name="Normal 7 2 2 2 3 2" xfId="3658" xr:uid="{79BDDA3F-5E4A-4CDA-B68C-ABBA67B10735}"/>
    <cellStyle name="Normal 7 2 2 2 3 2 2" xfId="3928" xr:uid="{99D6A37C-83C9-4017-8B41-034B21C48604}"/>
    <cellStyle name="Normal 7 2 2 2 3 3" xfId="3810" xr:uid="{792B0D61-E19C-4612-81FC-D07A89D882FA}"/>
    <cellStyle name="Normal 7 2 2 2 4" xfId="2122" xr:uid="{00000000-0005-0000-0000-00006F080000}"/>
    <cellStyle name="Normal 7 2 2 2 4 2" xfId="3659" xr:uid="{23E5892F-3BAA-4967-92D1-33352E9EA1E2}"/>
    <cellStyle name="Normal 7 2 2 2 4 2 2" xfId="3929" xr:uid="{A529A486-AC7D-4633-B9B8-04D163DDFCA2}"/>
    <cellStyle name="Normal 7 2 2 2 4 3" xfId="3811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6" xr:uid="{851E7157-54F6-4C89-92EF-12BFC8F17175}"/>
    <cellStyle name="Normal 7 2 2 5 2" xfId="3926" xr:uid="{95C2AC40-F6F0-4012-B697-99CD3DEEED2A}"/>
    <cellStyle name="Normal 7 2 2 6" xfId="3808" xr:uid="{8CB07A4B-9BB1-4E41-BA1B-7F534E8D8DB5}"/>
    <cellStyle name="Normal 7 2 3" xfId="2125" xr:uid="{00000000-0005-0000-0000-000072080000}"/>
    <cellStyle name="Normal 7 2 3 2" xfId="3660" xr:uid="{06648ED8-1F3E-4BEE-8543-035595160691}"/>
    <cellStyle name="Normal 7 2 3 2 2" xfId="3930" xr:uid="{905CAC6C-2BC1-4047-B210-5B6FDFB6F562}"/>
    <cellStyle name="Normal 7 2 3 3" xfId="3812" xr:uid="{FDE22816-DE22-47D0-8A86-FD6B655C6D60}"/>
    <cellStyle name="Normal 7 2 4" xfId="2126" xr:uid="{00000000-0005-0000-0000-000073080000}"/>
    <cellStyle name="Normal 7 2 4 2" xfId="3661" xr:uid="{A964E6A6-E175-4FC9-83BD-D771F5707EB3}"/>
    <cellStyle name="Normal 7 2 4 2 2" xfId="3931" xr:uid="{7DD76FB5-B20B-4237-B18D-AA4FC7C52C73}"/>
    <cellStyle name="Normal 7 2 4 3" xfId="3813" xr:uid="{1E42FCFF-7C06-4D82-8B9A-462ECE2677AF}"/>
    <cellStyle name="Normal 7 2 5" xfId="2127" xr:uid="{00000000-0005-0000-0000-000074080000}"/>
    <cellStyle name="Normal 7 2 5 2" xfId="3662" xr:uid="{B6265B15-43E8-40C7-A419-46B62DB8382B}"/>
    <cellStyle name="Normal 7 2 5 2 2" xfId="3932" xr:uid="{F887D6F0-EE44-4719-B197-3A6EA0688234}"/>
    <cellStyle name="Normal 7 2 5 3" xfId="3814" xr:uid="{63597C58-83F2-4C43-9A0C-C690AF48EA8A}"/>
    <cellStyle name="Normal 7 2 6" xfId="2128" xr:uid="{00000000-0005-0000-0000-000075080000}"/>
    <cellStyle name="Normal 7 2 6 2" xfId="3663" xr:uid="{34764E68-6290-4433-8A98-D323446D192A}"/>
    <cellStyle name="Normal 7 2 6 2 2" xfId="3933" xr:uid="{2EDB606D-BC6A-44E4-99CE-00A25D691D63}"/>
    <cellStyle name="Normal 7 2 6 3" xfId="3815" xr:uid="{D0ECA128-39D9-41BC-94F8-2AB4F8EB0722}"/>
    <cellStyle name="Normal 7 2 7" xfId="2129" xr:uid="{00000000-0005-0000-0000-000076080000}"/>
    <cellStyle name="Normal 7 2 7 2" xfId="3664" xr:uid="{7B2331AD-1501-4926-A311-C30C754C86A2}"/>
    <cellStyle name="Normal 7 2 7 2 2" xfId="3934" xr:uid="{484F3DEA-5EC8-4ABE-A739-23258DB1543E}"/>
    <cellStyle name="Normal 7 2 7 3" xfId="3816" xr:uid="{A98E91EA-EBB3-4287-8D44-05666EABA1B3}"/>
    <cellStyle name="Normal 7 2 8" xfId="2130" xr:uid="{00000000-0005-0000-0000-000077080000}"/>
    <cellStyle name="Normal 7 2 8 2" xfId="3665" xr:uid="{14855BFE-D2B9-4544-A2F3-1CD3217FDE60}"/>
    <cellStyle name="Normal 7 2 8 2 2" xfId="3935" xr:uid="{BA4002B1-9EBD-4688-9F62-55B4E47383B8}"/>
    <cellStyle name="Normal 7 2 8 3" xfId="3817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4" xr:uid="{19A9B527-70AE-4910-A75C-EADE532332D3}"/>
    <cellStyle name="Normal 73 2" xfId="3724" xr:uid="{C5861BBD-A5CF-4AF3-8BED-92FD0BBD1F32}"/>
    <cellStyle name="Normal 73 2 2" xfId="3962" xr:uid="{03DA299C-B423-4914-913C-FB6AC9A2EE5A}"/>
    <cellStyle name="Normal 73 3" xfId="3846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6" xr:uid="{07688657-5EA9-4A43-84D9-AB5DE94BE097}"/>
    <cellStyle name="Normal 8 2 2 2 2 5 2" xfId="3936" xr:uid="{29106F13-22A2-4282-B438-5C19D31FC4CB}"/>
    <cellStyle name="Normal 8 2 2 2 2 6" xfId="3818" xr:uid="{C153F069-3F85-4EC5-AD2C-33C1FFF83F76}"/>
    <cellStyle name="Normal 8 2 2 2 3" xfId="2150" xr:uid="{00000000-0005-0000-0000-00008B080000}"/>
    <cellStyle name="Normal 8 2 2 2 3 2" xfId="3667" xr:uid="{10D98D27-84C0-40BB-857B-ED9B3A994BB5}"/>
    <cellStyle name="Normal 8 2 2 2 3 2 2" xfId="3937" xr:uid="{2C21EF57-F460-4153-8A69-56EF6DDB7262}"/>
    <cellStyle name="Normal 8 2 2 2 3 3" xfId="3819" xr:uid="{AD19272B-6B9E-4156-9A87-39C602D7D0BF}"/>
    <cellStyle name="Normal 8 2 2 2 4" xfId="2151" xr:uid="{00000000-0005-0000-0000-00008C080000}"/>
    <cellStyle name="Normal 8 2 2 2 4 2" xfId="3668" xr:uid="{1845466A-7D93-4526-9CBC-D8F8985B8C05}"/>
    <cellStyle name="Normal 8 2 2 2 4 2 2" xfId="3938" xr:uid="{C4767396-E8DA-49A7-BB9A-208B92347DAF}"/>
    <cellStyle name="Normal 8 2 2 2 4 3" xfId="3820" xr:uid="{64EE6E3B-2539-46B2-9559-2AA71EC819EB}"/>
    <cellStyle name="Normal 8 2 2 2 5" xfId="3027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69" xr:uid="{E7DB485D-60BC-40ED-AFA6-9EC74DE9C37F}"/>
    <cellStyle name="Normal 8 2 3 2 2" xfId="3939" xr:uid="{69FBBA7E-9EF6-4297-B2D4-F3019F43DBAC}"/>
    <cellStyle name="Normal 8 2 3 3" xfId="3821" xr:uid="{ABA4F6A3-CA8E-4933-89CB-860D8236D523}"/>
    <cellStyle name="Normal 8 2 4" xfId="2159" xr:uid="{00000000-0005-0000-0000-000095080000}"/>
    <cellStyle name="Normal 8 2 4 2" xfId="3670" xr:uid="{0E78F579-5F0D-43D2-852B-69BF4EA6A98F}"/>
    <cellStyle name="Normal 8 2 4 2 2" xfId="3940" xr:uid="{86D0D673-72A9-43A2-91D8-E9C8F28DB828}"/>
    <cellStyle name="Normal 8 2 4 3" xfId="3822" xr:uid="{56F787B7-B406-492E-BA91-EEFA7698A56B}"/>
    <cellStyle name="Normal 8 2 5" xfId="2160" xr:uid="{00000000-0005-0000-0000-000096080000}"/>
    <cellStyle name="Normal 8 2 5 2" xfId="3671" xr:uid="{0349E996-37FE-4D97-97BE-7B599E15CEC5}"/>
    <cellStyle name="Normal 8 2 5 2 2" xfId="3941" xr:uid="{460B5332-7357-4C9D-B02C-286278DDA465}"/>
    <cellStyle name="Normal 8 2 5 3" xfId="3823" xr:uid="{1A506BFC-1185-4E32-BF6A-FCFE91E05DD0}"/>
    <cellStyle name="Normal 8 2 6" xfId="2161" xr:uid="{00000000-0005-0000-0000-000097080000}"/>
    <cellStyle name="Normal 8 2 6 2" xfId="3672" xr:uid="{6AD25F1C-62A5-41A1-96F0-CBB21A1B073F}"/>
    <cellStyle name="Normal 8 2 6 2 2" xfId="3942" xr:uid="{6B7EDAB8-1D2D-4E0D-84E7-9B9BF0BCBCF3}"/>
    <cellStyle name="Normal 8 2 6 3" xfId="3824" xr:uid="{FF9558A1-4B4D-4A6A-898C-43FB6B3F38F2}"/>
    <cellStyle name="Normal 8 2 7" xfId="2162" xr:uid="{00000000-0005-0000-0000-000098080000}"/>
    <cellStyle name="Normal 8 2 7 2" xfId="3673" xr:uid="{EF988F54-BFB6-45D3-94B1-B21F1D9B770F}"/>
    <cellStyle name="Normal 8 2 7 2 2" xfId="3943" xr:uid="{35C67EAF-2322-4F7B-803A-B761E4A708AD}"/>
    <cellStyle name="Normal 8 2 7 3" xfId="3825" xr:uid="{B7F1DB4A-3C04-4A38-866B-1EB7E35156EE}"/>
    <cellStyle name="Normal 8 2 8" xfId="2163" xr:uid="{00000000-0005-0000-0000-000099080000}"/>
    <cellStyle name="Normal 8 2 8 2" xfId="3674" xr:uid="{A2534154-4E37-405D-9FEC-03D678C247F6}"/>
    <cellStyle name="Normal 8 2 8 2 2" xfId="3944" xr:uid="{F99FFDBB-EE0E-41C1-93BF-C70722FC0B5F}"/>
    <cellStyle name="Normal 8 2 8 3" xfId="3826" xr:uid="{71C24052-FC8E-4C88-B602-EC886AC32E81}"/>
    <cellStyle name="Normal 8 3" xfId="2164" xr:uid="{00000000-0005-0000-0000-00009A080000}"/>
    <cellStyle name="Normal 8 3 4" xfId="3134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2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5" xr:uid="{F0AC4252-4795-4920-8773-3315292ECD47}"/>
    <cellStyle name="Normal 9 11 2" xfId="3945" xr:uid="{2EC289BF-FE60-4307-BF51-B1EC2B040211}"/>
    <cellStyle name="Normal 9 12" xfId="3827" xr:uid="{0B972342-563D-4987-B0CC-4FBEFEB5739B}"/>
    <cellStyle name="Normal 9 2" xfId="2204" xr:uid="{00000000-0005-0000-0000-0000C3080000}"/>
    <cellStyle name="Normal 9 2 12" xfId="3122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7" xr:uid="{BE5E6D51-B011-4B5C-9702-41D6F1D45232}"/>
    <cellStyle name="Normal 9 2 2 2 2 2 2" xfId="3947" xr:uid="{507F62B2-CD36-432B-9A90-BD151A716ADC}"/>
    <cellStyle name="Normal 9 2 2 2 2 3" xfId="3829" xr:uid="{CC7601C7-9F60-4F0C-BA4F-FA086DE8AE24}"/>
    <cellStyle name="Normal 9 2 2 2 3" xfId="2208" xr:uid="{00000000-0005-0000-0000-0000C7080000}"/>
    <cellStyle name="Normal 9 2 2 2 3 2" xfId="3678" xr:uid="{7F6DB680-F84C-4391-A240-1C7CF7D58C31}"/>
    <cellStyle name="Normal 9 2 2 2 3 2 2" xfId="3948" xr:uid="{4612EBA2-0D2B-46B7-8018-E9A91B347264}"/>
    <cellStyle name="Normal 9 2 2 2 3 3" xfId="3830" xr:uid="{90456781-60ED-4AF7-BE44-63033EE696C4}"/>
    <cellStyle name="Normal 9 2 2 2 4" xfId="2209" xr:uid="{00000000-0005-0000-0000-0000C8080000}"/>
    <cellStyle name="Normal 9 2 2 2 4 2" xfId="3679" xr:uid="{B2EFA993-F353-4B9B-AC8F-C25B530AF53E}"/>
    <cellStyle name="Normal 9 2 2 2 4 2 2" xfId="3949" xr:uid="{B9789EFD-04D1-4B96-AB5E-BAC5BEA59F4C}"/>
    <cellStyle name="Normal 9 2 2 2 4 3" xfId="3831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6" xr:uid="{E2547EBD-EB3B-4622-9B83-77BC67BF0464}"/>
    <cellStyle name="Normal 9 2 2 5 2" xfId="3946" xr:uid="{0120056D-0052-4757-A75B-0C21803C4DD2}"/>
    <cellStyle name="Normal 9 2 2 6" xfId="3828" xr:uid="{A8F73E61-6AD3-403C-8003-7790828932D2}"/>
    <cellStyle name="Normal 9 2 3" xfId="2212" xr:uid="{00000000-0005-0000-0000-0000CB080000}"/>
    <cellStyle name="Normal 9 2 3 2" xfId="3680" xr:uid="{6EE6357F-6B99-4B1C-8756-1E43105A5E11}"/>
    <cellStyle name="Normal 9 2 3 2 2" xfId="3950" xr:uid="{768A68D4-4C3F-4C64-A7EC-40EFA510AFC6}"/>
    <cellStyle name="Normal 9 2 3 3" xfId="3832" xr:uid="{8B02286B-81E9-4FAD-A66B-882B949B8489}"/>
    <cellStyle name="Normal 9 2 4" xfId="2213" xr:uid="{00000000-0005-0000-0000-0000CC080000}"/>
    <cellStyle name="Normal 9 2 4 2" xfId="3681" xr:uid="{EC74C741-D94E-4467-BC30-A771385A5EF2}"/>
    <cellStyle name="Normal 9 2 4 2 2" xfId="3951" xr:uid="{E538FAB1-6F7D-4184-8D08-7BD47AB59942}"/>
    <cellStyle name="Normal 9 2 4 3" xfId="3833" xr:uid="{DCD76CBA-7FF5-4ED2-955E-7F5DE942B6F0}"/>
    <cellStyle name="Normal 9 2 5" xfId="2214" xr:uid="{00000000-0005-0000-0000-0000CD080000}"/>
    <cellStyle name="Normal 9 2 5 2" xfId="3682" xr:uid="{484C18F0-EFA6-4BE5-B2D9-0FD368EA4F87}"/>
    <cellStyle name="Normal 9 2 5 2 2" xfId="3952" xr:uid="{D4C9843C-069C-4093-9DE7-8C6F784C851C}"/>
    <cellStyle name="Normal 9 2 5 3" xfId="3834" xr:uid="{F4D35F41-1E64-4B94-AB8A-4EB64A5AB38F}"/>
    <cellStyle name="Normal 9 2 6" xfId="2215" xr:uid="{00000000-0005-0000-0000-0000CE080000}"/>
    <cellStyle name="Normal 9 2 6 2" xfId="3683" xr:uid="{93880A37-01F2-432D-A228-4CB80116B48F}"/>
    <cellStyle name="Normal 9 2 6 2 2" xfId="3953" xr:uid="{630B3177-4EAA-4D6A-9B73-160420D34CF4}"/>
    <cellStyle name="Normal 9 2 6 3" xfId="3835" xr:uid="{1B9B815D-C414-4349-A34D-00DB5E1E183B}"/>
    <cellStyle name="Normal 9 2 7" xfId="2216" xr:uid="{00000000-0005-0000-0000-0000CF080000}"/>
    <cellStyle name="Normal 9 2 7 2" xfId="3684" xr:uid="{9079DD3F-49E9-4E38-947E-E7AB8815002A}"/>
    <cellStyle name="Normal 9 2 7 2 2" xfId="3954" xr:uid="{2D55FFFD-64CD-4F48-A0D1-8169431942C7}"/>
    <cellStyle name="Normal 9 2 7 3" xfId="3836" xr:uid="{72F57F56-8406-445F-B944-592502EEBAFA}"/>
    <cellStyle name="Normal 9 2 8" xfId="2217" xr:uid="{00000000-0005-0000-0000-0000D0080000}"/>
    <cellStyle name="Normal 9 2 8 2" xfId="3685" xr:uid="{7C58321C-F16D-4C94-8A0D-CD00B0F49598}"/>
    <cellStyle name="Normal 9 2 8 2 2" xfId="3955" xr:uid="{B6C1740A-9ED6-4B91-8B63-152E6440CE31}"/>
    <cellStyle name="Normal 9 2 8 3" xfId="3837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2" xr:uid="{00000000-0005-0000-0000-0000DC080000}"/>
    <cellStyle name="Normal 98 2" xfId="3708" xr:uid="{B3983A51-9353-4E4A-9BC0-13E8645FD3D7}"/>
    <cellStyle name="Normal 98 2 2" xfId="3956" xr:uid="{BAF7958F-5015-40D1-90A3-D3FD3D2D5CAE}"/>
    <cellStyle name="Normal 98 3" xfId="3840" xr:uid="{FA9D008A-B924-4899-BC31-94BFE0C801FC}"/>
    <cellStyle name="Normal_a012-4(48)-27.5.49 2" xfId="3030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1" xfId="3156" xr:uid="{6A75FD73-9495-4C8B-9FFA-F2B9CF7E5BAF}"/>
    <cellStyle name="Normal_Note ข้อมูลทางการเงินจำแนกฯ" xfId="3077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3" xr:uid="{00000000-0005-0000-0000-0000E9080000}"/>
    <cellStyle name="Normal_งบ BRP 30 มิ.ย. 51 2 3" xfId="3026" xr:uid="{00000000-0005-0000-0000-0000EA080000}"/>
    <cellStyle name="Normal_งบ BRP 30 มิ.ย. 51 3" xfId="3048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3" xfId="2239" xr:uid="{00000000-0005-0000-0000-0000F1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6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4" xr:uid="{B39C7D82-9DAC-41AF-8AA4-E5848C77674B}"/>
    <cellStyle name="Percent 10 2" xfId="3118" xr:uid="{8CC331FC-6632-44C8-9AFF-1EB9B63E822F}"/>
    <cellStyle name="Percent 10 3" xfId="3166" xr:uid="{026859C0-41E4-4C2E-BDB8-75AF2404097B}"/>
    <cellStyle name="Percent 10 3 2" xfId="3755" xr:uid="{5F04D136-541B-4F69-8D6C-8AE9DF7DC001}"/>
    <cellStyle name="Percent 10 4" xfId="3734" xr:uid="{1EC80408-AE75-40F0-A509-849476ECC139}"/>
    <cellStyle name="Percent 11" xfId="3096" xr:uid="{292085D2-F3AA-4B04-AC59-4707EFBA84A4}"/>
    <cellStyle name="Percent 11 2" xfId="3742" xr:uid="{ECBB073A-9379-45B1-882D-18465E5B4009}"/>
    <cellStyle name="Percent 11 2 2" xfId="3969" xr:uid="{B489A623-E58A-492A-B896-64BC440A147A}"/>
    <cellStyle name="Percent 11 3" xfId="3857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4" xr:uid="{67018C17-5B02-4A42-8134-ED15F2EFB8F0}"/>
    <cellStyle name="Percent 25 2" xfId="3867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6" xr:uid="{00000000-0005-0000-0000-000012090000}"/>
    <cellStyle name="Percent 7 2" xfId="3711" xr:uid="{9B25C733-13C5-49D5-A1CB-4DBFBC57F417}"/>
    <cellStyle name="Percent 7 2 2" xfId="3958" xr:uid="{5102E7FA-1A5D-44C6-A4AD-C19E50AFF876}"/>
    <cellStyle name="Percent 7 3" xfId="3842" xr:uid="{9925CC90-F520-44C4-A6A3-C5D8BA942FCA}"/>
    <cellStyle name="Percent 7 4" xfId="3065" xr:uid="{6435470C-E000-41A0-BF97-1E5454FA2ED8}"/>
    <cellStyle name="Percent 7 4 2" xfId="3730" xr:uid="{8DA3F9B0-1CC9-4491-A275-78AA5D460534}"/>
    <cellStyle name="Percent 7 4 2 2" xfId="3966" xr:uid="{6A678C56-FBEB-4835-859E-3A3E02F21F31}"/>
    <cellStyle name="Percent 7 4 3" xfId="3850" xr:uid="{4F146A8B-591C-47AA-87B3-7345A915EDCD}"/>
    <cellStyle name="Percent 8" xfId="3056" xr:uid="{3BD3548B-6C83-47DA-BC29-EE448DB95C90}"/>
    <cellStyle name="Percent 8 2" xfId="3725" xr:uid="{42172681-6F85-407A-A329-F7DD848C8464}"/>
    <cellStyle name="Percent 8 2 2" xfId="3963" xr:uid="{06488458-A223-4FA2-B78F-63BCD9E8D289}"/>
    <cellStyle name="Percent 8 3" xfId="3847" xr:uid="{8CA80430-70A5-4184-A837-050BB9817961}"/>
    <cellStyle name="Percent 9" xfId="3067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38" xr:uid="{6B4F80C5-763F-4DDA-987C-6BD744CCC2DD}"/>
    <cellStyle name="Total 3" xfId="2295" xr:uid="{00000000-0005-0000-0000-00002C090000}"/>
    <cellStyle name="Total 3 2" xfId="3839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3" xr:uid="{BB010794-0688-4DB8-88E7-3AA3B2A03730}"/>
    <cellStyle name="เครื่องหมายจุลภาค 2 2" xfId="2388" xr:uid="{00000000-0005-0000-0000-000034090000}"/>
    <cellStyle name="เครื่องหมายจุลภาค 2 3" xfId="3687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89" xr:uid="{B26881C1-7062-466D-B8EC-7C6836F84F54}"/>
    <cellStyle name="เครื่องหมายจุลภาค 3 3" xfId="3688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90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2" xr:uid="{A2B68B93-490B-40F3-B383-5BDD540DF83D}"/>
    <cellStyle name="เครื่องหมายจุลภาค 5 3" xfId="3691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3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5" xr:uid="{C6FC912C-25B3-40B2-B1CE-222BC10B1E5C}"/>
    <cellStyle name="เครื่องหมายจุลภาค 7 3" xfId="3694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6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5" xr:uid="{8E960523-5730-4A94-9D61-5250A7A124B4}"/>
    <cellStyle name="จุลภาค 3 3 2" xfId="3864" xr:uid="{8FF51A20-1288-4345-B325-121C1B0D9A3E}"/>
    <cellStyle name="จุลภาค 4" xfId="3049" xr:uid="{F13D9E81-3C55-4DDB-BEA9-88C7A5AF6F0A}"/>
    <cellStyle name="จุลภาค 4 2" xfId="3187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099" xr:uid="{172B3880-52D0-4354-A497-52C8C166C049}"/>
    <cellStyle name="ปกติ 2 3 2 2" xfId="3165" xr:uid="{3B5F5F83-0958-4A11-B757-FD0346C3DCD9}"/>
    <cellStyle name="ปกติ 2 3 2 2 2" xfId="3754" xr:uid="{B36E32E0-C770-42F5-AEA6-F597C127D931}"/>
    <cellStyle name="ปกติ 2 3 2 3" xfId="3743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5" xr:uid="{4691BA71-8386-4428-9DDD-4E0AD136253D}"/>
    <cellStyle name="ปกติ 28 2 2" xfId="3868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5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28982F1D-E918-422E-8C9E-38509ACAA560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85D2D49-20EA-4AF9-9979-AA198E41BDDD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C6CFD36A-0C7E-4936-8158-EDF54F174A07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DCDA6E7-D145-4823-95BD-4E6DE970D7A9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E7540E18-AC25-4C86-865E-D6DCA427D336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F98EE8F-60AE-460A-B76D-72D250D4E753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47064F42-356C-4B07-A7E7-28EF9001B6EE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3D5FF107-B624-4B36-A496-8F92377AF5C4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56BE05E6-DEAF-4473-9238-3EBA1F85CBC9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EC4F9DBA-28AF-41AD-8F53-756EF6CB1640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33E44E22-E017-48B9-A535-64CF342EB6B8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61112B0-0B39-4940-838E-411CD8AD7E2A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CD6ADCCC-5EFA-42A3-A228-2C6F8A77F375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8984ABF2-3014-437B-8576-52A5CD50E42E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540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7685E95-9155-4540-8AA0-C4230BFA2207}"/>
            </a:ext>
          </a:extLst>
        </xdr:cNvPr>
        <xdr:cNvSpPr txBox="1">
          <a:spLocks noChangeArrowheads="1"/>
        </xdr:cNvSpPr>
      </xdr:nvSpPr>
      <xdr:spPr bwMode="auto">
        <a:xfrm>
          <a:off x="6292215" y="139034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78169DF3-9085-4CA4-9ABE-5C6C6B116F94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699AFB1B-F74D-49B9-A6C7-827180059DE1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76993A92-8B80-46D6-8FD7-2DA48E9E38E8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D6A24545-94E7-491B-868F-22BFB5E4313D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87ABA291-88C7-48E7-81DF-FD2ACEE0ED6E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865B8A1E-1F0D-4AD0-B071-5FBE25CA9F8A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583C220C-C807-441A-81D3-03359DC58B0F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844CA0AB-3752-402A-9B69-91D232C1BA9A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516B94C5-862B-4373-8604-BC14CC2B4104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B18B84E3-5B92-4CFE-9115-684CBAC9653F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B863D7E-71B0-469A-A23C-D5AD7861475E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B791E940-3BF2-4255-BAE2-75809C7D91FE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8AF8A9A-F3E5-4DBF-A056-118B1441A5C6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73B83BF7-E3D6-419F-9798-194675706E86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B8169AA-1223-45A9-8329-700C9B983285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21114965-D3A8-48AB-9E6C-4B3A4FB5835E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98CB41C2-D701-4497-B1B1-F50F00C1F891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D4B83996-51F3-46B8-9E80-2CF9BB368202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7A5D8CC5-AC63-41FA-88D9-289AB1DC55DA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8C74BBB-A0B3-4F43-85B6-88B6958E5A39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85790772-8C58-44C5-90B7-94FE73F867F1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BC8E66F-2742-4272-8043-9B103A2EB6B8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CF793833-4418-431E-BEFA-7AE7B487956D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539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A909225F-9874-419B-A795-608857A8815D}"/>
            </a:ext>
          </a:extLst>
        </xdr:cNvPr>
        <xdr:cNvSpPr txBox="1">
          <a:spLocks noChangeArrowheads="1"/>
        </xdr:cNvSpPr>
      </xdr:nvSpPr>
      <xdr:spPr bwMode="auto">
        <a:xfrm>
          <a:off x="6292215" y="138775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373E353F-04A3-4805-A02C-65812781EADE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E2975081-36DC-4FA9-8AEC-13705C06C5DB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516C53DD-31DB-4DD2-859B-B748ADB97710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EEE3F9C5-4EB6-430F-ACB4-139BC51E2C57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9A19BD3A-C455-40B8-97F6-408DFE1B0A58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ECDD99E5-9A5B-47D5-88A0-2D5C7B75B4B3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AE445474-365E-4555-AEA3-5952FFA7D359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E0B2B915-784A-4EB7-978B-5D7A8A3F7571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2C4564FA-9ADC-4D23-8904-87CE3BCC7BE2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F1567DBA-3356-45A8-BB83-18AD96792B6F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623A5D44-A04A-4EC5-A7C3-2E56C933F9E3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27DC3E9-F0D4-4051-A7F6-37724789F1BD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4945CEBA-139E-4F6B-A9B7-68C19C6BDFCE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BFF60910-1876-40C8-ADE8-FAE974856FFE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D5B7FE98-B957-4A0D-BD71-D46464E83A6F}"/>
            </a:ext>
          </a:extLst>
        </xdr:cNvPr>
        <xdr:cNvSpPr txBox="1">
          <a:spLocks noChangeArrowheads="1"/>
        </xdr:cNvSpPr>
      </xdr:nvSpPr>
      <xdr:spPr bwMode="auto">
        <a:xfrm>
          <a:off x="6292215" y="1416253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0FB13695-2897-4BB3-816F-9650E084D254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F649F0F3-3692-404B-A3FB-E7F2F783F1FA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80CC237B-C19A-4688-9A7E-3AF2676111BE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2846FE94-A5BF-41AA-9ED8-5213D41FD588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D59E980A-AE79-4325-B6A8-914510CCB5E6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45018CA4-AC19-4A98-B6EE-7F0425777A3A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B33E25F7-3A11-467E-91ED-28EE8DF83E3B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32492D1-55F5-4BA1-9A80-B956E914D502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B2A5329E-CEC9-4311-949D-5EA9E51E9DD3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C6C24663-1597-40A5-BCD9-6D17AB05A2B0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2F24C967-3346-43ED-9648-C2C3A7FF71C5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7E18DA0F-6244-4141-8EEE-286CAE6DD9B9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4F94CF6D-C1E4-441E-A136-0B2677B6247F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E1828373-5514-4401-8F8F-6B0D2CAA6242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80BC1353-D1B1-4568-9CE3-13D9B432987B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D5B38EC-4BAB-4ACB-85A3-C3B1ED6CC451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EFCE4B87-CA7E-4906-AD4B-8FF454099FC5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7C3BE0BF-03F1-4606-BF5E-2B8E1611DA21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A84F66B5-CE28-4E40-9031-8E3CBE1DD385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C03972CA-23B3-4BA3-B4FA-192E798D8D1A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06B7BA78-FE5B-4E9B-B497-161F6BC5D32C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327BC6F4-DF8D-4A5D-B0D4-D6C9584937DE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25F083D0-965A-4EBC-BF1C-920075CF98F2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C3F38041-7D92-4281-BCC4-086452A06E1E}"/>
            </a:ext>
          </a:extLst>
        </xdr:cNvPr>
        <xdr:cNvSpPr txBox="1">
          <a:spLocks noChangeArrowheads="1"/>
        </xdr:cNvSpPr>
      </xdr:nvSpPr>
      <xdr:spPr bwMode="auto">
        <a:xfrm>
          <a:off x="6292215" y="141366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9" customWidth="1"/>
    <col min="2" max="2" width="31.3984375" style="9" customWidth="1"/>
    <col min="3" max="3" width="11.796875" style="9" customWidth="1"/>
    <col min="4" max="4" width="1.19921875" style="9" customWidth="1"/>
    <col min="5" max="5" width="12.19921875" style="9" bestFit="1" customWidth="1"/>
    <col min="6" max="6" width="1.19921875" style="9" customWidth="1"/>
    <col min="7" max="7" width="11.296875" style="9" customWidth="1"/>
    <col min="8" max="8" width="1.19921875" style="9" customWidth="1"/>
    <col min="9" max="9" width="8.796875" style="9" customWidth="1"/>
    <col min="10" max="10" width="0.8984375" style="9" customWidth="1"/>
    <col min="11" max="11" width="9.59765625" style="9" customWidth="1"/>
    <col min="12" max="12" width="0.796875" style="9" customWidth="1"/>
    <col min="13" max="13" width="38.5" style="9" customWidth="1"/>
    <col min="14" max="14" width="10.296875" style="9" customWidth="1"/>
    <col min="15" max="15" width="9.796875" style="9" customWidth="1"/>
    <col min="16" max="16" width="12.59765625" style="9" bestFit="1" customWidth="1"/>
    <col min="17" max="17" width="13.59765625" style="9" bestFit="1" customWidth="1"/>
    <col min="18" max="247" width="9.296875" style="9" customWidth="1"/>
    <col min="248" max="248" width="32.796875" style="9" customWidth="1"/>
    <col min="249" max="249" width="6.296875" style="9" bestFit="1" customWidth="1"/>
    <col min="250" max="16384" width="11.3984375" style="9"/>
  </cols>
  <sheetData>
    <row r="3" spans="1:18" ht="20.399999999999999">
      <c r="A3" s="10" t="e">
        <f>#REF!</f>
        <v>#REF!</v>
      </c>
    </row>
    <row r="4" spans="1:18" ht="20.399999999999999">
      <c r="A4" s="11" t="s">
        <v>39</v>
      </c>
      <c r="N4" s="12"/>
      <c r="O4" s="12" t="e">
        <f>+#REF!</f>
        <v>#REF!</v>
      </c>
    </row>
    <row r="5" spans="1:18" ht="20.399999999999999">
      <c r="A5" s="10" t="e">
        <f>#REF!</f>
        <v>#REF!</v>
      </c>
      <c r="N5" s="12"/>
      <c r="O5" s="12" t="e">
        <f>+#REF!</f>
        <v>#REF!</v>
      </c>
    </row>
    <row r="6" spans="1:18" ht="13.2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8" ht="13.2" customHeight="1"/>
    <row r="8" spans="1:18" ht="20.399999999999999">
      <c r="A8" s="11" t="s">
        <v>60</v>
      </c>
      <c r="M8" s="14" t="s">
        <v>40</v>
      </c>
      <c r="N8" s="15"/>
      <c r="O8" s="16"/>
    </row>
    <row r="9" spans="1:18" ht="20.399999999999999">
      <c r="M9" s="17" t="s">
        <v>41</v>
      </c>
      <c r="N9" s="18" t="e">
        <f>+#REF!</f>
        <v>#REF!</v>
      </c>
      <c r="O9" s="19" t="s">
        <v>0</v>
      </c>
    </row>
    <row r="10" spans="1:18" ht="20.399999999999999">
      <c r="C10" s="853" t="e">
        <f>+#REF!</f>
        <v>#REF!</v>
      </c>
      <c r="D10" s="854"/>
      <c r="E10" s="854"/>
      <c r="F10" s="854"/>
      <c r="G10" s="854"/>
      <c r="H10" s="854"/>
      <c r="I10" s="854"/>
      <c r="J10" s="854"/>
      <c r="K10" s="855"/>
      <c r="O10" s="21" t="s">
        <v>59</v>
      </c>
    </row>
    <row r="11" spans="1:18" ht="20.399999999999999">
      <c r="A11" s="858" t="s">
        <v>11</v>
      </c>
      <c r="B11" s="858" t="s">
        <v>5</v>
      </c>
      <c r="C11" s="316" t="s">
        <v>43</v>
      </c>
      <c r="D11" s="317"/>
      <c r="E11" s="318" t="s">
        <v>20</v>
      </c>
      <c r="F11" s="319"/>
      <c r="G11" s="868" t="s">
        <v>19</v>
      </c>
      <c r="H11" s="320"/>
      <c r="I11" s="869" t="s">
        <v>1</v>
      </c>
      <c r="J11" s="320"/>
      <c r="K11" s="321" t="s">
        <v>44</v>
      </c>
      <c r="L11" s="27"/>
      <c r="M11" s="864" t="s">
        <v>45</v>
      </c>
      <c r="N11" s="864"/>
      <c r="O11" s="865"/>
      <c r="P11" s="9" t="s">
        <v>67</v>
      </c>
      <c r="Q11" s="9">
        <v>14615093.747149991</v>
      </c>
    </row>
    <row r="12" spans="1:18" ht="20.399999999999999">
      <c r="A12" s="859"/>
      <c r="B12" s="859"/>
      <c r="C12" s="28" t="e">
        <f>#REF!</f>
        <v>#REF!</v>
      </c>
      <c r="D12" s="273"/>
      <c r="E12" s="29" t="e">
        <f>#REF!</f>
        <v>#REF!</v>
      </c>
      <c r="F12" s="273"/>
      <c r="G12" s="861"/>
      <c r="H12" s="67"/>
      <c r="I12" s="863"/>
      <c r="J12" s="67"/>
      <c r="K12" s="30" t="s">
        <v>46</v>
      </c>
      <c r="L12" s="31"/>
      <c r="M12" s="866"/>
      <c r="N12" s="866"/>
      <c r="O12" s="867"/>
      <c r="P12" s="37" t="s">
        <v>66</v>
      </c>
      <c r="Q12" s="37">
        <v>-17311000.019999992</v>
      </c>
      <c r="R12" s="37"/>
    </row>
    <row r="13" spans="1:18" ht="20.399999999999999">
      <c r="A13" s="68"/>
      <c r="B13" s="68" t="s">
        <v>6</v>
      </c>
      <c r="C13" s="274"/>
      <c r="D13" s="275"/>
      <c r="E13" s="276"/>
      <c r="F13" s="275"/>
      <c r="G13" s="277"/>
      <c r="H13" s="69"/>
      <c r="I13" s="70"/>
      <c r="J13" s="69"/>
      <c r="K13" s="71"/>
      <c r="L13" s="72"/>
      <c r="M13" s="73"/>
      <c r="N13" s="73"/>
      <c r="O13" s="74"/>
      <c r="P13" s="37" t="s">
        <v>65</v>
      </c>
      <c r="Q13" s="37">
        <v>11173402.130000001</v>
      </c>
      <c r="R13" s="37"/>
    </row>
    <row r="14" spans="1:18" s="37" customFormat="1">
      <c r="A14" s="38" t="s">
        <v>15</v>
      </c>
      <c r="B14" s="90" t="s">
        <v>47</v>
      </c>
      <c r="C14" s="278" t="e">
        <f>#REF!</f>
        <v>#REF!</v>
      </c>
      <c r="D14" s="279"/>
      <c r="E14" s="278" t="e">
        <f>#REF!</f>
        <v>#REF!</v>
      </c>
      <c r="F14" s="279"/>
      <c r="G14" s="48" t="e">
        <f>C14-E14</f>
        <v>#REF!</v>
      </c>
      <c r="H14" s="47"/>
      <c r="I14" s="92">
        <f>IFERROR((G14/E14*100),0)</f>
        <v>0</v>
      </c>
      <c r="J14" s="93"/>
      <c r="K14" s="38" t="e">
        <f>IF(ABS(G14)&gt;$N$9,"ผิดปกติ","ไม่ผิดปกติ")</f>
        <v>#REF!</v>
      </c>
      <c r="L14" s="39"/>
      <c r="M14" s="40" t="s">
        <v>252</v>
      </c>
      <c r="N14" s="40"/>
      <c r="O14" s="41"/>
    </row>
    <row r="15" spans="1:18" s="37" customFormat="1">
      <c r="A15" s="38"/>
      <c r="B15" s="90"/>
      <c r="C15" s="278"/>
      <c r="D15" s="279"/>
      <c r="E15" s="278"/>
      <c r="F15" s="279"/>
      <c r="G15" s="48"/>
      <c r="H15" s="47"/>
      <c r="I15" s="92"/>
      <c r="J15" s="93"/>
      <c r="K15" s="38"/>
      <c r="L15" s="39"/>
      <c r="M15" s="40"/>
      <c r="N15" s="40"/>
      <c r="O15" s="41"/>
    </row>
    <row r="16" spans="1:18" s="37" customFormat="1">
      <c r="A16" s="38"/>
      <c r="B16" s="90"/>
      <c r="C16" s="278"/>
      <c r="D16" s="279"/>
      <c r="E16" s="278"/>
      <c r="F16" s="279"/>
      <c r="G16" s="48"/>
      <c r="H16" s="47"/>
      <c r="I16" s="92"/>
      <c r="J16" s="93"/>
      <c r="K16" s="38"/>
      <c r="L16" s="39"/>
      <c r="M16" s="40"/>
      <c r="N16" s="40"/>
      <c r="O16" s="41"/>
    </row>
    <row r="17" spans="1:15" s="37" customFormat="1">
      <c r="A17" s="38"/>
      <c r="B17" s="90"/>
      <c r="C17" s="278"/>
      <c r="D17" s="279"/>
      <c r="E17" s="278"/>
      <c r="F17" s="279"/>
      <c r="G17" s="48"/>
      <c r="H17" s="47"/>
      <c r="I17" s="92"/>
      <c r="J17" s="93"/>
      <c r="K17" s="38"/>
      <c r="L17" s="39"/>
      <c r="M17" s="40"/>
      <c r="N17" s="40"/>
      <c r="O17" s="41"/>
    </row>
    <row r="18" spans="1:15" s="37" customFormat="1">
      <c r="A18" s="38"/>
      <c r="B18" s="90"/>
      <c r="C18" s="278"/>
      <c r="D18" s="279"/>
      <c r="E18" s="278"/>
      <c r="F18" s="279"/>
      <c r="G18" s="48"/>
      <c r="H18" s="47"/>
      <c r="I18" s="92"/>
      <c r="J18" s="93"/>
      <c r="K18" s="38"/>
      <c r="L18" s="39"/>
      <c r="M18" s="40"/>
      <c r="N18" s="40"/>
      <c r="O18" s="41"/>
    </row>
    <row r="19" spans="1:15" s="37" customFormat="1">
      <c r="A19" s="38"/>
      <c r="B19" s="90"/>
      <c r="C19" s="278"/>
      <c r="D19" s="279"/>
      <c r="E19" s="278"/>
      <c r="F19" s="279"/>
      <c r="G19" s="48"/>
      <c r="H19" s="47"/>
      <c r="I19" s="92"/>
      <c r="J19" s="93"/>
      <c r="K19" s="38"/>
      <c r="L19" s="39"/>
      <c r="M19" s="40"/>
      <c r="N19" s="40"/>
      <c r="O19" s="41"/>
    </row>
    <row r="20" spans="1:15" s="37" customFormat="1">
      <c r="A20" s="38"/>
      <c r="B20" s="90"/>
      <c r="C20" s="278"/>
      <c r="D20" s="279"/>
      <c r="E20" s="278"/>
      <c r="F20" s="279"/>
      <c r="G20" s="48"/>
      <c r="H20" s="47"/>
      <c r="I20" s="92"/>
      <c r="J20" s="93"/>
      <c r="K20" s="38"/>
      <c r="L20" s="39"/>
      <c r="M20" s="40"/>
      <c r="N20" s="40"/>
      <c r="O20" s="41"/>
    </row>
    <row r="21" spans="1:15" s="37" customFormat="1">
      <c r="A21" s="38" t="s">
        <v>10</v>
      </c>
      <c r="B21" s="90" t="s">
        <v>3</v>
      </c>
      <c r="C21" s="278" t="e">
        <f>#REF!</f>
        <v>#REF!</v>
      </c>
      <c r="D21" s="279"/>
      <c r="E21" s="280" t="e">
        <f>#REF!</f>
        <v>#REF!</v>
      </c>
      <c r="F21" s="279"/>
      <c r="G21" s="48" t="e">
        <f>C21-E21</f>
        <v>#REF!</v>
      </c>
      <c r="H21" s="47"/>
      <c r="I21" s="92">
        <f>IFERROR((G21/E21*100),0)</f>
        <v>0</v>
      </c>
      <c r="J21" s="93"/>
      <c r="K21" s="38" t="e">
        <f>IF(ABS(G21)&gt;$N$9,"ผิดปกติ","ไม่ผิดปกติ")</f>
        <v>#REF!</v>
      </c>
      <c r="L21" s="39"/>
      <c r="M21" s="40"/>
      <c r="N21" s="40"/>
      <c r="O21" s="41"/>
    </row>
    <row r="22" spans="1:15" s="37" customFormat="1">
      <c r="A22" s="60"/>
      <c r="B22" s="145"/>
      <c r="C22" s="281"/>
      <c r="D22" s="282"/>
      <c r="E22" s="281"/>
      <c r="F22" s="282"/>
      <c r="G22" s="59"/>
      <c r="H22" s="58"/>
      <c r="I22" s="146"/>
      <c r="J22" s="147"/>
      <c r="K22" s="60"/>
      <c r="L22" s="61"/>
      <c r="M22" s="62"/>
      <c r="N22" s="62"/>
      <c r="O22" s="63"/>
    </row>
    <row r="23" spans="1:15" ht="20.399999999999999">
      <c r="A23" s="77"/>
      <c r="B23" s="78" t="s">
        <v>32</v>
      </c>
      <c r="C23" s="283" t="e">
        <f>SUM(C14:C22)</f>
        <v>#REF!</v>
      </c>
      <c r="D23" s="79"/>
      <c r="E23" s="283" t="e">
        <f>SUM(E14:E22)</f>
        <v>#REF!</v>
      </c>
      <c r="F23" s="79"/>
      <c r="G23" s="284" t="e">
        <f>C23-E23</f>
        <v>#REF!</v>
      </c>
      <c r="H23" s="80"/>
      <c r="I23" s="81">
        <f>IFERROR((G23/E23*100),0)</f>
        <v>0</v>
      </c>
      <c r="J23" s="82"/>
      <c r="K23" s="83"/>
      <c r="L23" s="84"/>
      <c r="M23" s="44"/>
      <c r="N23" s="44"/>
      <c r="O23" s="45"/>
    </row>
    <row r="24" spans="1:15" ht="20.399999999999999">
      <c r="A24" s="85"/>
      <c r="B24" s="86" t="s">
        <v>7</v>
      </c>
      <c r="C24" s="285"/>
      <c r="D24" s="286"/>
      <c r="E24" s="285"/>
      <c r="F24" s="287"/>
      <c r="G24" s="288"/>
      <c r="H24" s="88"/>
      <c r="I24" s="87"/>
      <c r="J24" s="43"/>
      <c r="K24" s="89"/>
      <c r="L24" s="87"/>
      <c r="M24" s="42"/>
      <c r="N24" s="42"/>
      <c r="O24" s="43"/>
    </row>
    <row r="25" spans="1:15" s="37" customFormat="1">
      <c r="A25" s="38" t="s">
        <v>48</v>
      </c>
      <c r="B25" s="90" t="s">
        <v>49</v>
      </c>
      <c r="C25" s="148" t="e">
        <f>#REF!</f>
        <v>#REF!</v>
      </c>
      <c r="D25" s="91"/>
      <c r="E25" s="148" t="e">
        <f>#REF!</f>
        <v>#REF!</v>
      </c>
      <c r="F25" s="91"/>
      <c r="G25" s="48" t="e">
        <f>C25-E25</f>
        <v>#REF!</v>
      </c>
      <c r="H25" s="47"/>
      <c r="I25" s="92">
        <f>IFERROR((G25/E25*100),0)</f>
        <v>0</v>
      </c>
      <c r="J25" s="93"/>
      <c r="K25" s="38" t="e">
        <f>IF(ABS(G25)&gt;$N$9,"ผิดปกติ","ไม่ผิดปกติ")</f>
        <v>#REF!</v>
      </c>
      <c r="L25" s="39"/>
      <c r="M25" s="40"/>
      <c r="N25" s="40"/>
      <c r="O25" s="41"/>
    </row>
    <row r="26" spans="1:15" s="37" customFormat="1">
      <c r="A26" s="38"/>
      <c r="B26" s="90"/>
      <c r="C26" s="148"/>
      <c r="D26" s="91"/>
      <c r="E26" s="148"/>
      <c r="F26" s="91"/>
      <c r="G26" s="48"/>
      <c r="H26" s="47"/>
      <c r="I26" s="92"/>
      <c r="J26" s="93"/>
      <c r="K26" s="38"/>
      <c r="L26" s="39"/>
      <c r="M26" s="40"/>
      <c r="N26" s="40"/>
      <c r="O26" s="41"/>
    </row>
    <row r="27" spans="1:15" s="37" customFormat="1">
      <c r="A27" s="38"/>
      <c r="B27" s="90"/>
      <c r="C27" s="148"/>
      <c r="D27" s="91"/>
      <c r="E27" s="148"/>
      <c r="F27" s="91"/>
      <c r="G27" s="48"/>
      <c r="H27" s="47"/>
      <c r="I27" s="92"/>
      <c r="J27" s="93"/>
      <c r="K27" s="38"/>
      <c r="L27" s="39"/>
      <c r="M27" s="40"/>
      <c r="N27" s="40"/>
      <c r="O27" s="41"/>
    </row>
    <row r="28" spans="1:15" s="37" customFormat="1">
      <c r="A28" s="38"/>
      <c r="B28" s="90"/>
      <c r="C28" s="148"/>
      <c r="D28" s="91"/>
      <c r="E28" s="148"/>
      <c r="F28" s="91"/>
      <c r="G28" s="48"/>
      <c r="H28" s="47"/>
      <c r="I28" s="92"/>
      <c r="J28" s="93"/>
      <c r="K28" s="38"/>
      <c r="L28" s="39"/>
      <c r="M28" s="40"/>
      <c r="N28" s="40"/>
      <c r="O28" s="41"/>
    </row>
    <row r="29" spans="1:15" s="37" customFormat="1">
      <c r="A29" s="38"/>
      <c r="B29" s="90"/>
      <c r="C29" s="148"/>
      <c r="D29" s="91"/>
      <c r="E29" s="148"/>
      <c r="F29" s="91"/>
      <c r="G29" s="48"/>
      <c r="H29" s="47"/>
      <c r="I29" s="92"/>
      <c r="J29" s="93"/>
      <c r="K29" s="38"/>
      <c r="L29" s="39"/>
      <c r="M29" s="40"/>
      <c r="N29" s="40"/>
      <c r="O29" s="41"/>
    </row>
    <row r="30" spans="1:15" s="37" customFormat="1">
      <c r="A30" s="38"/>
      <c r="B30" s="90"/>
      <c r="C30" s="148"/>
      <c r="D30" s="91"/>
      <c r="E30" s="148"/>
      <c r="F30" s="91"/>
      <c r="G30" s="48"/>
      <c r="H30" s="47"/>
      <c r="I30" s="92"/>
      <c r="J30" s="93"/>
      <c r="K30" s="38"/>
      <c r="L30" s="39"/>
      <c r="M30" s="40"/>
      <c r="N30" s="40"/>
      <c r="O30" s="41"/>
    </row>
    <row r="31" spans="1:15" s="37" customFormat="1">
      <c r="A31" s="38"/>
      <c r="B31" s="90"/>
      <c r="C31" s="148"/>
      <c r="D31" s="91"/>
      <c r="E31" s="148"/>
      <c r="F31" s="91"/>
      <c r="G31" s="48"/>
      <c r="H31" s="47"/>
      <c r="I31" s="92"/>
      <c r="J31" s="93"/>
      <c r="K31" s="38"/>
      <c r="L31" s="39"/>
      <c r="M31" s="40"/>
      <c r="N31" s="40"/>
      <c r="O31" s="41"/>
    </row>
    <row r="32" spans="1:15" s="37" customFormat="1">
      <c r="A32" s="38"/>
      <c r="B32" s="90"/>
      <c r="C32" s="148"/>
      <c r="D32" s="91"/>
      <c r="E32" s="148"/>
      <c r="F32" s="91"/>
      <c r="G32" s="48"/>
      <c r="H32" s="47"/>
      <c r="I32" s="92"/>
      <c r="J32" s="93"/>
      <c r="K32" s="38"/>
      <c r="L32" s="39"/>
      <c r="M32" s="40"/>
      <c r="N32" s="40"/>
      <c r="O32" s="41"/>
    </row>
    <row r="33" spans="1:15" s="37" customFormat="1" ht="19.8" customHeight="1">
      <c r="A33" s="38" t="s">
        <v>63</v>
      </c>
      <c r="B33" s="90" t="s">
        <v>35</v>
      </c>
      <c r="C33" s="148" t="e">
        <f>#REF!</f>
        <v>#REF!</v>
      </c>
      <c r="D33" s="91"/>
      <c r="E33" s="148" t="e">
        <f>#REF!</f>
        <v>#REF!</v>
      </c>
      <c r="F33" s="91"/>
      <c r="G33" s="48" t="e">
        <f>C33-E33</f>
        <v>#REF!</v>
      </c>
      <c r="H33" s="47"/>
      <c r="I33" s="92">
        <f>IFERROR((G33/E33*100),0)</f>
        <v>0</v>
      </c>
      <c r="J33" s="93"/>
      <c r="K33" s="38" t="e">
        <f>IF(ABS(G33)&gt;$N$9,"ผิดปกติ","ไม่ผิดปกติ")</f>
        <v>#REF!</v>
      </c>
      <c r="L33" s="39"/>
      <c r="M33" s="856"/>
      <c r="N33" s="856"/>
      <c r="O33" s="857"/>
    </row>
    <row r="34" spans="1:15" s="37" customFormat="1">
      <c r="A34" s="38"/>
      <c r="B34" s="90"/>
      <c r="C34" s="148"/>
      <c r="D34" s="91"/>
      <c r="E34" s="148"/>
      <c r="F34" s="91"/>
      <c r="G34" s="48"/>
      <c r="H34" s="47"/>
      <c r="I34" s="92"/>
      <c r="J34" s="93"/>
      <c r="K34" s="38"/>
      <c r="L34" s="39"/>
      <c r="M34" s="322"/>
      <c r="N34" s="181"/>
      <c r="O34" s="182"/>
    </row>
    <row r="35" spans="1:15" s="37" customFormat="1">
      <c r="A35" s="38"/>
      <c r="B35" s="90"/>
      <c r="C35" s="148"/>
      <c r="D35" s="91"/>
      <c r="E35" s="148"/>
      <c r="F35" s="91"/>
      <c r="G35" s="48"/>
      <c r="H35" s="47"/>
      <c r="I35" s="92"/>
      <c r="J35" s="93"/>
      <c r="K35" s="38"/>
      <c r="L35" s="39"/>
      <c r="M35" s="206"/>
      <c r="N35" s="181"/>
      <c r="O35" s="182"/>
    </row>
    <row r="36" spans="1:15" s="37" customFormat="1">
      <c r="A36" s="38"/>
      <c r="B36" s="90"/>
      <c r="C36" s="148"/>
      <c r="D36" s="91"/>
      <c r="E36" s="148"/>
      <c r="F36" s="91"/>
      <c r="G36" s="48"/>
      <c r="H36" s="47"/>
      <c r="I36" s="92"/>
      <c r="J36" s="93"/>
      <c r="K36" s="38"/>
      <c r="L36" s="39"/>
      <c r="M36" s="206"/>
      <c r="N36" s="181"/>
      <c r="O36" s="182"/>
    </row>
    <row r="37" spans="1:15" s="37" customFormat="1">
      <c r="A37" s="38"/>
      <c r="B37" s="90"/>
      <c r="C37" s="148"/>
      <c r="D37" s="91"/>
      <c r="E37" s="148"/>
      <c r="F37" s="91"/>
      <c r="G37" s="48"/>
      <c r="H37" s="47"/>
      <c r="I37" s="92"/>
      <c r="J37" s="93"/>
      <c r="K37" s="38"/>
      <c r="L37" s="39"/>
      <c r="M37" s="206"/>
      <c r="N37" s="181"/>
      <c r="O37" s="182"/>
    </row>
    <row r="38" spans="1:15" s="37" customFormat="1">
      <c r="A38" s="38"/>
      <c r="B38" s="90"/>
      <c r="C38" s="148"/>
      <c r="D38" s="91"/>
      <c r="E38" s="148"/>
      <c r="F38" s="91"/>
      <c r="G38" s="48"/>
      <c r="H38" s="47"/>
      <c r="I38" s="92"/>
      <c r="J38" s="93"/>
      <c r="K38" s="38"/>
      <c r="L38" s="39"/>
      <c r="M38" s="206"/>
      <c r="N38" s="181"/>
      <c r="O38" s="182"/>
    </row>
    <row r="39" spans="1:15" s="37" customFormat="1">
      <c r="A39" s="38"/>
      <c r="B39" s="90"/>
      <c r="C39" s="148"/>
      <c r="D39" s="91"/>
      <c r="E39" s="148"/>
      <c r="F39" s="91"/>
      <c r="G39" s="48"/>
      <c r="H39" s="47"/>
      <c r="I39" s="92"/>
      <c r="J39" s="93"/>
      <c r="K39" s="38"/>
      <c r="L39" s="39"/>
      <c r="M39" s="206"/>
      <c r="N39" s="181"/>
      <c r="O39" s="182"/>
    </row>
    <row r="40" spans="1:15" s="37" customFormat="1">
      <c r="A40" s="38"/>
      <c r="B40" s="90"/>
      <c r="C40" s="148"/>
      <c r="D40" s="91"/>
      <c r="E40" s="148"/>
      <c r="F40" s="91"/>
      <c r="G40" s="48"/>
      <c r="H40" s="47"/>
      <c r="I40" s="92"/>
      <c r="J40" s="93"/>
      <c r="K40" s="38"/>
      <c r="L40" s="39"/>
      <c r="M40" s="206"/>
      <c r="N40" s="181"/>
      <c r="O40" s="182"/>
    </row>
    <row r="41" spans="1:15" s="37" customFormat="1">
      <c r="A41" s="38"/>
      <c r="B41" s="90"/>
      <c r="C41" s="148"/>
      <c r="D41" s="91"/>
      <c r="E41" s="148"/>
      <c r="F41" s="91"/>
      <c r="G41" s="48"/>
      <c r="H41" s="47"/>
      <c r="I41" s="92"/>
      <c r="J41" s="93"/>
      <c r="K41" s="38"/>
      <c r="L41" s="39"/>
      <c r="M41" s="206"/>
      <c r="N41" s="181"/>
      <c r="O41" s="182"/>
    </row>
    <row r="42" spans="1:15" s="37" customFormat="1">
      <c r="A42" s="38" t="s">
        <v>37</v>
      </c>
      <c r="B42" s="90" t="s">
        <v>31</v>
      </c>
      <c r="C42" s="148" t="e">
        <f>#REF!</f>
        <v>#REF!</v>
      </c>
      <c r="D42" s="91"/>
      <c r="E42" s="148" t="e">
        <f>#REF!</f>
        <v>#REF!</v>
      </c>
      <c r="F42" s="91"/>
      <c r="G42" s="48" t="e">
        <f>C42-E42</f>
        <v>#REF!</v>
      </c>
      <c r="H42" s="47"/>
      <c r="I42" s="92">
        <f>IFERROR((G42/E42*100),0)</f>
        <v>0</v>
      </c>
      <c r="J42" s="93"/>
      <c r="K42" s="38" t="e">
        <f>IF(ABS(G42)&gt;$N$9,"ผิดปกติ","ไม่ผิดปกติ")</f>
        <v>#REF!</v>
      </c>
      <c r="L42" s="39"/>
      <c r="M42" s="40"/>
      <c r="N42" s="40"/>
      <c r="O42" s="41"/>
    </row>
    <row r="43" spans="1:15" s="37" customFormat="1" ht="19.8" customHeight="1">
      <c r="A43" s="38"/>
      <c r="B43" s="90"/>
      <c r="C43" s="148"/>
      <c r="D43" s="91"/>
      <c r="E43" s="148"/>
      <c r="F43" s="91"/>
      <c r="G43" s="48"/>
      <c r="H43" s="47"/>
      <c r="I43" s="92"/>
      <c r="J43" s="93"/>
      <c r="K43" s="38"/>
      <c r="L43" s="39"/>
      <c r="M43" s="323"/>
      <c r="N43" s="324"/>
      <c r="O43" s="325"/>
    </row>
    <row r="44" spans="1:15" s="37" customFormat="1">
      <c r="A44" s="38"/>
      <c r="B44" s="90"/>
      <c r="C44" s="148"/>
      <c r="D44" s="91"/>
      <c r="E44" s="148"/>
      <c r="F44" s="91"/>
      <c r="G44" s="48"/>
      <c r="H44" s="47"/>
      <c r="I44" s="92"/>
      <c r="J44" s="93"/>
      <c r="K44" s="38"/>
      <c r="L44" s="39"/>
      <c r="M44" s="323"/>
      <c r="N44" s="324"/>
      <c r="O44" s="325"/>
    </row>
    <row r="45" spans="1:15" s="37" customFormat="1">
      <c r="A45" s="38"/>
      <c r="B45" s="90"/>
      <c r="C45" s="148"/>
      <c r="D45" s="91"/>
      <c r="E45" s="148"/>
      <c r="F45" s="91"/>
      <c r="G45" s="48"/>
      <c r="H45" s="47"/>
      <c r="I45" s="92"/>
      <c r="J45" s="93"/>
      <c r="K45" s="38"/>
      <c r="L45" s="39"/>
      <c r="M45" s="324"/>
      <c r="N45" s="324"/>
      <c r="O45" s="325"/>
    </row>
    <row r="46" spans="1:15" s="37" customFormat="1">
      <c r="A46" s="38"/>
      <c r="B46" s="90"/>
      <c r="C46" s="148"/>
      <c r="D46" s="91"/>
      <c r="E46" s="148"/>
      <c r="F46" s="91"/>
      <c r="G46" s="48"/>
      <c r="H46" s="47"/>
      <c r="I46" s="92"/>
      <c r="J46" s="93"/>
      <c r="K46" s="38"/>
      <c r="L46" s="39"/>
      <c r="M46" s="324"/>
      <c r="N46" s="40"/>
      <c r="O46" s="41"/>
    </row>
    <row r="47" spans="1:15" s="37" customFormat="1">
      <c r="A47" s="38"/>
      <c r="B47" s="90"/>
      <c r="C47" s="148"/>
      <c r="D47" s="91"/>
      <c r="E47" s="148"/>
      <c r="F47" s="91"/>
      <c r="G47" s="48"/>
      <c r="H47" s="47"/>
      <c r="I47" s="92"/>
      <c r="J47" s="93"/>
      <c r="K47" s="38"/>
      <c r="L47" s="39"/>
      <c r="M47" s="324"/>
      <c r="N47" s="314"/>
      <c r="O47" s="315"/>
    </row>
    <row r="48" spans="1:15" s="37" customFormat="1">
      <c r="A48" s="38"/>
      <c r="B48" s="90"/>
      <c r="C48" s="148"/>
      <c r="D48" s="91"/>
      <c r="E48" s="148"/>
      <c r="F48" s="91"/>
      <c r="G48" s="48"/>
      <c r="H48" s="47"/>
      <c r="I48" s="92"/>
      <c r="J48" s="93"/>
      <c r="K48" s="38"/>
      <c r="L48" s="39"/>
      <c r="M48" s="314"/>
      <c r="N48" s="314"/>
      <c r="O48" s="315"/>
    </row>
    <row r="49" spans="1:15" s="37" customFormat="1">
      <c r="A49" s="38"/>
      <c r="B49" s="90"/>
      <c r="C49" s="148"/>
      <c r="D49" s="91"/>
      <c r="E49" s="148"/>
      <c r="F49" s="91"/>
      <c r="G49" s="48"/>
      <c r="H49" s="47"/>
      <c r="I49" s="92"/>
      <c r="J49" s="93"/>
      <c r="K49" s="38"/>
      <c r="L49" s="39"/>
      <c r="M49" s="324"/>
      <c r="N49" s="314"/>
      <c r="O49" s="315"/>
    </row>
    <row r="50" spans="1:15" s="37" customFormat="1">
      <c r="A50" s="38"/>
      <c r="B50" s="90"/>
      <c r="C50" s="148"/>
      <c r="D50" s="91"/>
      <c r="E50" s="148"/>
      <c r="F50" s="91"/>
      <c r="G50" s="48"/>
      <c r="H50" s="47"/>
      <c r="I50" s="92"/>
      <c r="J50" s="93"/>
      <c r="K50" s="38"/>
      <c r="L50" s="39"/>
      <c r="M50" s="324"/>
      <c r="N50" s="314"/>
      <c r="O50" s="315"/>
    </row>
    <row r="51" spans="1:15" s="37" customFormat="1">
      <c r="A51" s="38"/>
      <c r="B51" s="90"/>
      <c r="C51" s="148"/>
      <c r="D51" s="91"/>
      <c r="E51" s="148"/>
      <c r="F51" s="91"/>
      <c r="G51" s="48"/>
      <c r="H51" s="47"/>
      <c r="I51" s="92"/>
      <c r="J51" s="93"/>
      <c r="K51" s="38"/>
      <c r="L51" s="39"/>
      <c r="M51" s="324"/>
      <c r="N51" s="314"/>
      <c r="O51" s="315"/>
    </row>
    <row r="52" spans="1:15" s="37" customFormat="1">
      <c r="A52" s="38"/>
      <c r="B52" s="90"/>
      <c r="C52" s="148"/>
      <c r="D52" s="91"/>
      <c r="E52" s="148"/>
      <c r="F52" s="91"/>
      <c r="G52" s="48"/>
      <c r="H52" s="47"/>
      <c r="I52" s="92"/>
      <c r="J52" s="93"/>
      <c r="K52" s="38"/>
      <c r="L52" s="39"/>
      <c r="M52" s="324"/>
      <c r="N52" s="314"/>
      <c r="O52" s="315"/>
    </row>
    <row r="53" spans="1:15" s="37" customFormat="1">
      <c r="A53" s="38"/>
      <c r="B53" s="90"/>
      <c r="C53" s="148"/>
      <c r="D53" s="91"/>
      <c r="E53" s="148"/>
      <c r="F53" s="91"/>
      <c r="G53" s="48"/>
      <c r="H53" s="47"/>
      <c r="I53" s="92"/>
      <c r="J53" s="93"/>
      <c r="K53" s="38"/>
      <c r="L53" s="39"/>
      <c r="M53" s="314"/>
      <c r="N53" s="314"/>
      <c r="O53" s="315"/>
    </row>
    <row r="54" spans="1:15" s="37" customFormat="1">
      <c r="A54" s="38" t="s">
        <v>58</v>
      </c>
      <c r="B54" s="90" t="s">
        <v>61</v>
      </c>
      <c r="C54" s="148" t="e">
        <f>#REF!</f>
        <v>#REF!</v>
      </c>
      <c r="D54" s="91"/>
      <c r="E54" s="148" t="e">
        <f>#REF!</f>
        <v>#REF!</v>
      </c>
      <c r="F54" s="91"/>
      <c r="G54" s="48" t="e">
        <f>C54-E54</f>
        <v>#REF!</v>
      </c>
      <c r="H54" s="47"/>
      <c r="I54" s="92">
        <f>IFERROR((G54/E54*100),0)</f>
        <v>0</v>
      </c>
      <c r="J54" s="93"/>
      <c r="K54" s="38" t="e">
        <f>IF(ABS(G54)&gt;$N$9,"ผิดปกติ","ไม่ผิดปกติ")</f>
        <v>#REF!</v>
      </c>
      <c r="L54" s="39"/>
      <c r="M54" s="40"/>
      <c r="N54" s="40"/>
      <c r="O54" s="41"/>
    </row>
    <row r="55" spans="1:15" s="37" customFormat="1">
      <c r="A55" s="60"/>
      <c r="B55" s="145"/>
      <c r="C55" s="149"/>
      <c r="D55" s="150"/>
      <c r="E55" s="149"/>
      <c r="F55" s="150"/>
      <c r="G55" s="59"/>
      <c r="H55" s="58"/>
      <c r="I55" s="146"/>
      <c r="J55" s="147"/>
      <c r="K55" s="60"/>
      <c r="L55" s="61"/>
      <c r="M55" s="62"/>
      <c r="N55" s="62"/>
      <c r="O55" s="63"/>
    </row>
    <row r="56" spans="1:15" ht="20.399999999999999">
      <c r="A56" s="94"/>
      <c r="B56" s="95" t="s">
        <v>36</v>
      </c>
      <c r="C56" s="283" t="e">
        <f>SUM(C25:C55)</f>
        <v>#REF!</v>
      </c>
      <c r="D56" s="79"/>
      <c r="E56" s="283" t="e">
        <f>SUM(E25:E55)</f>
        <v>#REF!</v>
      </c>
      <c r="F56" s="79"/>
      <c r="G56" s="283" t="e">
        <f t="shared" ref="G56:G62" si="0">C56-E56</f>
        <v>#REF!</v>
      </c>
      <c r="H56" s="79"/>
      <c r="I56" s="81">
        <f t="shared" ref="I56:I62" si="1">IFERROR((G56/E56*100),0)</f>
        <v>0</v>
      </c>
      <c r="J56" s="82"/>
      <c r="K56" s="83"/>
      <c r="L56" s="84"/>
      <c r="M56" s="44"/>
      <c r="N56" s="44"/>
      <c r="O56" s="45"/>
    </row>
    <row r="57" spans="1:15" ht="20.399999999999999">
      <c r="A57" s="96"/>
      <c r="B57" s="97" t="s">
        <v>50</v>
      </c>
      <c r="C57" s="65" t="e">
        <f>C23-C56</f>
        <v>#REF!</v>
      </c>
      <c r="D57" s="64"/>
      <c r="E57" s="65" t="e">
        <f>E23-E56</f>
        <v>#REF!</v>
      </c>
      <c r="F57" s="64"/>
      <c r="G57" s="289" t="e">
        <f t="shared" si="0"/>
        <v>#REF!</v>
      </c>
      <c r="H57" s="64"/>
      <c r="I57" s="98">
        <f t="shared" si="1"/>
        <v>0</v>
      </c>
      <c r="J57" s="99"/>
      <c r="K57" s="100"/>
      <c r="L57" s="101"/>
      <c r="M57" s="102"/>
      <c r="N57" s="102"/>
      <c r="O57" s="103"/>
    </row>
    <row r="58" spans="1:15" s="37" customFormat="1">
      <c r="A58" s="191" t="s">
        <v>4</v>
      </c>
      <c r="B58" s="210" t="s">
        <v>9</v>
      </c>
      <c r="C58" s="290" t="e">
        <f>#REF!</f>
        <v>#REF!</v>
      </c>
      <c r="D58" s="291"/>
      <c r="E58" s="290" t="e">
        <f>#REF!</f>
        <v>#REF!</v>
      </c>
      <c r="F58" s="291"/>
      <c r="G58" s="152" t="e">
        <f t="shared" si="0"/>
        <v>#REF!</v>
      </c>
      <c r="H58" s="151"/>
      <c r="I58" s="189">
        <f t="shared" si="1"/>
        <v>0</v>
      </c>
      <c r="J58" s="190"/>
      <c r="K58" s="38" t="e">
        <f>IF(ABS(G58)&gt;$N$9,"ผิดปกติ","ไม่ผิดปกติ")</f>
        <v>#REF!</v>
      </c>
      <c r="L58" s="153"/>
      <c r="M58" s="154"/>
      <c r="N58" s="154"/>
      <c r="O58" s="155"/>
    </row>
    <row r="59" spans="1:15" s="37" customFormat="1">
      <c r="A59" s="60"/>
      <c r="B59" s="145"/>
      <c r="C59" s="149"/>
      <c r="D59" s="150"/>
      <c r="E59" s="149"/>
      <c r="F59" s="150"/>
      <c r="G59" s="59"/>
      <c r="H59" s="58"/>
      <c r="I59" s="146"/>
      <c r="J59" s="147"/>
      <c r="K59" s="60"/>
      <c r="L59" s="61"/>
      <c r="M59" s="62"/>
      <c r="N59" s="62"/>
      <c r="O59" s="63"/>
    </row>
    <row r="60" spans="1:15" ht="20.399999999999999">
      <c r="A60" s="96"/>
      <c r="B60" s="97" t="s">
        <v>13</v>
      </c>
      <c r="C60" s="292" t="e">
        <f>C57-C58</f>
        <v>#REF!</v>
      </c>
      <c r="D60" s="161"/>
      <c r="E60" s="292" t="e">
        <f>E57-E58</f>
        <v>#REF!</v>
      </c>
      <c r="F60" s="161"/>
      <c r="G60" s="293" t="e">
        <f t="shared" si="0"/>
        <v>#REF!</v>
      </c>
      <c r="H60" s="161"/>
      <c r="I60" s="163">
        <f t="shared" si="1"/>
        <v>0</v>
      </c>
      <c r="J60" s="162"/>
      <c r="K60" s="100"/>
      <c r="L60" s="101"/>
      <c r="M60" s="102"/>
      <c r="N60" s="102"/>
      <c r="O60" s="103"/>
    </row>
    <row r="61" spans="1:15" s="37" customFormat="1">
      <c r="A61" s="54" t="s">
        <v>14</v>
      </c>
      <c r="B61" s="104" t="s">
        <v>12</v>
      </c>
      <c r="C61" s="294" t="e">
        <f>#REF!</f>
        <v>#REF!</v>
      </c>
      <c r="D61" s="295"/>
      <c r="E61" s="296" t="e">
        <f>#REF!</f>
        <v>#REF!</v>
      </c>
      <c r="F61" s="297"/>
      <c r="G61" s="298" t="e">
        <f t="shared" si="0"/>
        <v>#REF!</v>
      </c>
      <c r="H61" s="49"/>
      <c r="I61" s="76">
        <f t="shared" si="1"/>
        <v>0</v>
      </c>
      <c r="J61" s="75"/>
      <c r="K61" s="38" t="e">
        <f>IF(ABS(G61)&gt;$N$9,"ผิดปกติ","ไม่ผิดปกติ")</f>
        <v>#REF!</v>
      </c>
      <c r="L61" s="55"/>
      <c r="M61" s="56"/>
      <c r="N61" s="56"/>
      <c r="O61" s="57"/>
    </row>
    <row r="62" spans="1:15" ht="20.399999999999999">
      <c r="A62" s="105"/>
      <c r="B62" s="106" t="s">
        <v>51</v>
      </c>
      <c r="C62" s="284" t="e">
        <f>C60-C61</f>
        <v>#REF!</v>
      </c>
      <c r="D62" s="80"/>
      <c r="E62" s="284" t="e">
        <f>E60-E61</f>
        <v>#REF!</v>
      </c>
      <c r="F62" s="82"/>
      <c r="G62" s="283" t="e">
        <f t="shared" si="0"/>
        <v>#REF!</v>
      </c>
      <c r="H62" s="138"/>
      <c r="I62" s="81">
        <f t="shared" si="1"/>
        <v>0</v>
      </c>
      <c r="J62" s="82"/>
      <c r="K62" s="83"/>
      <c r="L62" s="84"/>
      <c r="M62" s="44"/>
      <c r="N62" s="44"/>
      <c r="O62" s="45"/>
    </row>
    <row r="63" spans="1:15" ht="20.399999999999999">
      <c r="A63" s="85"/>
      <c r="B63" s="86" t="s">
        <v>16</v>
      </c>
      <c r="C63" s="299"/>
      <c r="D63" s="300"/>
      <c r="E63" s="301"/>
      <c r="F63" s="302"/>
      <c r="G63" s="303"/>
      <c r="H63" s="127"/>
      <c r="I63" s="128"/>
      <c r="J63" s="33"/>
      <c r="K63" s="129"/>
      <c r="L63" s="128"/>
      <c r="M63" s="32"/>
      <c r="N63" s="32"/>
      <c r="O63" s="33"/>
    </row>
    <row r="64" spans="1:15" ht="20.399999999999999">
      <c r="A64" s="125"/>
      <c r="B64" s="126" t="s">
        <v>38</v>
      </c>
      <c r="C64" s="288" t="e">
        <f>#REF!</f>
        <v>#REF!</v>
      </c>
      <c r="D64" s="88"/>
      <c r="E64" s="304" t="e">
        <f>#REF!</f>
        <v>#REF!</v>
      </c>
      <c r="F64" s="305"/>
      <c r="G64" s="48" t="e">
        <f>C64-E64</f>
        <v>#REF!</v>
      </c>
      <c r="H64" s="47"/>
      <c r="I64" s="92">
        <f>IFERROR((G64/E64*100),0)</f>
        <v>0</v>
      </c>
      <c r="J64" s="93"/>
      <c r="K64" s="38" t="e">
        <f t="shared" ref="K64:K65" si="2">IF(ABS(G64)&gt;$N$9,"ผิดปกติ","ไม่ผิดปกติ")</f>
        <v>#REF!</v>
      </c>
      <c r="L64" s="130"/>
      <c r="M64" s="35"/>
      <c r="N64" s="35"/>
      <c r="O64" s="36"/>
    </row>
    <row r="65" spans="1:15">
      <c r="A65" s="141"/>
      <c r="B65" s="142" t="s">
        <v>52</v>
      </c>
      <c r="C65" s="306" t="e">
        <f>#REF!</f>
        <v>#REF!</v>
      </c>
      <c r="D65" s="307"/>
      <c r="E65" s="306" t="e">
        <f>#REF!</f>
        <v>#REF!</v>
      </c>
      <c r="F65" s="308"/>
      <c r="G65" s="48" t="e">
        <f>C65-E65</f>
        <v>#REF!</v>
      </c>
      <c r="H65" s="47"/>
      <c r="I65" s="92">
        <f>IFERROR((G65/E65*100),0)</f>
        <v>0</v>
      </c>
      <c r="J65" s="93"/>
      <c r="K65" s="38" t="e">
        <f t="shared" si="2"/>
        <v>#REF!</v>
      </c>
      <c r="L65" s="34"/>
      <c r="M65" s="35"/>
      <c r="N65" s="35"/>
      <c r="O65" s="36"/>
    </row>
    <row r="66" spans="1:15" ht="20.399999999999999">
      <c r="A66" s="143"/>
      <c r="B66" s="144" t="s">
        <v>53</v>
      </c>
      <c r="C66" s="309" t="e">
        <f>SUM(C65:C65)</f>
        <v>#REF!</v>
      </c>
      <c r="D66" s="131"/>
      <c r="E66" s="309" t="e">
        <f>SUM(E65:E65)</f>
        <v>#REF!</v>
      </c>
      <c r="F66" s="131"/>
      <c r="G66" s="309" t="e">
        <f>C66-E66</f>
        <v>#REF!</v>
      </c>
      <c r="H66" s="131"/>
      <c r="I66" s="132">
        <f>IFERROR((G66/E66*100),0)</f>
        <v>0</v>
      </c>
      <c r="J66" s="133"/>
      <c r="K66" s="134"/>
      <c r="L66" s="135"/>
      <c r="M66" s="136"/>
      <c r="N66" s="136"/>
      <c r="O66" s="137"/>
    </row>
    <row r="67" spans="1:15" ht="21" thickBot="1">
      <c r="A67" s="107"/>
      <c r="B67" s="108" t="s">
        <v>54</v>
      </c>
      <c r="C67" s="310" t="e">
        <f>C66+C62</f>
        <v>#REF!</v>
      </c>
      <c r="D67" s="109"/>
      <c r="E67" s="310" t="e">
        <f>E66+E62</f>
        <v>#REF!</v>
      </c>
      <c r="F67" s="109"/>
      <c r="G67" s="283" t="e">
        <f>C67-E67</f>
        <v>#REF!</v>
      </c>
      <c r="H67" s="140"/>
      <c r="I67" s="139">
        <f>IFERROR((G67/E67*100),0)</f>
        <v>0</v>
      </c>
      <c r="J67" s="110"/>
      <c r="K67" s="50"/>
      <c r="L67" s="51"/>
      <c r="M67" s="52"/>
      <c r="N67" s="52"/>
      <c r="O67" s="53"/>
    </row>
    <row r="68" spans="1:15" ht="20.399999999999999" thickTop="1">
      <c r="B68" s="111"/>
      <c r="C68" s="112" t="e">
        <f>C67-#REF!</f>
        <v>#REF!</v>
      </c>
      <c r="D68" s="112"/>
      <c r="E68" s="112" t="e">
        <f>E67-#REF!</f>
        <v>#REF!</v>
      </c>
      <c r="F68" s="112"/>
      <c r="G68" s="112"/>
      <c r="H68" s="111"/>
      <c r="I68" s="111"/>
      <c r="J68" s="111"/>
      <c r="K68" s="111"/>
      <c r="L68" s="111"/>
      <c r="M68" s="113"/>
      <c r="N68" s="113"/>
      <c r="O68" s="113"/>
    </row>
    <row r="69" spans="1:15" ht="20.399999999999999">
      <c r="C69" s="46"/>
      <c r="D69" s="46"/>
      <c r="E69" s="46"/>
      <c r="F69" s="272"/>
      <c r="G69" s="46"/>
      <c r="H69" s="20" t="s">
        <v>42</v>
      </c>
    </row>
    <row r="70" spans="1:15" ht="20.399999999999999">
      <c r="A70" s="858" t="s">
        <v>11</v>
      </c>
      <c r="B70" s="858" t="s">
        <v>5</v>
      </c>
      <c r="C70" s="22" t="s">
        <v>43</v>
      </c>
      <c r="D70" s="23"/>
      <c r="E70" s="24" t="s">
        <v>20</v>
      </c>
      <c r="F70" s="25"/>
      <c r="G70" s="860" t="s">
        <v>19</v>
      </c>
      <c r="H70" s="66"/>
      <c r="I70" s="862" t="s">
        <v>1</v>
      </c>
      <c r="J70" s="66"/>
      <c r="K70" s="26" t="s">
        <v>44</v>
      </c>
      <c r="L70" s="27"/>
      <c r="M70" s="864" t="s">
        <v>45</v>
      </c>
      <c r="N70" s="864"/>
      <c r="O70" s="865"/>
    </row>
    <row r="71" spans="1:15" ht="20.399999999999999">
      <c r="A71" s="859"/>
      <c r="B71" s="859"/>
      <c r="C71" s="28" t="e">
        <f>C12</f>
        <v>#REF!</v>
      </c>
      <c r="D71" s="273"/>
      <c r="E71" s="29" t="e">
        <f>E12</f>
        <v>#REF!</v>
      </c>
      <c r="F71" s="273"/>
      <c r="G71" s="861"/>
      <c r="H71" s="67"/>
      <c r="I71" s="863"/>
      <c r="J71" s="67"/>
      <c r="K71" s="30" t="s">
        <v>46</v>
      </c>
      <c r="L71" s="31"/>
      <c r="M71" s="866"/>
      <c r="N71" s="866"/>
      <c r="O71" s="867"/>
    </row>
    <row r="72" spans="1:15">
      <c r="A72" s="192" t="s">
        <v>55</v>
      </c>
      <c r="B72" s="193" t="s">
        <v>56</v>
      </c>
      <c r="C72" s="290" t="e">
        <f>C14-C25</f>
        <v>#REF!</v>
      </c>
      <c r="D72" s="291"/>
      <c r="E72" s="290" t="e">
        <f>E14-E25</f>
        <v>#REF!</v>
      </c>
      <c r="F72" s="291"/>
      <c r="G72" s="152" t="e">
        <f>C72-E72</f>
        <v>#REF!</v>
      </c>
      <c r="H72" s="151"/>
      <c r="I72" s="189">
        <f>IFERROR((G72/E72*100),0)</f>
        <v>0</v>
      </c>
      <c r="J72" s="190"/>
      <c r="K72" s="38" t="e">
        <f t="shared" ref="K72:K74" si="3">IF(ABS(G72)&gt;$N$9,"ผิดปกติ","ไม่ผิดปกติ")</f>
        <v>#REF!</v>
      </c>
      <c r="L72" s="153"/>
      <c r="M72" s="154"/>
      <c r="N72" s="154"/>
      <c r="O72" s="155"/>
    </row>
    <row r="73" spans="1:15">
      <c r="A73" s="194">
        <v>621101</v>
      </c>
      <c r="B73" s="195" t="s">
        <v>33</v>
      </c>
      <c r="C73" s="311" t="e">
        <f>#REF!</f>
        <v>#REF!</v>
      </c>
      <c r="D73" s="91"/>
      <c r="E73" s="311" t="e">
        <f>#REF!</f>
        <v>#REF!</v>
      </c>
      <c r="F73" s="91"/>
      <c r="G73" s="48" t="e">
        <f>C73-E73</f>
        <v>#REF!</v>
      </c>
      <c r="H73" s="47"/>
      <c r="I73" s="92">
        <f>IFERROR((G73/E73*100),0)</f>
        <v>0</v>
      </c>
      <c r="J73" s="93"/>
      <c r="K73" s="38" t="e">
        <f t="shared" si="3"/>
        <v>#REF!</v>
      </c>
      <c r="L73" s="39"/>
      <c r="M73" s="40"/>
      <c r="N73" s="40"/>
      <c r="O73" s="41"/>
    </row>
    <row r="74" spans="1:15" ht="21" thickBot="1">
      <c r="A74" s="194"/>
      <c r="B74" s="195"/>
      <c r="C74" s="312" t="e">
        <f>C72-C73</f>
        <v>#REF!</v>
      </c>
      <c r="D74" s="313"/>
      <c r="E74" s="312" t="e">
        <f>E72-E73</f>
        <v>#REF!</v>
      </c>
      <c r="F74" s="91"/>
      <c r="G74" s="48" t="e">
        <f>C74-E74</f>
        <v>#REF!</v>
      </c>
      <c r="H74" s="47"/>
      <c r="I74" s="92">
        <f>IFERROR((G74/E74*100),0)</f>
        <v>0</v>
      </c>
      <c r="J74" s="93"/>
      <c r="K74" s="38" t="e">
        <f t="shared" si="3"/>
        <v>#REF!</v>
      </c>
      <c r="L74" s="39"/>
      <c r="M74" s="40"/>
      <c r="N74" s="40"/>
      <c r="O74" s="41"/>
    </row>
    <row r="75" spans="1:15" ht="20.399999999999999" thickTop="1">
      <c r="A75" s="38"/>
      <c r="B75" s="195" t="s">
        <v>57</v>
      </c>
      <c r="C75" s="203" t="e">
        <f>C74/C14</f>
        <v>#REF!</v>
      </c>
      <c r="D75" s="204"/>
      <c r="E75" s="203" t="e">
        <f>E74/E14</f>
        <v>#REF!</v>
      </c>
      <c r="F75" s="197"/>
      <c r="G75" s="205" t="e">
        <f>C75-E75</f>
        <v>#REF!</v>
      </c>
      <c r="H75" s="199"/>
      <c r="I75" s="92">
        <f>IFERROR((G75/E75*100),0)</f>
        <v>0</v>
      </c>
      <c r="J75" s="93"/>
      <c r="K75" s="38"/>
      <c r="L75" s="39"/>
      <c r="M75" s="40"/>
      <c r="N75" s="40"/>
      <c r="O75" s="41"/>
    </row>
    <row r="76" spans="1:15">
      <c r="A76" s="38"/>
      <c r="B76" s="195"/>
      <c r="C76" s="148"/>
      <c r="D76" s="91"/>
      <c r="E76" s="148"/>
      <c r="F76" s="91"/>
      <c r="G76" s="48"/>
      <c r="H76" s="47"/>
      <c r="I76" s="92"/>
      <c r="J76" s="93"/>
      <c r="K76" s="38"/>
      <c r="L76" s="39"/>
      <c r="M76" s="40"/>
      <c r="N76" s="40"/>
      <c r="O76" s="41"/>
    </row>
    <row r="77" spans="1:15" ht="20.399999999999999">
      <c r="A77" s="38"/>
      <c r="B77" s="195"/>
      <c r="C77" s="196"/>
      <c r="D77" s="197"/>
      <c r="E77" s="196"/>
      <c r="F77" s="197"/>
      <c r="G77" s="198"/>
      <c r="H77" s="199"/>
      <c r="I77" s="92"/>
      <c r="J77" s="93"/>
      <c r="K77" s="38"/>
      <c r="L77" s="39"/>
      <c r="M77" s="40"/>
      <c r="N77" s="200"/>
      <c r="O77" s="201"/>
    </row>
    <row r="78" spans="1:15">
      <c r="A78" s="60"/>
      <c r="B78" s="202"/>
      <c r="C78" s="149"/>
      <c r="D78" s="150"/>
      <c r="E78" s="149"/>
      <c r="F78" s="150"/>
      <c r="G78" s="59"/>
      <c r="H78" s="58"/>
      <c r="I78" s="146"/>
      <c r="J78" s="147"/>
      <c r="K78" s="60"/>
      <c r="L78" s="61"/>
      <c r="M78" s="62"/>
      <c r="N78" s="62"/>
      <c r="O78" s="63"/>
    </row>
    <row r="79" spans="1:15" ht="20.399999999999999" thickBot="1">
      <c r="A79" s="114"/>
      <c r="B79" s="115"/>
      <c r="C79" s="116"/>
      <c r="D79" s="117"/>
      <c r="E79" s="116"/>
      <c r="F79" s="117"/>
      <c r="G79" s="118"/>
      <c r="H79" s="119"/>
      <c r="I79" s="120"/>
      <c r="J79" s="121"/>
      <c r="K79" s="114"/>
      <c r="L79" s="122"/>
      <c r="M79" s="123"/>
      <c r="N79" s="123"/>
      <c r="O79" s="124"/>
    </row>
    <row r="80" spans="1:15" ht="20.399999999999999" thickTop="1"/>
    <row r="81" spans="3:13">
      <c r="C81" s="1"/>
      <c r="D81" s="1"/>
      <c r="E81" s="1"/>
    </row>
    <row r="82" spans="3:13">
      <c r="C82" s="187"/>
      <c r="E82" s="187"/>
      <c r="M82" s="1"/>
    </row>
    <row r="83" spans="3:13">
      <c r="C83" s="187"/>
      <c r="E83" s="187"/>
      <c r="M83" s="46"/>
    </row>
    <row r="84" spans="3:13">
      <c r="C84" s="188"/>
      <c r="E84" s="188"/>
      <c r="M84" s="46"/>
    </row>
    <row r="85" spans="3:13">
      <c r="M85" s="46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94CE-9C53-42F4-AAEC-C7A95C4B0960}">
  <sheetPr>
    <tabColor theme="8" tint="0.59999389629810485"/>
  </sheetPr>
  <dimension ref="A1:P668"/>
  <sheetViews>
    <sheetView tabSelected="1" view="pageBreakPreview" topLeftCell="A101" zoomScale="115" zoomScaleNormal="115" zoomScaleSheetLayoutView="115" workbookViewId="0">
      <selection activeCell="V113" sqref="V113"/>
    </sheetView>
  </sheetViews>
  <sheetFormatPr defaultColWidth="6" defaultRowHeight="19.8"/>
  <cols>
    <col min="1" max="1" width="2.59765625" style="501" customWidth="1"/>
    <col min="2" max="2" width="2.8984375" style="494" customWidth="1"/>
    <col min="3" max="3" width="3.09765625" style="494" customWidth="1"/>
    <col min="4" max="4" width="2.5" style="494" customWidth="1"/>
    <col min="5" max="5" width="2.5" style="495" customWidth="1"/>
    <col min="6" max="6" width="11.5" style="494" customWidth="1"/>
    <col min="7" max="7" width="0.8984375" style="495" customWidth="1"/>
    <col min="8" max="8" width="11.59765625" style="494" customWidth="1"/>
    <col min="9" max="9" width="0.59765625" style="495" customWidth="1"/>
    <col min="10" max="10" width="12.19921875" style="495" customWidth="1"/>
    <col min="11" max="11" width="0.3984375" style="495" customWidth="1"/>
    <col min="12" max="12" width="11.796875" style="494" customWidth="1"/>
    <col min="13" max="13" width="0.3984375" style="494" customWidth="1"/>
    <col min="14" max="14" width="12.296875" style="175" customWidth="1"/>
    <col min="15" max="15" width="0.3984375" style="494" customWidth="1"/>
    <col min="16" max="16" width="12" style="175" customWidth="1"/>
    <col min="17" max="16384" width="6" style="494"/>
  </cols>
  <sheetData>
    <row r="1" spans="1:16">
      <c r="M1" s="641"/>
      <c r="P1" s="157">
        <v>12</v>
      </c>
    </row>
    <row r="2" spans="1:16" ht="20.399999999999999">
      <c r="A2" s="852" t="s">
        <v>246</v>
      </c>
      <c r="B2" s="852"/>
      <c r="C2" s="852"/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852"/>
      <c r="O2" s="852"/>
      <c r="P2" s="852"/>
    </row>
    <row r="3" spans="1:16" ht="20.399999999999999">
      <c r="A3" s="852" t="s">
        <v>350</v>
      </c>
      <c r="B3" s="852"/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852"/>
    </row>
    <row r="4" spans="1:16" ht="20.399999999999999">
      <c r="A4" s="852" t="s">
        <v>506</v>
      </c>
      <c r="B4" s="852"/>
      <c r="C4" s="852"/>
      <c r="D4" s="852"/>
      <c r="E4" s="852"/>
      <c r="F4" s="852"/>
      <c r="G4" s="852"/>
      <c r="H4" s="852"/>
      <c r="I4" s="852"/>
      <c r="J4" s="852"/>
      <c r="K4" s="852"/>
      <c r="L4" s="852"/>
      <c r="M4" s="852"/>
      <c r="N4" s="852"/>
      <c r="O4" s="852"/>
      <c r="P4" s="852"/>
    </row>
    <row r="5" spans="1:16" ht="20.399999999999999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</row>
    <row r="6" spans="1:16" ht="20.399999999999999">
      <c r="A6" s="492" t="s">
        <v>17</v>
      </c>
      <c r="B6" s="493" t="s">
        <v>69</v>
      </c>
      <c r="E6" s="642"/>
      <c r="G6" s="642"/>
      <c r="I6" s="642"/>
      <c r="J6" s="642"/>
      <c r="K6" s="642"/>
    </row>
    <row r="7" spans="1:16">
      <c r="C7" s="494" t="s">
        <v>232</v>
      </c>
      <c r="E7" s="494"/>
      <c r="G7" s="494"/>
      <c r="I7" s="494"/>
      <c r="J7" s="494"/>
      <c r="K7" s="494"/>
      <c r="N7" s="494"/>
      <c r="P7" s="494"/>
    </row>
    <row r="8" spans="1:16">
      <c r="B8" s="494" t="s">
        <v>233</v>
      </c>
      <c r="E8" s="494"/>
      <c r="G8" s="494"/>
      <c r="I8" s="494"/>
      <c r="J8" s="494"/>
      <c r="K8" s="494"/>
      <c r="N8" s="494"/>
      <c r="P8" s="494"/>
    </row>
    <row r="9" spans="1:16">
      <c r="B9" s="494" t="s">
        <v>234</v>
      </c>
      <c r="E9" s="494"/>
      <c r="G9" s="494"/>
      <c r="I9" s="494"/>
      <c r="J9" s="494"/>
      <c r="K9" s="494"/>
      <c r="N9" s="494"/>
      <c r="P9" s="494"/>
    </row>
    <row r="10" spans="1:16">
      <c r="B10" s="494" t="s">
        <v>235</v>
      </c>
      <c r="E10" s="494"/>
      <c r="G10" s="494"/>
      <c r="I10" s="494"/>
      <c r="J10" s="494"/>
      <c r="K10" s="494"/>
      <c r="N10" s="494"/>
      <c r="P10" s="494"/>
    </row>
    <row r="11" spans="1:16">
      <c r="C11" s="494" t="s">
        <v>236</v>
      </c>
      <c r="E11" s="494"/>
      <c r="G11" s="494"/>
      <c r="I11" s="494"/>
      <c r="J11" s="494"/>
      <c r="K11" s="494"/>
      <c r="N11" s="494"/>
      <c r="P11" s="494"/>
    </row>
    <row r="12" spans="1:16">
      <c r="B12" s="494" t="s">
        <v>237</v>
      </c>
      <c r="E12" s="494"/>
      <c r="G12" s="494"/>
      <c r="I12" s="494"/>
      <c r="J12" s="494"/>
      <c r="K12" s="494"/>
      <c r="N12" s="494"/>
      <c r="P12" s="494"/>
    </row>
    <row r="13" spans="1:16">
      <c r="C13" s="495" t="s">
        <v>222</v>
      </c>
      <c r="F13" s="643"/>
      <c r="G13" s="643"/>
      <c r="H13" s="643"/>
      <c r="I13" s="643"/>
      <c r="J13" s="643"/>
      <c r="K13" s="643"/>
      <c r="L13" s="643"/>
      <c r="M13" s="643"/>
      <c r="N13" s="643"/>
      <c r="O13" s="643"/>
      <c r="P13" s="643"/>
    </row>
    <row r="14" spans="1:16">
      <c r="D14" s="643"/>
      <c r="E14" s="643"/>
      <c r="F14" s="643"/>
      <c r="G14" s="643"/>
      <c r="H14" s="643"/>
      <c r="I14" s="643"/>
      <c r="J14" s="643"/>
      <c r="K14" s="643"/>
      <c r="L14" s="643"/>
      <c r="M14" s="643"/>
      <c r="N14" s="643"/>
      <c r="O14" s="643"/>
      <c r="P14" s="643"/>
    </row>
    <row r="15" spans="1:16" s="500" customFormat="1" ht="20.399999999999999">
      <c r="A15" s="770" t="s">
        <v>18</v>
      </c>
      <c r="B15" s="719" t="s">
        <v>351</v>
      </c>
      <c r="C15" s="771"/>
      <c r="D15" s="771"/>
      <c r="E15" s="771"/>
      <c r="G15" s="532"/>
      <c r="H15" s="532"/>
      <c r="I15" s="532"/>
      <c r="J15" s="532"/>
      <c r="K15" s="532"/>
      <c r="N15" s="217"/>
      <c r="P15" s="217"/>
    </row>
    <row r="16" spans="1:16" s="500" customFormat="1" ht="20.399999999999999">
      <c r="A16" s="537"/>
      <c r="B16" s="535"/>
      <c r="C16" s="535" t="s">
        <v>352</v>
      </c>
      <c r="D16" s="535"/>
      <c r="E16" s="533"/>
      <c r="F16" s="535"/>
      <c r="G16" s="534"/>
      <c r="H16" s="534"/>
      <c r="I16" s="532"/>
      <c r="J16" s="532"/>
      <c r="K16" s="532"/>
      <c r="N16" s="217"/>
      <c r="P16" s="217"/>
    </row>
    <row r="17" spans="1:16" s="500" customFormat="1" ht="20.399999999999999">
      <c r="A17" s="537"/>
      <c r="B17" s="535" t="s">
        <v>353</v>
      </c>
      <c r="C17" s="535"/>
      <c r="D17" s="535"/>
      <c r="E17" s="533"/>
      <c r="F17" s="535"/>
      <c r="G17" s="534"/>
      <c r="H17" s="534"/>
    </row>
    <row r="18" spans="1:16" s="500" customFormat="1" ht="20.399999999999999">
      <c r="A18" s="537"/>
      <c r="B18" s="535" t="s">
        <v>354</v>
      </c>
      <c r="C18" s="535"/>
      <c r="D18" s="535"/>
      <c r="E18" s="533"/>
      <c r="F18" s="535"/>
      <c r="G18" s="534"/>
      <c r="H18" s="534"/>
    </row>
    <row r="19" spans="1:16" s="500" customFormat="1" ht="20.399999999999999">
      <c r="A19" s="537"/>
      <c r="B19" s="535" t="s">
        <v>355</v>
      </c>
      <c r="C19" s="535"/>
      <c r="D19" s="535"/>
      <c r="E19" s="533"/>
      <c r="F19" s="535"/>
      <c r="G19" s="534"/>
      <c r="H19" s="534"/>
    </row>
    <row r="20" spans="1:16" s="500" customFormat="1" ht="20.399999999999999">
      <c r="A20" s="537"/>
      <c r="B20" s="535" t="s">
        <v>356</v>
      </c>
      <c r="C20" s="535"/>
      <c r="D20" s="535"/>
      <c r="E20" s="533"/>
      <c r="F20" s="535"/>
      <c r="G20" s="535"/>
      <c r="H20" s="535"/>
      <c r="I20" s="535"/>
      <c r="J20" s="535"/>
      <c r="K20" s="535"/>
      <c r="L20" s="535"/>
      <c r="M20" s="533"/>
      <c r="N20" s="533"/>
      <c r="O20" s="533"/>
      <c r="P20" s="533"/>
    </row>
    <row r="21" spans="1:16" s="500" customFormat="1" ht="20.399999999999999">
      <c r="A21" s="537"/>
      <c r="B21" s="535" t="s">
        <v>357</v>
      </c>
      <c r="C21" s="535"/>
      <c r="D21" s="535"/>
      <c r="E21" s="533"/>
      <c r="F21" s="535"/>
      <c r="G21" s="535"/>
      <c r="H21" s="535"/>
      <c r="I21" s="535"/>
      <c r="J21" s="535"/>
      <c r="K21" s="535"/>
      <c r="L21" s="535"/>
      <c r="M21" s="533"/>
      <c r="N21" s="533"/>
      <c r="O21" s="533"/>
      <c r="P21" s="533"/>
    </row>
    <row r="22" spans="1:16" s="500" customFormat="1" ht="20.399999999999999">
      <c r="A22" s="537"/>
      <c r="B22" s="535" t="s">
        <v>367</v>
      </c>
      <c r="C22" s="535"/>
      <c r="D22" s="535"/>
      <c r="E22" s="533"/>
      <c r="F22" s="535"/>
      <c r="G22" s="535"/>
      <c r="H22" s="535"/>
      <c r="I22" s="535"/>
      <c r="J22" s="535"/>
      <c r="K22" s="535"/>
      <c r="L22" s="535"/>
      <c r="M22" s="533"/>
      <c r="N22" s="533"/>
      <c r="O22" s="533"/>
      <c r="P22" s="533"/>
    </row>
    <row r="23" spans="1:16" s="500" customFormat="1" ht="20.399999999999999">
      <c r="A23" s="537"/>
      <c r="C23" s="537" t="s">
        <v>218</v>
      </c>
      <c r="D23" s="542"/>
      <c r="E23" s="535"/>
      <c r="G23" s="553"/>
      <c r="H23" s="553"/>
      <c r="I23" s="535"/>
      <c r="J23" s="535"/>
      <c r="K23" s="535"/>
      <c r="L23" s="535"/>
      <c r="M23" s="533"/>
      <c r="N23" s="533"/>
      <c r="O23" s="533"/>
      <c r="P23" s="533"/>
    </row>
    <row r="24" spans="1:16" s="500" customFormat="1" ht="20.399999999999999">
      <c r="A24" s="537"/>
      <c r="B24" s="535"/>
      <c r="C24" s="535" t="s">
        <v>358</v>
      </c>
      <c r="D24" s="542"/>
      <c r="E24" s="535"/>
      <c r="G24" s="553"/>
      <c r="H24" s="553"/>
      <c r="I24" s="535"/>
      <c r="J24" s="535"/>
      <c r="K24" s="535"/>
      <c r="L24" s="535"/>
      <c r="M24" s="533"/>
      <c r="N24" s="533"/>
      <c r="O24" s="533"/>
      <c r="P24" s="533"/>
    </row>
    <row r="25" spans="1:16" s="500" customFormat="1" ht="20.399999999999999">
      <c r="A25" s="537"/>
      <c r="B25" s="535" t="s">
        <v>359</v>
      </c>
      <c r="C25" s="535"/>
      <c r="D25" s="542"/>
      <c r="E25" s="535"/>
      <c r="G25" s="553"/>
      <c r="H25" s="553"/>
      <c r="I25" s="535"/>
      <c r="J25" s="535"/>
      <c r="K25" s="535"/>
      <c r="L25" s="535"/>
      <c r="M25" s="533"/>
      <c r="N25" s="533"/>
      <c r="O25" s="533"/>
      <c r="P25" s="533"/>
    </row>
    <row r="26" spans="1:16" s="500" customFormat="1" ht="20.399999999999999">
      <c r="A26" s="537"/>
      <c r="B26" s="535" t="s">
        <v>360</v>
      </c>
      <c r="C26" s="535"/>
      <c r="D26" s="542"/>
      <c r="E26" s="535"/>
      <c r="G26" s="553"/>
      <c r="H26" s="553"/>
      <c r="I26" s="535"/>
      <c r="J26" s="535"/>
      <c r="K26" s="535"/>
      <c r="L26" s="535"/>
      <c r="M26" s="533"/>
      <c r="N26" s="533"/>
      <c r="O26" s="533"/>
      <c r="P26" s="533"/>
    </row>
    <row r="27" spans="1:16" s="500" customFormat="1" ht="20.399999999999999">
      <c r="A27" s="537"/>
      <c r="B27" s="535"/>
      <c r="C27" s="535" t="s">
        <v>361</v>
      </c>
      <c r="D27" s="542"/>
      <c r="E27" s="535"/>
      <c r="G27" s="553"/>
      <c r="H27" s="553"/>
      <c r="I27" s="535"/>
      <c r="J27" s="535"/>
      <c r="K27" s="535"/>
      <c r="L27" s="535"/>
      <c r="M27" s="533"/>
      <c r="N27" s="533"/>
      <c r="O27" s="533"/>
      <c r="P27" s="533"/>
    </row>
    <row r="28" spans="1:16" s="500" customFormat="1" ht="20.399999999999999">
      <c r="A28" s="537"/>
      <c r="B28" s="535" t="s">
        <v>362</v>
      </c>
      <c r="C28" s="535"/>
      <c r="D28" s="542"/>
      <c r="E28" s="535"/>
      <c r="G28" s="553"/>
      <c r="H28" s="553"/>
      <c r="I28" s="535"/>
      <c r="J28" s="535"/>
      <c r="K28" s="535"/>
      <c r="L28" s="535"/>
      <c r="M28" s="533"/>
      <c r="N28" s="533"/>
      <c r="O28" s="533"/>
      <c r="P28" s="533"/>
    </row>
    <row r="29" spans="1:16" s="500" customFormat="1" ht="20.399999999999999">
      <c r="A29" s="537"/>
      <c r="B29" s="535" t="s">
        <v>368</v>
      </c>
      <c r="C29" s="535"/>
      <c r="D29" s="542"/>
      <c r="E29" s="535"/>
      <c r="G29" s="553"/>
      <c r="H29" s="553"/>
      <c r="I29" s="535"/>
      <c r="J29" s="535"/>
      <c r="K29" s="535"/>
      <c r="L29" s="535"/>
      <c r="M29" s="533"/>
      <c r="N29" s="533"/>
      <c r="O29" s="533"/>
      <c r="P29" s="533"/>
    </row>
    <row r="30" spans="1:16" s="542" customFormat="1" ht="20.399999999999999">
      <c r="A30" s="535"/>
      <c r="B30" s="535"/>
      <c r="C30" s="535" t="s">
        <v>363</v>
      </c>
      <c r="E30" s="535"/>
      <c r="F30" s="535"/>
      <c r="G30" s="535"/>
      <c r="H30" s="535"/>
      <c r="I30" s="553"/>
      <c r="J30" s="553"/>
      <c r="K30" s="553"/>
      <c r="L30" s="539"/>
      <c r="M30" s="539"/>
      <c r="N30" s="539"/>
      <c r="O30" s="539"/>
      <c r="P30" s="539"/>
    </row>
    <row r="31" spans="1:16" s="542" customFormat="1" ht="20.399999999999999">
      <c r="A31" s="535"/>
      <c r="B31" s="535" t="s">
        <v>364</v>
      </c>
      <c r="C31" s="535"/>
      <c r="E31" s="535"/>
      <c r="F31" s="535"/>
      <c r="G31" s="553"/>
      <c r="H31" s="553"/>
      <c r="I31" s="553"/>
      <c r="J31" s="553"/>
      <c r="K31" s="553"/>
      <c r="L31" s="539"/>
      <c r="M31" s="539"/>
      <c r="N31" s="539"/>
      <c r="O31" s="539"/>
      <c r="P31" s="539"/>
    </row>
    <row r="32" spans="1:16" s="542" customFormat="1" ht="20.399999999999999">
      <c r="A32" s="543"/>
      <c r="B32" s="535"/>
      <c r="C32" s="535" t="s">
        <v>365</v>
      </c>
      <c r="E32" s="535"/>
      <c r="F32" s="535"/>
      <c r="G32" s="553"/>
      <c r="H32" s="553"/>
      <c r="I32" s="553"/>
      <c r="J32" s="553"/>
      <c r="K32" s="553"/>
      <c r="L32" s="539"/>
      <c r="M32" s="539"/>
      <c r="N32" s="539"/>
      <c r="O32" s="539"/>
      <c r="P32" s="539"/>
    </row>
    <row r="33" spans="1:16" s="542" customFormat="1" ht="20.399999999999999">
      <c r="A33" s="543"/>
      <c r="B33" s="535" t="s">
        <v>369</v>
      </c>
      <c r="C33" s="535"/>
      <c r="F33" s="535"/>
      <c r="G33" s="553"/>
      <c r="H33" s="553"/>
      <c r="I33" s="553"/>
      <c r="J33" s="553"/>
      <c r="K33" s="553"/>
      <c r="L33" s="539"/>
      <c r="M33" s="539"/>
      <c r="N33" s="539"/>
      <c r="O33" s="539"/>
      <c r="P33" s="539"/>
    </row>
    <row r="34" spans="1:16" s="542" customFormat="1" ht="20.399999999999999">
      <c r="A34" s="543"/>
      <c r="B34" s="535" t="s">
        <v>366</v>
      </c>
      <c r="C34" s="535"/>
      <c r="F34" s="535"/>
      <c r="G34" s="553"/>
      <c r="H34" s="553"/>
      <c r="I34" s="553"/>
      <c r="J34" s="553"/>
      <c r="K34" s="553"/>
      <c r="L34" s="539"/>
      <c r="M34" s="539"/>
      <c r="N34" s="539"/>
      <c r="O34" s="539"/>
      <c r="P34" s="539"/>
    </row>
    <row r="35" spans="1:16" s="542" customFormat="1" ht="20.399999999999999">
      <c r="A35" s="535"/>
      <c r="B35" s="535"/>
      <c r="C35" s="535"/>
      <c r="D35" s="535"/>
      <c r="F35" s="535"/>
      <c r="G35" s="553"/>
      <c r="H35" s="553"/>
      <c r="I35" s="553"/>
      <c r="J35" s="553"/>
      <c r="K35" s="553"/>
      <c r="L35" s="539"/>
      <c r="M35" s="539"/>
      <c r="N35" s="539"/>
      <c r="O35" s="539"/>
      <c r="P35" s="539"/>
    </row>
    <row r="36" spans="1:16" s="542" customFormat="1" ht="20.399999999999999">
      <c r="A36" s="535"/>
      <c r="B36" s="535"/>
      <c r="C36" s="535"/>
      <c r="D36" s="535"/>
      <c r="F36" s="535"/>
      <c r="G36" s="553"/>
      <c r="H36" s="553"/>
      <c r="I36" s="553"/>
      <c r="J36" s="553"/>
      <c r="K36" s="553"/>
      <c r="L36" s="539"/>
      <c r="M36" s="539"/>
      <c r="N36" s="539"/>
      <c r="O36" s="539"/>
      <c r="P36" s="539"/>
    </row>
    <row r="37" spans="1:16" s="542" customFormat="1" ht="20.399999999999999">
      <c r="A37" s="535"/>
      <c r="B37" s="535"/>
      <c r="C37" s="535"/>
      <c r="D37" s="535"/>
      <c r="F37" s="535"/>
      <c r="G37" s="553"/>
      <c r="H37" s="553"/>
      <c r="I37" s="553"/>
      <c r="J37" s="553"/>
      <c r="K37" s="553"/>
      <c r="L37" s="539"/>
      <c r="M37" s="539"/>
      <c r="N37" s="539"/>
      <c r="O37" s="539"/>
      <c r="P37" s="539"/>
    </row>
    <row r="38" spans="1:16" s="542" customFormat="1" ht="20.399999999999999">
      <c r="A38" s="537"/>
      <c r="B38" s="533"/>
      <c r="C38" s="540"/>
      <c r="D38" s="540"/>
      <c r="E38" s="540"/>
      <c r="F38" s="553"/>
      <c r="G38" s="553"/>
      <c r="H38" s="553"/>
      <c r="I38" s="553"/>
      <c r="J38" s="553"/>
      <c r="K38" s="553"/>
      <c r="L38" s="539"/>
      <c r="M38" s="539"/>
      <c r="N38" s="539"/>
      <c r="O38" s="539"/>
      <c r="P38" s="503">
        <v>13</v>
      </c>
    </row>
    <row r="39" spans="1:16" s="542" customFormat="1" ht="20.399999999999999">
      <c r="A39" s="770" t="s">
        <v>18</v>
      </c>
      <c r="B39" s="719" t="s">
        <v>370</v>
      </c>
      <c r="C39" s="772"/>
      <c r="D39" s="656"/>
      <c r="E39" s="540"/>
      <c r="F39" s="553"/>
      <c r="G39" s="553"/>
      <c r="H39" s="553"/>
      <c r="I39" s="553"/>
      <c r="J39" s="553"/>
      <c r="K39" s="553"/>
      <c r="L39" s="539"/>
      <c r="M39" s="539"/>
      <c r="N39" s="539"/>
      <c r="O39" s="539"/>
      <c r="P39" s="503"/>
    </row>
    <row r="40" spans="1:16" s="542" customFormat="1" ht="20.399999999999999">
      <c r="A40" s="537"/>
      <c r="B40" s="535"/>
      <c r="C40" s="773" t="s">
        <v>371</v>
      </c>
      <c r="E40" s="535"/>
      <c r="F40" s="536"/>
      <c r="G40" s="536"/>
      <c r="H40" s="536"/>
      <c r="I40" s="553"/>
      <c r="J40" s="553"/>
      <c r="K40" s="553"/>
      <c r="L40" s="539"/>
      <c r="M40" s="539"/>
      <c r="N40" s="539"/>
      <c r="O40" s="539"/>
      <c r="P40" s="503"/>
    </row>
    <row r="41" spans="1:16" s="542" customFormat="1" ht="20.399999999999999">
      <c r="A41" s="536"/>
      <c r="B41" s="535" t="s">
        <v>320</v>
      </c>
      <c r="C41" s="535"/>
      <c r="E41" s="536"/>
      <c r="F41" s="536"/>
      <c r="G41" s="536"/>
      <c r="H41" s="536"/>
      <c r="I41" s="553"/>
      <c r="J41" s="553"/>
      <c r="K41" s="553"/>
      <c r="L41" s="539"/>
      <c r="M41" s="539"/>
      <c r="N41" s="539"/>
      <c r="O41" s="539"/>
      <c r="P41" s="503"/>
    </row>
    <row r="42" spans="1:16" s="542" customFormat="1" ht="21" customHeight="1">
      <c r="A42" s="544"/>
      <c r="B42" s="546"/>
      <c r="C42" s="546"/>
      <c r="D42" s="546"/>
      <c r="E42" s="546"/>
      <c r="F42" s="546"/>
      <c r="G42" s="547"/>
      <c r="H42" s="546"/>
      <c r="I42" s="546"/>
      <c r="J42" s="258"/>
      <c r="K42" s="258"/>
      <c r="L42" s="258"/>
      <c r="M42" s="259"/>
      <c r="N42" s="883" t="s">
        <v>70</v>
      </c>
      <c r="O42" s="883"/>
      <c r="P42" s="883"/>
    </row>
    <row r="43" spans="1:16" s="542" customFormat="1" ht="20.399999999999999">
      <c r="A43" s="544"/>
      <c r="B43" s="546"/>
      <c r="C43" s="546"/>
      <c r="D43" s="546"/>
      <c r="E43" s="546"/>
      <c r="F43" s="546"/>
      <c r="G43" s="547"/>
      <c r="H43" s="546"/>
      <c r="I43" s="546"/>
      <c r="J43" s="258"/>
      <c r="K43" s="258"/>
      <c r="L43" s="260" t="s">
        <v>71</v>
      </c>
      <c r="M43" s="259"/>
      <c r="N43" s="720" t="s">
        <v>293</v>
      </c>
      <c r="O43" s="261"/>
      <c r="P43" s="720" t="s">
        <v>293</v>
      </c>
    </row>
    <row r="44" spans="1:16" s="542" customFormat="1" ht="20.399999999999999">
      <c r="A44" s="544"/>
      <c r="B44" s="884" t="s">
        <v>72</v>
      </c>
      <c r="C44" s="884"/>
      <c r="D44" s="884"/>
      <c r="E44" s="884"/>
      <c r="F44" s="884"/>
      <c r="G44" s="547"/>
      <c r="H44" s="884" t="s">
        <v>73</v>
      </c>
      <c r="I44" s="884"/>
      <c r="J44" s="884"/>
      <c r="K44" s="262"/>
      <c r="L44" s="263" t="s">
        <v>74</v>
      </c>
      <c r="M44" s="259"/>
      <c r="N44" s="721" t="s">
        <v>454</v>
      </c>
      <c r="O44" s="264"/>
      <c r="P44" s="721" t="s">
        <v>328</v>
      </c>
    </row>
    <row r="45" spans="1:16" s="542" customFormat="1">
      <c r="A45" s="544"/>
      <c r="B45" s="774" t="s">
        <v>225</v>
      </c>
      <c r="C45" s="545"/>
      <c r="D45" s="545"/>
      <c r="E45" s="545"/>
      <c r="F45" s="545"/>
      <c r="G45" s="545"/>
      <c r="H45" s="545"/>
      <c r="I45" s="545"/>
      <c r="J45" s="265"/>
      <c r="K45" s="265"/>
      <c r="L45" s="265"/>
      <c r="M45" s="265"/>
      <c r="N45" s="265"/>
      <c r="O45" s="265"/>
      <c r="P45" s="266"/>
    </row>
    <row r="46" spans="1:16" s="542" customFormat="1" ht="20.399999999999999">
      <c r="A46" s="722"/>
      <c r="B46" s="542" t="s">
        <v>226</v>
      </c>
      <c r="C46" s="538"/>
      <c r="H46" s="542" t="s">
        <v>315</v>
      </c>
      <c r="J46" s="253"/>
      <c r="K46" s="253"/>
      <c r="L46" s="254" t="s">
        <v>75</v>
      </c>
      <c r="M46" s="253"/>
      <c r="N46" s="267">
        <v>100</v>
      </c>
      <c r="O46" s="268"/>
      <c r="P46" s="267">
        <v>100</v>
      </c>
    </row>
    <row r="47" spans="1:16" s="542" customFormat="1" ht="20.399999999999999">
      <c r="A47" s="722"/>
      <c r="B47" s="775"/>
      <c r="C47" s="656"/>
      <c r="D47" s="771"/>
      <c r="E47" s="771"/>
      <c r="F47" s="506"/>
      <c r="G47" s="506"/>
      <c r="H47" s="523" t="s">
        <v>316</v>
      </c>
      <c r="J47" s="253"/>
      <c r="K47" s="253"/>
      <c r="L47" s="253"/>
      <c r="M47" s="253"/>
      <c r="N47" s="253"/>
      <c r="O47" s="253"/>
      <c r="P47" s="269"/>
    </row>
    <row r="48" spans="1:16" s="542" customFormat="1" ht="20.399999999999999">
      <c r="A48" s="722"/>
      <c r="B48" s="656"/>
      <c r="C48" s="656"/>
      <c r="D48" s="771"/>
      <c r="E48" s="771"/>
      <c r="F48" s="506"/>
      <c r="G48" s="506"/>
      <c r="H48" s="542" t="s">
        <v>317</v>
      </c>
      <c r="J48" s="253"/>
      <c r="K48" s="253"/>
      <c r="L48" s="253"/>
      <c r="M48" s="253"/>
      <c r="N48" s="253"/>
      <c r="O48" s="253"/>
      <c r="P48" s="269"/>
    </row>
    <row r="49" spans="1:16" s="542" customFormat="1" ht="19.5" customHeight="1">
      <c r="A49" s="722"/>
      <c r="B49" s="656"/>
      <c r="C49" s="541"/>
      <c r="D49" s="771"/>
      <c r="E49" s="771"/>
      <c r="F49" s="506"/>
      <c r="G49" s="506"/>
      <c r="H49" s="523"/>
      <c r="J49" s="253"/>
      <c r="K49" s="253"/>
      <c r="L49" s="253"/>
      <c r="M49" s="253"/>
      <c r="N49" s="253"/>
      <c r="O49" s="253"/>
    </row>
    <row r="50" spans="1:16" s="542" customFormat="1" ht="19.5" customHeight="1">
      <c r="A50" s="770" t="s">
        <v>22</v>
      </c>
      <c r="B50" s="719" t="s">
        <v>507</v>
      </c>
      <c r="C50" s="541"/>
      <c r="D50" s="771"/>
      <c r="E50" s="771"/>
      <c r="F50" s="506"/>
      <c r="G50" s="506"/>
      <c r="H50" s="523"/>
      <c r="J50" s="253"/>
      <c r="K50" s="253"/>
      <c r="L50" s="253"/>
      <c r="M50" s="253"/>
      <c r="N50" s="253"/>
      <c r="O50" s="253"/>
    </row>
    <row r="51" spans="1:16" s="542" customFormat="1" ht="19.5" customHeight="1">
      <c r="A51" s="722"/>
      <c r="B51" s="656"/>
      <c r="C51" s="541" t="s">
        <v>546</v>
      </c>
      <c r="D51" s="771"/>
      <c r="E51" s="771"/>
      <c r="F51" s="506"/>
      <c r="G51" s="506"/>
      <c r="H51" s="523"/>
      <c r="J51" s="253"/>
      <c r="K51" s="253"/>
      <c r="L51" s="253"/>
      <c r="M51" s="253"/>
      <c r="N51" s="253"/>
      <c r="O51" s="253"/>
    </row>
    <row r="52" spans="1:16" s="542" customFormat="1" ht="19.5" customHeight="1">
      <c r="A52" s="722"/>
      <c r="B52" s="656" t="s">
        <v>545</v>
      </c>
      <c r="C52" s="541"/>
      <c r="D52" s="771"/>
      <c r="E52" s="771"/>
      <c r="F52" s="506"/>
      <c r="G52" s="506"/>
      <c r="H52" s="523"/>
      <c r="J52" s="253"/>
      <c r="K52" s="253"/>
      <c r="L52" s="253"/>
      <c r="M52" s="253"/>
      <c r="N52" s="253"/>
      <c r="O52" s="253"/>
    </row>
    <row r="53" spans="1:16" s="542" customFormat="1" ht="19.5" customHeight="1">
      <c r="A53" s="722"/>
      <c r="B53" s="656" t="s">
        <v>543</v>
      </c>
      <c r="C53" s="541"/>
      <c r="D53" s="771"/>
      <c r="E53" s="771"/>
      <c r="F53" s="506"/>
      <c r="G53" s="506"/>
      <c r="H53" s="523"/>
      <c r="J53" s="253"/>
      <c r="K53" s="253"/>
      <c r="L53" s="253"/>
      <c r="M53" s="253"/>
      <c r="N53" s="253"/>
      <c r="O53" s="253"/>
    </row>
    <row r="54" spans="1:16" s="542" customFormat="1" ht="19.5" customHeight="1">
      <c r="A54" s="722"/>
      <c r="B54" s="656" t="s">
        <v>544</v>
      </c>
      <c r="C54" s="541"/>
      <c r="D54" s="771"/>
      <c r="E54" s="771"/>
      <c r="F54" s="506"/>
      <c r="G54" s="506"/>
      <c r="H54" s="523"/>
      <c r="J54" s="253"/>
      <c r="K54" s="253"/>
      <c r="L54" s="253"/>
      <c r="M54" s="253"/>
      <c r="N54" s="253"/>
      <c r="O54" s="253"/>
    </row>
    <row r="55" spans="1:16" s="542" customFormat="1" ht="19.5" customHeight="1">
      <c r="A55" s="722"/>
      <c r="D55" s="874" t="s">
        <v>508</v>
      </c>
      <c r="E55" s="874"/>
      <c r="F55" s="874"/>
      <c r="G55" s="874"/>
      <c r="H55" s="874"/>
      <c r="J55" s="874" t="s">
        <v>509</v>
      </c>
      <c r="K55" s="874"/>
      <c r="L55" s="874"/>
      <c r="M55" s="874"/>
      <c r="N55" s="874"/>
      <c r="O55" s="494"/>
      <c r="P55" s="183" t="s">
        <v>510</v>
      </c>
    </row>
    <row r="56" spans="1:16" s="542" customFormat="1" ht="19.5" customHeight="1">
      <c r="A56" s="722"/>
      <c r="D56" s="494" t="s">
        <v>511</v>
      </c>
      <c r="E56" s="494"/>
      <c r="F56" s="494"/>
      <c r="G56" s="495"/>
      <c r="H56" s="494"/>
      <c r="J56" s="495" t="s">
        <v>513</v>
      </c>
      <c r="K56" s="495"/>
      <c r="M56" s="495"/>
      <c r="N56" s="494"/>
      <c r="O56" s="494"/>
      <c r="P56" s="644">
        <v>2028</v>
      </c>
    </row>
    <row r="57" spans="1:16" s="542" customFormat="1" ht="19.5" customHeight="1">
      <c r="A57" s="722"/>
      <c r="D57" s="494" t="s">
        <v>512</v>
      </c>
      <c r="E57" s="494"/>
      <c r="F57" s="494"/>
      <c r="G57" s="495"/>
      <c r="H57" s="494"/>
      <c r="J57" s="495" t="s">
        <v>514</v>
      </c>
      <c r="K57" s="495"/>
      <c r="M57" s="495"/>
      <c r="N57" s="494"/>
      <c r="O57" s="494"/>
      <c r="P57" s="645">
        <v>2028</v>
      </c>
    </row>
    <row r="58" spans="1:16" s="542" customFormat="1" ht="19.5" customHeight="1">
      <c r="A58" s="722"/>
      <c r="G58" s="506"/>
      <c r="H58" s="523"/>
      <c r="J58" s="253"/>
      <c r="K58" s="253"/>
      <c r="L58" s="253"/>
      <c r="M58" s="253"/>
      <c r="N58" s="253"/>
      <c r="O58" s="253"/>
    </row>
    <row r="59" spans="1:16" ht="21" customHeight="1">
      <c r="C59" s="641">
        <v>3.1</v>
      </c>
      <c r="D59" s="494" t="s">
        <v>515</v>
      </c>
    </row>
    <row r="60" spans="1:16" ht="21" customHeight="1">
      <c r="E60" s="495" t="s">
        <v>516</v>
      </c>
    </row>
    <row r="61" spans="1:16" ht="21" customHeight="1">
      <c r="D61" s="641" t="s">
        <v>520</v>
      </c>
      <c r="E61" s="494" t="s">
        <v>517</v>
      </c>
    </row>
    <row r="62" spans="1:16" ht="21" customHeight="1">
      <c r="E62" s="494" t="s">
        <v>518</v>
      </c>
    </row>
    <row r="63" spans="1:16" ht="21" customHeight="1">
      <c r="E63" s="494" t="s">
        <v>519</v>
      </c>
    </row>
    <row r="64" spans="1:16" ht="21" customHeight="1">
      <c r="D64" s="641" t="s">
        <v>521</v>
      </c>
      <c r="E64" s="495" t="s">
        <v>522</v>
      </c>
    </row>
    <row r="65" spans="1:16" ht="21" customHeight="1">
      <c r="D65" s="641" t="s">
        <v>524</v>
      </c>
      <c r="E65" s="495" t="s">
        <v>523</v>
      </c>
    </row>
    <row r="66" spans="1:16" ht="21" customHeight="1">
      <c r="E66" s="495" t="s">
        <v>525</v>
      </c>
      <c r="F66" s="495"/>
    </row>
    <row r="67" spans="1:16" ht="21" customHeight="1">
      <c r="D67" s="494" t="s">
        <v>526</v>
      </c>
      <c r="F67" s="495"/>
    </row>
    <row r="68" spans="1:16" s="542" customFormat="1" ht="19.5" customHeight="1">
      <c r="A68" s="722"/>
      <c r="B68" s="656"/>
      <c r="C68" s="541"/>
      <c r="D68" s="771"/>
      <c r="E68" s="771"/>
      <c r="F68" s="506"/>
      <c r="G68" s="506"/>
      <c r="H68" s="523"/>
      <c r="J68" s="253"/>
      <c r="K68" s="253"/>
      <c r="L68" s="253"/>
      <c r="M68" s="253"/>
      <c r="N68" s="253"/>
      <c r="O68" s="253"/>
    </row>
    <row r="69" spans="1:16" s="542" customFormat="1" ht="19.5" customHeight="1">
      <c r="A69" s="722"/>
      <c r="B69" s="656"/>
      <c r="C69" s="541"/>
      <c r="D69" s="771"/>
      <c r="E69" s="771"/>
      <c r="F69" s="506"/>
      <c r="G69" s="506"/>
      <c r="H69" s="523"/>
      <c r="J69" s="253"/>
      <c r="K69" s="253"/>
      <c r="L69" s="253"/>
      <c r="M69" s="253"/>
      <c r="N69" s="253"/>
      <c r="O69" s="253"/>
    </row>
    <row r="70" spans="1:16" s="542" customFormat="1" ht="19.5" customHeight="1">
      <c r="A70" s="722"/>
      <c r="B70" s="656"/>
      <c r="C70" s="541"/>
      <c r="D70" s="771"/>
      <c r="E70" s="771"/>
      <c r="F70" s="506"/>
      <c r="G70" s="506"/>
      <c r="H70" s="523"/>
      <c r="J70" s="253"/>
      <c r="K70" s="253"/>
      <c r="L70" s="253"/>
      <c r="M70" s="253"/>
      <c r="N70" s="253"/>
      <c r="O70" s="253"/>
    </row>
    <row r="71" spans="1:16" s="542" customFormat="1" ht="19.5" customHeight="1">
      <c r="A71" s="722"/>
      <c r="B71" s="656"/>
      <c r="C71" s="541"/>
      <c r="D71" s="771"/>
      <c r="E71" s="771"/>
      <c r="F71" s="506"/>
      <c r="G71" s="506"/>
      <c r="H71" s="523"/>
      <c r="J71" s="253"/>
      <c r="K71" s="253"/>
      <c r="L71" s="253"/>
      <c r="M71" s="253"/>
      <c r="N71" s="253"/>
      <c r="O71" s="253"/>
    </row>
    <row r="72" spans="1:16" s="542" customFormat="1" ht="19.5" customHeight="1">
      <c r="A72" s="722"/>
      <c r="B72" s="656"/>
      <c r="C72" s="541"/>
      <c r="D72" s="771"/>
      <c r="E72" s="771"/>
      <c r="F72" s="506"/>
      <c r="G72" s="506"/>
      <c r="H72" s="523"/>
      <c r="J72" s="253"/>
      <c r="K72" s="253"/>
      <c r="L72" s="253"/>
      <c r="M72" s="253"/>
      <c r="N72" s="253"/>
      <c r="O72" s="253"/>
    </row>
    <row r="73" spans="1:16" s="542" customFormat="1" ht="19.5" customHeight="1">
      <c r="A73" s="722"/>
      <c r="B73" s="656"/>
      <c r="C73" s="541"/>
      <c r="D73" s="771"/>
      <c r="E73" s="771"/>
      <c r="F73" s="506"/>
      <c r="G73" s="506"/>
      <c r="H73" s="523"/>
      <c r="J73" s="253"/>
      <c r="K73" s="253"/>
      <c r="L73" s="253"/>
      <c r="M73" s="253"/>
      <c r="N73" s="253"/>
      <c r="O73" s="253"/>
    </row>
    <row r="74" spans="1:16" s="542" customFormat="1" ht="19.5" customHeight="1">
      <c r="A74" s="722"/>
      <c r="B74" s="656"/>
      <c r="C74" s="541"/>
      <c r="D74" s="771"/>
      <c r="E74" s="771"/>
      <c r="F74" s="506"/>
      <c r="G74" s="506"/>
      <c r="H74" s="523"/>
      <c r="J74" s="253"/>
      <c r="K74" s="253"/>
      <c r="L74" s="253"/>
      <c r="M74" s="253"/>
      <c r="N74" s="253"/>
      <c r="O74" s="253"/>
    </row>
    <row r="75" spans="1:16" s="542" customFormat="1" ht="19.5" customHeight="1">
      <c r="A75" s="722"/>
      <c r="B75" s="656"/>
      <c r="C75" s="541"/>
      <c r="D75" s="771"/>
      <c r="E75" s="771"/>
      <c r="F75" s="506"/>
      <c r="G75" s="506"/>
      <c r="H75" s="523"/>
      <c r="J75" s="253"/>
      <c r="K75" s="253"/>
      <c r="L75" s="253"/>
      <c r="M75" s="253"/>
      <c r="N75" s="253"/>
      <c r="O75" s="253"/>
      <c r="P75" s="503">
        <v>14</v>
      </c>
    </row>
    <row r="76" spans="1:16" ht="21" customHeight="1">
      <c r="A76" s="530" t="s">
        <v>22</v>
      </c>
      <c r="B76" s="531" t="s">
        <v>527</v>
      </c>
    </row>
    <row r="77" spans="1:16" ht="21" customHeight="1">
      <c r="C77" s="641">
        <v>3.2</v>
      </c>
      <c r="D77" s="494" t="s">
        <v>528</v>
      </c>
    </row>
    <row r="78" spans="1:16" ht="21" customHeight="1">
      <c r="C78" s="494" t="s">
        <v>529</v>
      </c>
    </row>
    <row r="79" spans="1:16" ht="21" customHeight="1">
      <c r="E79" s="494" t="s">
        <v>530</v>
      </c>
    </row>
    <row r="80" spans="1:16" ht="21" customHeight="1">
      <c r="D80" s="494" t="s">
        <v>531</v>
      </c>
      <c r="E80" s="494"/>
    </row>
    <row r="81" spans="1:16" ht="21" customHeight="1">
      <c r="D81" s="494" t="s">
        <v>532</v>
      </c>
      <c r="E81" s="494"/>
    </row>
    <row r="82" spans="1:16" ht="21" customHeight="1">
      <c r="D82" s="494" t="s">
        <v>533</v>
      </c>
      <c r="E82" s="494"/>
    </row>
    <row r="83" spans="1:16" ht="21" customHeight="1">
      <c r="E83" s="494"/>
    </row>
    <row r="84" spans="1:16" ht="21" customHeight="1">
      <c r="C84" s="494" t="s">
        <v>534</v>
      </c>
    </row>
    <row r="85" spans="1:16" ht="21" customHeight="1">
      <c r="B85" s="494" t="s">
        <v>535</v>
      </c>
    </row>
    <row r="86" spans="1:16" s="542" customFormat="1" ht="19.5" customHeight="1">
      <c r="A86" s="722"/>
      <c r="B86" s="656"/>
      <c r="C86" s="541"/>
      <c r="D86" s="771"/>
      <c r="E86" s="771"/>
      <c r="F86" s="506"/>
      <c r="G86" s="506"/>
      <c r="H86" s="523"/>
      <c r="J86" s="253"/>
      <c r="K86" s="253"/>
      <c r="L86" s="253"/>
      <c r="M86" s="253"/>
      <c r="N86" s="253"/>
      <c r="O86" s="253"/>
    </row>
    <row r="87" spans="1:16" s="542" customFormat="1" ht="20.399999999999999">
      <c r="A87" s="492" t="s">
        <v>21</v>
      </c>
      <c r="B87" s="519" t="s">
        <v>76</v>
      </c>
      <c r="C87" s="494"/>
      <c r="D87" s="549"/>
      <c r="E87" s="552"/>
      <c r="F87" s="553"/>
      <c r="G87" s="553"/>
      <c r="H87" s="553"/>
      <c r="I87" s="553"/>
      <c r="J87" s="553"/>
      <c r="K87" s="553"/>
      <c r="L87" s="539"/>
      <c r="M87" s="539"/>
      <c r="N87" s="539"/>
      <c r="O87" s="539"/>
      <c r="P87" s="539"/>
    </row>
    <row r="88" spans="1:16" s="542" customFormat="1" ht="20.399999999999999">
      <c r="A88" s="551"/>
      <c r="B88" s="723"/>
      <c r="C88" s="724" t="s">
        <v>372</v>
      </c>
      <c r="D88" s="725"/>
      <c r="E88" s="725"/>
      <c r="F88" s="553"/>
      <c r="G88" s="553"/>
      <c r="H88" s="553"/>
      <c r="I88" s="553"/>
      <c r="J88" s="553"/>
      <c r="K88" s="553"/>
      <c r="L88" s="539"/>
      <c r="M88" s="539"/>
      <c r="N88" s="539"/>
      <c r="O88" s="539"/>
      <c r="P88" s="539"/>
    </row>
    <row r="89" spans="1:16" s="542" customFormat="1" ht="20.399999999999999">
      <c r="A89" s="551"/>
      <c r="B89" s="726" t="s">
        <v>373</v>
      </c>
      <c r="C89" s="724"/>
      <c r="D89" s="725"/>
      <c r="E89" s="725"/>
      <c r="F89" s="553"/>
      <c r="G89" s="553"/>
      <c r="H89" s="553"/>
      <c r="I89" s="553"/>
      <c r="J89" s="553"/>
      <c r="K89" s="553"/>
      <c r="L89" s="539"/>
      <c r="M89" s="539"/>
      <c r="N89" s="539"/>
      <c r="O89" s="539"/>
      <c r="P89" s="539"/>
    </row>
    <row r="90" spans="1:16" s="542" customFormat="1" ht="20.399999999999999">
      <c r="A90" s="551"/>
      <c r="B90" s="726" t="s">
        <v>374</v>
      </c>
      <c r="C90" s="724"/>
      <c r="D90" s="725"/>
      <c r="E90" s="725"/>
      <c r="F90" s="553"/>
      <c r="G90" s="553"/>
      <c r="H90" s="553"/>
      <c r="I90" s="553"/>
      <c r="J90" s="553"/>
      <c r="K90" s="553"/>
      <c r="L90" s="539"/>
      <c r="M90" s="539"/>
      <c r="N90" s="539"/>
      <c r="O90" s="539"/>
    </row>
    <row r="91" spans="1:16" s="542" customFormat="1" ht="20.399999999999999">
      <c r="A91" s="551"/>
      <c r="B91" s="726"/>
      <c r="C91" s="724"/>
      <c r="D91" s="725"/>
      <c r="E91" s="725"/>
      <c r="F91" s="553"/>
      <c r="G91" s="553"/>
      <c r="H91" s="553"/>
      <c r="I91" s="553"/>
      <c r="J91" s="553"/>
      <c r="K91" s="553"/>
      <c r="L91" s="539"/>
      <c r="M91" s="539"/>
      <c r="N91" s="539"/>
      <c r="O91" s="539"/>
    </row>
    <row r="92" spans="1:16" s="499" customFormat="1" ht="20.399999999999999">
      <c r="A92" s="727" t="s">
        <v>23</v>
      </c>
      <c r="B92" s="553" t="s">
        <v>84</v>
      </c>
      <c r="C92" s="560"/>
      <c r="D92" s="554"/>
      <c r="E92" s="505"/>
      <c r="F92" s="505"/>
      <c r="G92" s="505"/>
      <c r="H92" s="505"/>
      <c r="I92" s="505"/>
      <c r="J92" s="505"/>
      <c r="K92" s="505"/>
      <c r="L92" s="505"/>
      <c r="M92" s="505"/>
      <c r="N92" s="505"/>
      <c r="O92" s="505"/>
      <c r="P92" s="555"/>
    </row>
    <row r="93" spans="1:16" s="499" customFormat="1" ht="20.399999999999999">
      <c r="A93" s="646"/>
      <c r="B93" s="715"/>
      <c r="C93" s="715" t="s">
        <v>281</v>
      </c>
      <c r="D93" s="557"/>
      <c r="E93" s="557"/>
      <c r="F93" s="505"/>
      <c r="G93" s="505"/>
      <c r="H93" s="505"/>
      <c r="I93" s="505"/>
      <c r="J93" s="505"/>
      <c r="K93" s="505"/>
      <c r="L93" s="505"/>
      <c r="M93" s="505"/>
      <c r="N93" s="505"/>
      <c r="O93" s="505"/>
      <c r="P93" s="555"/>
    </row>
    <row r="94" spans="1:16" s="499" customFormat="1" ht="20.399999999999999">
      <c r="A94" s="646"/>
      <c r="B94" s="715" t="s">
        <v>282</v>
      </c>
      <c r="C94" s="715"/>
      <c r="D94" s="557"/>
      <c r="E94" s="557"/>
      <c r="F94" s="505"/>
      <c r="G94" s="505"/>
      <c r="H94" s="505"/>
      <c r="I94" s="505"/>
      <c r="J94" s="505"/>
      <c r="K94" s="505"/>
      <c r="L94" s="505"/>
      <c r="M94" s="505"/>
      <c r="N94" s="505"/>
      <c r="O94" s="505"/>
      <c r="P94" s="555"/>
    </row>
    <row r="95" spans="1:16" s="499" customFormat="1" ht="20.399999999999999">
      <c r="A95" s="646"/>
      <c r="B95" s="715"/>
      <c r="C95" s="715" t="s">
        <v>308</v>
      </c>
      <c r="D95" s="557"/>
      <c r="E95" s="557"/>
      <c r="F95" s="505"/>
      <c r="G95" s="505"/>
      <c r="H95" s="505"/>
      <c r="I95" s="505"/>
      <c r="J95" s="505"/>
      <c r="K95" s="505"/>
      <c r="L95" s="505"/>
      <c r="M95" s="505"/>
      <c r="N95" s="505"/>
      <c r="O95" s="505"/>
      <c r="P95" s="555"/>
    </row>
    <row r="96" spans="1:16" s="499" customFormat="1" ht="20.399999999999999">
      <c r="A96" s="646"/>
      <c r="B96" s="715" t="s">
        <v>310</v>
      </c>
      <c r="C96" s="715"/>
      <c r="D96" s="557"/>
      <c r="E96" s="557"/>
      <c r="F96" s="505"/>
      <c r="G96" s="505"/>
      <c r="H96" s="505"/>
      <c r="I96" s="505"/>
      <c r="J96" s="505"/>
      <c r="K96" s="505"/>
      <c r="L96" s="505"/>
      <c r="M96" s="505"/>
      <c r="N96" s="505"/>
      <c r="O96" s="505"/>
      <c r="P96" s="555"/>
    </row>
    <row r="97" spans="1:16" s="499" customFormat="1" ht="20.399999999999999">
      <c r="A97" s="646"/>
      <c r="B97" s="715" t="s">
        <v>309</v>
      </c>
      <c r="C97" s="715"/>
      <c r="D97" s="557"/>
      <c r="E97" s="557"/>
      <c r="F97" s="505"/>
      <c r="G97" s="505"/>
      <c r="H97" s="505"/>
      <c r="I97" s="505"/>
      <c r="J97" s="505"/>
      <c r="K97" s="505"/>
      <c r="L97" s="505"/>
      <c r="M97" s="505"/>
      <c r="N97" s="505"/>
      <c r="O97" s="505"/>
      <c r="P97" s="555"/>
    </row>
    <row r="98" spans="1:16">
      <c r="C98" s="523" t="s">
        <v>85</v>
      </c>
    </row>
    <row r="99" spans="1:16" s="499" customFormat="1" ht="20.399999999999999">
      <c r="A99" s="646"/>
      <c r="B99" s="539"/>
      <c r="C99" s="879"/>
      <c r="D99" s="879"/>
      <c r="E99" s="879"/>
      <c r="F99" s="879"/>
      <c r="G99" s="879"/>
      <c r="H99" s="879"/>
      <c r="J99" s="880" t="s">
        <v>86</v>
      </c>
      <c r="K99" s="505"/>
      <c r="L99" s="879" t="s">
        <v>87</v>
      </c>
      <c r="M99" s="879"/>
      <c r="N99" s="879"/>
      <c r="O99" s="728"/>
      <c r="P99" s="728"/>
    </row>
    <row r="100" spans="1:16" s="499" customFormat="1" ht="20.399999999999999">
      <c r="A100" s="646"/>
      <c r="B100" s="539"/>
      <c r="C100" s="882" t="s">
        <v>72</v>
      </c>
      <c r="D100" s="882"/>
      <c r="E100" s="882"/>
      <c r="F100" s="882"/>
      <c r="G100" s="882"/>
      <c r="H100" s="882"/>
      <c r="J100" s="881"/>
      <c r="K100" s="505"/>
      <c r="L100" s="882"/>
      <c r="M100" s="882"/>
      <c r="N100" s="882"/>
      <c r="O100" s="729"/>
      <c r="P100" s="729"/>
    </row>
    <row r="101" spans="1:16" s="499" customFormat="1" ht="20.399999999999999">
      <c r="A101" s="646"/>
      <c r="B101" s="539"/>
      <c r="C101" s="715" t="s">
        <v>88</v>
      </c>
      <c r="D101" s="715"/>
      <c r="E101" s="505"/>
      <c r="F101" s="505"/>
      <c r="G101" s="505"/>
      <c r="H101" s="505"/>
      <c r="I101" s="505"/>
      <c r="J101" s="647" t="s">
        <v>75</v>
      </c>
      <c r="K101" s="505"/>
      <c r="L101" s="560" t="s">
        <v>89</v>
      </c>
      <c r="M101" s="505"/>
      <c r="O101" s="505"/>
      <c r="P101" s="555"/>
    </row>
    <row r="102" spans="1:16" s="499" customFormat="1" ht="20.399999999999999">
      <c r="A102" s="646"/>
      <c r="B102" s="539"/>
      <c r="C102" s="542" t="s">
        <v>226</v>
      </c>
      <c r="D102" s="715"/>
      <c r="E102" s="505"/>
      <c r="F102" s="505"/>
      <c r="G102" s="505"/>
      <c r="H102" s="505"/>
      <c r="I102" s="505"/>
      <c r="J102" s="647" t="s">
        <v>75</v>
      </c>
      <c r="K102" s="505"/>
      <c r="L102" s="505" t="s">
        <v>225</v>
      </c>
      <c r="M102" s="505"/>
      <c r="O102" s="505"/>
      <c r="P102" s="555"/>
    </row>
    <row r="103" spans="1:16" s="499" customFormat="1" ht="20.399999999999999">
      <c r="A103" s="646"/>
      <c r="B103" s="539"/>
      <c r="C103" s="715" t="s">
        <v>90</v>
      </c>
      <c r="D103" s="715"/>
      <c r="E103" s="505"/>
      <c r="F103" s="505"/>
      <c r="G103" s="505"/>
      <c r="H103" s="505"/>
      <c r="I103" s="505"/>
      <c r="J103" s="647" t="s">
        <v>75</v>
      </c>
      <c r="K103" s="505"/>
      <c r="L103" s="776" t="s">
        <v>91</v>
      </c>
      <c r="M103" s="505"/>
      <c r="O103" s="505"/>
      <c r="P103" s="555"/>
    </row>
    <row r="104" spans="1:16" s="499" customFormat="1" ht="20.399999999999999">
      <c r="A104" s="646"/>
      <c r="B104" s="539"/>
      <c r="C104" s="715"/>
      <c r="D104" s="715"/>
      <c r="E104" s="505"/>
      <c r="F104" s="505"/>
      <c r="G104" s="505"/>
      <c r="H104" s="505"/>
      <c r="I104" s="505"/>
      <c r="J104" s="647"/>
      <c r="K104" s="505"/>
      <c r="L104" s="776" t="s">
        <v>92</v>
      </c>
      <c r="M104" s="505"/>
      <c r="O104" s="505"/>
      <c r="P104" s="555"/>
    </row>
    <row r="105" spans="1:16" s="499" customFormat="1" ht="20.399999999999999">
      <c r="A105" s="646"/>
      <c r="B105" s="539"/>
      <c r="C105" s="715" t="s">
        <v>93</v>
      </c>
      <c r="D105" s="715"/>
      <c r="E105" s="505"/>
      <c r="F105" s="505"/>
      <c r="G105" s="505"/>
      <c r="H105" s="505"/>
      <c r="I105" s="505"/>
      <c r="J105" s="647" t="s">
        <v>75</v>
      </c>
      <c r="K105" s="505"/>
      <c r="L105" s="776" t="s">
        <v>91</v>
      </c>
      <c r="M105" s="505"/>
      <c r="O105" s="505"/>
      <c r="P105" s="555"/>
    </row>
    <row r="106" spans="1:16" s="499" customFormat="1" ht="20.399999999999999">
      <c r="A106" s="646"/>
      <c r="B106" s="539"/>
      <c r="C106" s="715"/>
      <c r="D106" s="715"/>
      <c r="E106" s="505"/>
      <c r="F106" s="505"/>
      <c r="G106" s="505"/>
      <c r="H106" s="505"/>
      <c r="I106" s="505"/>
      <c r="J106" s="647"/>
      <c r="K106" s="505"/>
      <c r="L106" s="776" t="s">
        <v>92</v>
      </c>
      <c r="M106" s="505"/>
      <c r="O106" s="505"/>
      <c r="P106" s="555"/>
    </row>
    <row r="107" spans="1:16" s="499" customFormat="1" ht="20.399999999999999">
      <c r="A107" s="646"/>
      <c r="B107" s="539"/>
      <c r="C107" s="715" t="s">
        <v>94</v>
      </c>
      <c r="D107" s="715"/>
      <c r="E107" s="505"/>
      <c r="F107" s="505"/>
      <c r="G107" s="505"/>
      <c r="H107" s="505"/>
      <c r="I107" s="505"/>
      <c r="J107" s="647" t="s">
        <v>75</v>
      </c>
      <c r="K107" s="505"/>
      <c r="L107" s="776" t="s">
        <v>91</v>
      </c>
      <c r="M107" s="505"/>
      <c r="O107" s="505"/>
      <c r="P107" s="555"/>
    </row>
    <row r="108" spans="1:16" s="499" customFormat="1" ht="21" customHeight="1">
      <c r="A108" s="646"/>
      <c r="B108" s="539"/>
      <c r="C108" s="715"/>
      <c r="D108" s="715"/>
      <c r="E108" s="505"/>
      <c r="F108" s="505"/>
      <c r="G108" s="505"/>
      <c r="H108" s="505"/>
      <c r="I108" s="505"/>
      <c r="J108" s="505"/>
      <c r="K108" s="505"/>
      <c r="L108" s="505" t="s">
        <v>92</v>
      </c>
      <c r="M108" s="505"/>
      <c r="N108" s="505"/>
      <c r="O108" s="505"/>
    </row>
    <row r="109" spans="1:16" s="499" customFormat="1" ht="21" customHeight="1">
      <c r="A109" s="646"/>
      <c r="B109" s="539"/>
      <c r="C109" s="715"/>
      <c r="D109" s="715"/>
      <c r="E109" s="505"/>
      <c r="F109" s="505"/>
      <c r="G109" s="505"/>
      <c r="H109" s="505"/>
      <c r="I109" s="505"/>
      <c r="J109" s="505"/>
      <c r="K109" s="505"/>
      <c r="L109" s="505"/>
      <c r="M109" s="505"/>
      <c r="N109" s="505"/>
      <c r="O109" s="505"/>
    </row>
    <row r="110" spans="1:16" s="499" customFormat="1" ht="21" customHeight="1">
      <c r="A110" s="646"/>
      <c r="B110" s="539"/>
      <c r="C110" s="715"/>
      <c r="D110" s="715"/>
      <c r="E110" s="505"/>
      <c r="F110" s="505"/>
      <c r="G110" s="505"/>
      <c r="H110" s="505"/>
      <c r="I110" s="505"/>
      <c r="J110" s="505"/>
      <c r="K110" s="505"/>
      <c r="L110" s="505"/>
      <c r="M110" s="505"/>
      <c r="N110" s="505"/>
      <c r="O110" s="505"/>
      <c r="P110" s="730"/>
    </row>
    <row r="111" spans="1:16" s="542" customFormat="1" ht="20.399999999999999">
      <c r="A111" s="551"/>
      <c r="B111" s="723"/>
      <c r="C111" s="724"/>
      <c r="D111" s="725"/>
      <c r="E111" s="725"/>
      <c r="F111" s="553"/>
      <c r="G111" s="553"/>
      <c r="H111" s="553"/>
      <c r="I111" s="553"/>
      <c r="J111" s="553"/>
      <c r="K111" s="553"/>
      <c r="L111" s="539"/>
      <c r="M111" s="539"/>
      <c r="N111" s="539"/>
      <c r="O111" s="539"/>
      <c r="P111" s="503">
        <v>15</v>
      </c>
    </row>
    <row r="112" spans="1:16" ht="19.8" customHeight="1">
      <c r="A112" s="727" t="s">
        <v>23</v>
      </c>
      <c r="B112" s="553" t="s">
        <v>109</v>
      </c>
      <c r="C112" s="714"/>
      <c r="D112" s="499"/>
      <c r="E112" s="505"/>
      <c r="F112" s="505"/>
      <c r="J112" s="218"/>
      <c r="K112" s="219"/>
      <c r="L112" s="218"/>
      <c r="M112" s="220"/>
      <c r="N112" s="218"/>
      <c r="O112" s="220"/>
      <c r="P112" s="503"/>
    </row>
    <row r="113" spans="1:16" s="499" customFormat="1" ht="20.399999999999999">
      <c r="A113" s="646"/>
      <c r="B113" s="539"/>
      <c r="C113" s="724" t="s">
        <v>95</v>
      </c>
      <c r="D113" s="715"/>
      <c r="E113" s="505"/>
      <c r="F113" s="505"/>
      <c r="G113" s="505"/>
      <c r="H113" s="505"/>
      <c r="I113" s="505"/>
      <c r="J113" s="505"/>
      <c r="K113" s="505"/>
      <c r="L113" s="505"/>
      <c r="M113" s="505"/>
      <c r="N113" s="505"/>
      <c r="O113" s="505"/>
      <c r="P113" s="555"/>
    </row>
    <row r="114" spans="1:16" s="499" customFormat="1" ht="20.399999999999999">
      <c r="A114" s="646"/>
      <c r="B114" s="539"/>
      <c r="C114" s="885" t="s">
        <v>96</v>
      </c>
      <c r="D114" s="885"/>
      <c r="E114" s="885"/>
      <c r="F114" s="885"/>
      <c r="G114" s="885"/>
      <c r="H114" s="885"/>
      <c r="I114" s="505"/>
      <c r="J114" s="886" t="s">
        <v>97</v>
      </c>
      <c r="K114" s="886"/>
      <c r="L114" s="886"/>
      <c r="M114" s="886"/>
      <c r="N114" s="886"/>
      <c r="O114" s="886"/>
      <c r="P114" s="886"/>
    </row>
    <row r="115" spans="1:16" s="499" customFormat="1" ht="20.399999999999999">
      <c r="A115" s="646"/>
      <c r="B115" s="539"/>
      <c r="C115" s="724" t="s">
        <v>98</v>
      </c>
      <c r="D115" s="715"/>
      <c r="E115" s="505"/>
      <c r="F115" s="505"/>
      <c r="G115" s="505"/>
      <c r="H115" s="505"/>
      <c r="I115" s="505"/>
      <c r="J115" s="777" t="s">
        <v>213</v>
      </c>
      <c r="K115" s="505"/>
      <c r="M115" s="505"/>
      <c r="N115" s="505"/>
      <c r="O115" s="505"/>
      <c r="P115" s="555"/>
    </row>
    <row r="116" spans="1:16" s="499" customFormat="1" ht="20.399999999999999">
      <c r="A116" s="646"/>
      <c r="B116" s="539"/>
      <c r="C116" s="724"/>
      <c r="D116" s="715"/>
      <c r="E116" s="505"/>
      <c r="F116" s="505"/>
      <c r="G116" s="505"/>
      <c r="H116" s="505"/>
      <c r="I116" s="505"/>
      <c r="J116" s="777" t="s">
        <v>214</v>
      </c>
      <c r="K116" s="505"/>
      <c r="M116" s="505"/>
      <c r="N116" s="505"/>
      <c r="O116" s="505"/>
      <c r="P116" s="555"/>
    </row>
    <row r="117" spans="1:16" s="499" customFormat="1" ht="20.399999999999999">
      <c r="A117" s="646"/>
      <c r="B117" s="539"/>
      <c r="C117" s="715" t="s">
        <v>99</v>
      </c>
      <c r="D117" s="715"/>
      <c r="E117" s="505"/>
      <c r="F117" s="505"/>
      <c r="G117" s="505"/>
      <c r="H117" s="505"/>
      <c r="I117" s="505"/>
      <c r="J117" s="559" t="s">
        <v>100</v>
      </c>
      <c r="K117" s="505"/>
      <c r="M117" s="505"/>
      <c r="N117" s="505"/>
      <c r="O117" s="505"/>
      <c r="P117" s="555"/>
    </row>
    <row r="118" spans="1:16" s="499" customFormat="1" ht="20.399999999999999">
      <c r="A118" s="646"/>
      <c r="B118" s="539"/>
      <c r="C118" s="715" t="s">
        <v>101</v>
      </c>
      <c r="D118" s="715"/>
      <c r="E118" s="505"/>
      <c r="F118" s="505"/>
      <c r="G118" s="505"/>
      <c r="H118" s="505"/>
      <c r="I118" s="505"/>
      <c r="J118" s="559" t="s">
        <v>100</v>
      </c>
      <c r="K118" s="505"/>
      <c r="M118" s="505"/>
      <c r="N118" s="505"/>
      <c r="O118" s="505"/>
      <c r="P118" s="555"/>
    </row>
    <row r="119" spans="1:16" s="499" customFormat="1" ht="20.399999999999999">
      <c r="A119" s="646"/>
      <c r="B119" s="539"/>
      <c r="C119" s="724" t="s">
        <v>102</v>
      </c>
      <c r="D119" s="715"/>
      <c r="E119" s="505"/>
      <c r="F119" s="505"/>
      <c r="G119" s="505"/>
      <c r="H119" s="505"/>
      <c r="I119" s="505"/>
      <c r="J119" s="778" t="s">
        <v>103</v>
      </c>
      <c r="K119" s="505"/>
      <c r="M119" s="505"/>
      <c r="N119" s="505"/>
      <c r="O119" s="505"/>
      <c r="P119" s="555"/>
    </row>
    <row r="120" spans="1:16" s="499" customFormat="1" ht="20.399999999999999">
      <c r="A120" s="646"/>
      <c r="B120" s="539"/>
      <c r="C120" s="715"/>
      <c r="D120" s="715"/>
      <c r="E120" s="505"/>
      <c r="F120" s="505"/>
      <c r="G120" s="505"/>
      <c r="H120" s="505"/>
      <c r="I120" s="505"/>
      <c r="J120" s="560" t="s">
        <v>104</v>
      </c>
      <c r="K120" s="505"/>
      <c r="M120" s="505"/>
      <c r="N120" s="505"/>
      <c r="O120" s="505"/>
      <c r="P120" s="555"/>
    </row>
    <row r="121" spans="1:16" s="499" customFormat="1" ht="20.399999999999999">
      <c r="A121" s="646"/>
      <c r="B121" s="539"/>
      <c r="C121" s="715" t="s">
        <v>105</v>
      </c>
      <c r="D121" s="715"/>
      <c r="E121" s="505"/>
      <c r="F121" s="505"/>
      <c r="G121" s="505"/>
      <c r="H121" s="505"/>
      <c r="I121" s="505"/>
      <c r="J121" s="559" t="s">
        <v>100</v>
      </c>
      <c r="K121" s="505"/>
      <c r="M121" s="505"/>
      <c r="N121" s="505"/>
      <c r="O121" s="505"/>
      <c r="P121" s="555"/>
    </row>
    <row r="122" spans="1:16" s="499" customFormat="1" ht="20.399999999999999">
      <c r="A122" s="646"/>
      <c r="B122" s="539"/>
      <c r="C122" s="715" t="s">
        <v>106</v>
      </c>
      <c r="D122" s="715"/>
      <c r="E122" s="505"/>
      <c r="F122" s="505"/>
      <c r="G122" s="505"/>
      <c r="H122" s="505"/>
      <c r="I122" s="505"/>
      <c r="J122" s="559" t="s">
        <v>100</v>
      </c>
      <c r="K122" s="505"/>
      <c r="M122" s="505"/>
      <c r="N122" s="505"/>
      <c r="O122" s="505"/>
      <c r="P122" s="555"/>
    </row>
    <row r="123" spans="1:16" s="499" customFormat="1" ht="20.399999999999999">
      <c r="A123" s="646"/>
      <c r="B123" s="539"/>
      <c r="C123" s="715" t="s">
        <v>107</v>
      </c>
      <c r="D123" s="715"/>
      <c r="E123" s="505"/>
      <c r="F123" s="505"/>
      <c r="G123" s="505"/>
      <c r="H123" s="505"/>
      <c r="I123" s="505"/>
      <c r="J123" s="559" t="s">
        <v>100</v>
      </c>
      <c r="K123" s="505"/>
      <c r="M123" s="505"/>
      <c r="N123" s="505"/>
      <c r="O123" s="505"/>
      <c r="P123" s="555"/>
    </row>
    <row r="124" spans="1:16" s="499" customFormat="1" ht="20.399999999999999">
      <c r="A124" s="646"/>
      <c r="B124" s="539"/>
      <c r="C124" s="715" t="s">
        <v>108</v>
      </c>
      <c r="D124" s="715"/>
      <c r="E124" s="505"/>
      <c r="F124" s="505"/>
      <c r="G124" s="505"/>
      <c r="H124" s="505"/>
      <c r="I124" s="505"/>
      <c r="J124" s="559" t="s">
        <v>100</v>
      </c>
      <c r="K124" s="505"/>
      <c r="M124" s="505"/>
      <c r="N124" s="505"/>
      <c r="O124" s="505"/>
      <c r="P124" s="555"/>
    </row>
    <row r="126" spans="1:16" ht="19.8" customHeight="1">
      <c r="A126" s="727"/>
      <c r="B126" s="561" t="s">
        <v>536</v>
      </c>
      <c r="C126" s="562" t="s">
        <v>334</v>
      </c>
      <c r="D126" s="499"/>
      <c r="E126" s="505"/>
      <c r="F126" s="505"/>
      <c r="J126" s="218"/>
      <c r="K126" s="219"/>
      <c r="L126" s="218"/>
      <c r="M126" s="220"/>
      <c r="N126" s="218"/>
      <c r="O126" s="220"/>
      <c r="P126" s="503"/>
    </row>
    <row r="127" spans="1:16" ht="19.8" customHeight="1">
      <c r="A127" s="646"/>
      <c r="B127" s="539"/>
      <c r="C127" s="714"/>
      <c r="D127" s="715"/>
      <c r="E127" s="505"/>
      <c r="F127" s="505"/>
      <c r="G127" s="505"/>
      <c r="H127" s="505"/>
      <c r="I127" s="505"/>
      <c r="J127" s="564"/>
      <c r="K127" s="565"/>
      <c r="L127" s="565"/>
      <c r="M127" s="565"/>
      <c r="N127" s="566"/>
      <c r="O127" s="566"/>
      <c r="P127" s="567" t="s">
        <v>82</v>
      </c>
    </row>
    <row r="128" spans="1:16" ht="19.8" customHeight="1">
      <c r="A128" s="646"/>
      <c r="B128" s="539"/>
      <c r="C128" s="714"/>
      <c r="D128" s="715"/>
      <c r="E128" s="505"/>
      <c r="F128" s="505"/>
      <c r="G128" s="505"/>
      <c r="H128" s="505"/>
      <c r="I128" s="505"/>
      <c r="J128" s="870" t="s">
        <v>348</v>
      </c>
      <c r="K128" s="871"/>
      <c r="L128" s="871"/>
      <c r="M128" s="581"/>
      <c r="N128" s="871" t="s">
        <v>349</v>
      </c>
      <c r="O128" s="871"/>
      <c r="P128" s="871"/>
    </row>
    <row r="129" spans="1:16" ht="19.8" customHeight="1">
      <c r="A129" s="646"/>
      <c r="B129" s="539"/>
      <c r="C129" s="714"/>
      <c r="D129" s="715"/>
      <c r="E129" s="505"/>
      <c r="F129" s="505"/>
      <c r="G129" s="505"/>
      <c r="H129" s="505"/>
      <c r="I129" s="505"/>
      <c r="J129" s="872" t="s">
        <v>455</v>
      </c>
      <c r="K129" s="873"/>
      <c r="L129" s="873"/>
      <c r="M129" s="873"/>
      <c r="N129" s="873"/>
      <c r="O129" s="873"/>
      <c r="P129" s="873"/>
    </row>
    <row r="130" spans="1:16" ht="19.8" customHeight="1">
      <c r="A130" s="646"/>
      <c r="B130" s="539"/>
      <c r="C130" s="714"/>
      <c r="D130" s="715"/>
      <c r="E130" s="505"/>
      <c r="F130" s="505"/>
      <c r="G130" s="505"/>
      <c r="H130" s="505"/>
      <c r="I130" s="505"/>
      <c r="J130" s="669" t="s">
        <v>375</v>
      </c>
      <c r="K130" s="581"/>
      <c r="L130" s="612" t="s">
        <v>295</v>
      </c>
      <c r="M130" s="581"/>
      <c r="N130" s="669" t="s">
        <v>375</v>
      </c>
      <c r="O130" s="581"/>
      <c r="P130" s="612" t="s">
        <v>295</v>
      </c>
    </row>
    <row r="131" spans="1:16" s="499" customFormat="1" ht="19.8" customHeight="1">
      <c r="A131" s="646"/>
      <c r="B131" s="539"/>
      <c r="C131" s="553" t="s">
        <v>110</v>
      </c>
      <c r="D131" s="731"/>
      <c r="E131" s="731"/>
      <c r="F131" s="731"/>
      <c r="G131" s="731"/>
      <c r="H131" s="505"/>
      <c r="I131" s="505"/>
      <c r="J131" s="505"/>
      <c r="K131" s="505"/>
      <c r="L131" s="563"/>
      <c r="M131" s="505"/>
      <c r="N131" s="648"/>
      <c r="O131" s="649"/>
      <c r="P131" s="649"/>
    </row>
    <row r="132" spans="1:16" s="499" customFormat="1" ht="19.8" customHeight="1">
      <c r="A132" s="646"/>
      <c r="B132" s="539"/>
      <c r="C132" s="553"/>
      <c r="D132" s="715" t="s">
        <v>98</v>
      </c>
      <c r="E132" s="731"/>
      <c r="F132" s="731"/>
      <c r="G132" s="731"/>
      <c r="H132" s="505"/>
      <c r="I132" s="505"/>
      <c r="J132" s="227">
        <v>0</v>
      </c>
      <c r="K132" s="227"/>
      <c r="L132" s="227">
        <v>0</v>
      </c>
      <c r="M132" s="227"/>
      <c r="N132" s="227">
        <v>0</v>
      </c>
      <c r="O132" s="361"/>
      <c r="P132" s="227">
        <v>0</v>
      </c>
    </row>
    <row r="133" spans="1:16" s="499" customFormat="1" ht="19.8" customHeight="1">
      <c r="A133" s="646"/>
      <c r="B133" s="539"/>
      <c r="C133" s="731"/>
      <c r="D133" s="538" t="s">
        <v>107</v>
      </c>
      <c r="E133" s="731"/>
      <c r="F133" s="731"/>
      <c r="G133" s="731"/>
      <c r="H133" s="505"/>
      <c r="I133" s="505"/>
      <c r="J133" s="227">
        <v>0</v>
      </c>
      <c r="K133" s="227"/>
      <c r="L133" s="227">
        <v>0</v>
      </c>
      <c r="M133" s="227"/>
      <c r="N133" s="227">
        <v>0</v>
      </c>
      <c r="O133" s="361"/>
      <c r="P133" s="227">
        <v>0</v>
      </c>
    </row>
    <row r="134" spans="1:16" s="499" customFormat="1" ht="19.8" customHeight="1">
      <c r="A134" s="646"/>
      <c r="B134" s="539"/>
      <c r="C134" s="714" t="s">
        <v>227</v>
      </c>
      <c r="D134" s="715"/>
      <c r="E134" s="505"/>
      <c r="F134" s="505"/>
      <c r="G134" s="505"/>
      <c r="H134" s="505"/>
      <c r="I134" s="505"/>
      <c r="J134" s="227"/>
      <c r="K134" s="227"/>
      <c r="L134" s="227"/>
      <c r="M134" s="227"/>
      <c r="N134" s="227"/>
      <c r="O134" s="361"/>
      <c r="P134" s="227"/>
    </row>
    <row r="135" spans="1:16" s="499" customFormat="1" ht="19.8" customHeight="1">
      <c r="A135" s="646"/>
      <c r="B135" s="539"/>
      <c r="C135" s="714"/>
      <c r="D135" s="715" t="s">
        <v>98</v>
      </c>
      <c r="E135" s="505"/>
      <c r="F135" s="505"/>
      <c r="G135" s="505"/>
      <c r="H135" s="505"/>
      <c r="I135" s="505"/>
      <c r="J135" s="227">
        <v>0</v>
      </c>
      <c r="K135" s="227"/>
      <c r="L135" s="227">
        <v>0</v>
      </c>
      <c r="M135" s="227"/>
      <c r="N135" s="227">
        <v>31000</v>
      </c>
      <c r="O135" s="361"/>
      <c r="P135" s="227">
        <v>187003</v>
      </c>
    </row>
    <row r="136" spans="1:16" s="499" customFormat="1" ht="19.8" customHeight="1">
      <c r="A136" s="646"/>
      <c r="B136" s="539"/>
      <c r="C136" s="714"/>
      <c r="D136" s="724" t="s">
        <v>102</v>
      </c>
      <c r="E136" s="505"/>
      <c r="F136" s="505"/>
      <c r="G136" s="505"/>
      <c r="H136" s="505"/>
      <c r="I136" s="505"/>
      <c r="J136" s="227">
        <v>0</v>
      </c>
      <c r="K136" s="227"/>
      <c r="L136" s="227">
        <v>0</v>
      </c>
      <c r="M136" s="227"/>
      <c r="N136" s="227">
        <v>4897595</v>
      </c>
      <c r="O136" s="361"/>
      <c r="P136" s="227">
        <v>5104360</v>
      </c>
    </row>
    <row r="137" spans="1:16" s="499" customFormat="1" ht="19.8" customHeight="1">
      <c r="A137" s="646"/>
      <c r="B137" s="539"/>
      <c r="C137" s="714"/>
      <c r="D137" s="715" t="s">
        <v>99</v>
      </c>
      <c r="E137" s="505"/>
      <c r="F137" s="505"/>
      <c r="G137" s="505"/>
      <c r="H137" s="505"/>
      <c r="I137" s="505"/>
      <c r="J137" s="227">
        <v>0</v>
      </c>
      <c r="K137" s="227"/>
      <c r="L137" s="227">
        <v>0</v>
      </c>
      <c r="M137" s="227"/>
      <c r="N137" s="227">
        <v>0</v>
      </c>
      <c r="O137" s="361"/>
      <c r="P137" s="227">
        <v>0</v>
      </c>
    </row>
    <row r="138" spans="1:16" s="499" customFormat="1" ht="19.8" customHeight="1">
      <c r="A138" s="646"/>
      <c r="B138" s="539"/>
      <c r="C138" s="714"/>
      <c r="D138" s="715" t="s">
        <v>319</v>
      </c>
      <c r="E138" s="505"/>
      <c r="F138" s="505"/>
      <c r="G138" s="505"/>
      <c r="H138" s="505"/>
      <c r="I138" s="505"/>
      <c r="J138" s="227">
        <v>0</v>
      </c>
      <c r="K138" s="227"/>
      <c r="L138" s="227">
        <v>0</v>
      </c>
      <c r="M138" s="227"/>
      <c r="N138" s="227">
        <v>246822</v>
      </c>
      <c r="O138" s="361"/>
      <c r="P138" s="227">
        <v>0</v>
      </c>
    </row>
    <row r="139" spans="1:16" s="499" customFormat="1" ht="19.8" customHeight="1">
      <c r="A139" s="646"/>
      <c r="B139" s="539"/>
      <c r="C139" s="714"/>
      <c r="D139" s="715" t="s">
        <v>101</v>
      </c>
      <c r="E139" s="505"/>
      <c r="F139" s="505"/>
      <c r="G139" s="505"/>
      <c r="H139" s="505"/>
      <c r="I139" s="505"/>
      <c r="J139" s="227">
        <v>0</v>
      </c>
      <c r="K139" s="227"/>
      <c r="L139" s="227">
        <v>0</v>
      </c>
      <c r="M139" s="227"/>
      <c r="N139" s="227">
        <v>8250</v>
      </c>
      <c r="O139" s="361"/>
      <c r="P139" s="227">
        <v>0</v>
      </c>
    </row>
    <row r="140" spans="1:16" s="499" customFormat="1" ht="19.8" customHeight="1">
      <c r="A140" s="646"/>
      <c r="B140" s="539"/>
      <c r="C140" s="714" t="s">
        <v>215</v>
      </c>
      <c r="G140" s="505"/>
      <c r="H140" s="505"/>
      <c r="I140" s="505"/>
      <c r="J140" s="227"/>
      <c r="K140" s="227"/>
      <c r="L140" s="227"/>
      <c r="M140" s="227"/>
      <c r="N140" s="227"/>
      <c r="O140" s="361"/>
      <c r="P140" s="227"/>
    </row>
    <row r="141" spans="1:16" s="499" customFormat="1" ht="19.8" customHeight="1">
      <c r="A141" s="646"/>
      <c r="B141" s="539"/>
      <c r="C141" s="714"/>
      <c r="D141" s="724" t="s">
        <v>98</v>
      </c>
      <c r="G141" s="505"/>
      <c r="H141" s="505"/>
      <c r="I141" s="505"/>
      <c r="J141" s="227">
        <v>73888</v>
      </c>
      <c r="K141" s="227"/>
      <c r="L141" s="227">
        <v>51832</v>
      </c>
      <c r="M141" s="227"/>
      <c r="N141" s="227">
        <v>73888</v>
      </c>
      <c r="O141" s="361"/>
      <c r="P141" s="227">
        <v>51832</v>
      </c>
    </row>
    <row r="142" spans="1:16" s="499" customFormat="1" ht="19.8" customHeight="1">
      <c r="A142" s="646"/>
      <c r="B142" s="539"/>
      <c r="C142" s="714"/>
      <c r="D142" s="499" t="s">
        <v>102</v>
      </c>
      <c r="G142" s="505"/>
      <c r="H142" s="505"/>
      <c r="I142" s="505"/>
      <c r="J142" s="227">
        <v>738000</v>
      </c>
      <c r="K142" s="227"/>
      <c r="L142" s="227">
        <v>516000</v>
      </c>
      <c r="M142" s="227"/>
      <c r="N142" s="227">
        <v>738000</v>
      </c>
      <c r="O142" s="361"/>
      <c r="P142" s="227">
        <v>516000</v>
      </c>
    </row>
    <row r="143" spans="1:16" ht="19.8" customHeight="1">
      <c r="C143" s="714" t="s">
        <v>112</v>
      </c>
      <c r="D143" s="715"/>
      <c r="E143" s="505"/>
      <c r="J143" s="362"/>
      <c r="K143" s="362"/>
      <c r="L143" s="362"/>
      <c r="M143" s="363"/>
      <c r="N143" s="362"/>
      <c r="O143" s="363"/>
      <c r="P143" s="362"/>
    </row>
    <row r="144" spans="1:16" ht="19.8" customHeight="1">
      <c r="C144" s="714"/>
      <c r="D144" s="724" t="s">
        <v>98</v>
      </c>
      <c r="E144" s="505"/>
      <c r="J144" s="227">
        <v>67132</v>
      </c>
      <c r="K144" s="227"/>
      <c r="L144" s="227">
        <v>30186</v>
      </c>
      <c r="M144" s="227"/>
      <c r="N144" s="227">
        <v>67132</v>
      </c>
      <c r="O144" s="361"/>
      <c r="P144" s="227">
        <v>23611</v>
      </c>
    </row>
    <row r="145" spans="1:16" ht="19.8" customHeight="1">
      <c r="C145" s="714"/>
      <c r="D145" s="715" t="s">
        <v>101</v>
      </c>
      <c r="E145" s="505"/>
      <c r="J145" s="227">
        <v>2103</v>
      </c>
      <c r="K145" s="227"/>
      <c r="L145" s="227">
        <v>0</v>
      </c>
      <c r="M145" s="227"/>
      <c r="N145" s="227">
        <v>2103</v>
      </c>
      <c r="O145" s="361"/>
      <c r="P145" s="227">
        <v>0</v>
      </c>
    </row>
    <row r="146" spans="1:16" ht="19.8" customHeight="1">
      <c r="C146" s="714"/>
      <c r="D146" s="715" t="s">
        <v>111</v>
      </c>
      <c r="E146" s="505"/>
      <c r="F146" s="505"/>
      <c r="J146" s="227">
        <v>175000</v>
      </c>
      <c r="K146" s="227"/>
      <c r="L146" s="227">
        <v>175000</v>
      </c>
      <c r="M146" s="227"/>
      <c r="N146" s="227">
        <v>175000</v>
      </c>
      <c r="O146" s="361"/>
      <c r="P146" s="227">
        <v>175000</v>
      </c>
    </row>
    <row r="147" spans="1:16" ht="19.8" customHeight="1">
      <c r="C147" s="714"/>
      <c r="D147" s="499" t="s">
        <v>113</v>
      </c>
      <c r="E147" s="505"/>
      <c r="F147" s="505"/>
      <c r="J147" s="227">
        <v>492398</v>
      </c>
      <c r="K147" s="227"/>
      <c r="L147" s="227">
        <v>484433</v>
      </c>
      <c r="M147" s="227"/>
      <c r="N147" s="227">
        <v>492398</v>
      </c>
      <c r="O147" s="361"/>
      <c r="P147" s="227">
        <v>188230</v>
      </c>
    </row>
    <row r="148" spans="1:16" ht="19.8" customHeight="1">
      <c r="C148" s="714"/>
      <c r="D148" s="499"/>
      <c r="E148" s="505"/>
      <c r="F148" s="505"/>
      <c r="J148" s="227"/>
      <c r="K148" s="227"/>
      <c r="L148" s="227"/>
      <c r="M148" s="227"/>
      <c r="N148" s="227"/>
      <c r="O148" s="361"/>
      <c r="P148" s="503">
        <v>16</v>
      </c>
    </row>
    <row r="149" spans="1:16" ht="19.8" customHeight="1">
      <c r="A149" s="727" t="s">
        <v>23</v>
      </c>
      <c r="B149" s="553" t="s">
        <v>109</v>
      </c>
      <c r="C149" s="714"/>
      <c r="D149" s="499"/>
      <c r="E149" s="505"/>
      <c r="F149" s="505"/>
      <c r="J149" s="227"/>
      <c r="K149" s="227"/>
      <c r="L149" s="227"/>
      <c r="M149" s="227"/>
      <c r="N149" s="227"/>
      <c r="O149" s="361"/>
      <c r="P149" s="503"/>
    </row>
    <row r="150" spans="1:16" ht="19.8" customHeight="1">
      <c r="A150" s="727"/>
      <c r="B150" s="561" t="s">
        <v>536</v>
      </c>
      <c r="C150" s="562" t="s">
        <v>467</v>
      </c>
      <c r="D150" s="499"/>
      <c r="E150" s="505"/>
      <c r="F150" s="505"/>
      <c r="J150" s="218"/>
      <c r="K150" s="219"/>
      <c r="L150" s="218"/>
      <c r="M150" s="220"/>
      <c r="N150" s="218"/>
      <c r="O150" s="220"/>
      <c r="P150" s="503"/>
    </row>
    <row r="151" spans="1:16" ht="19.8" customHeight="1">
      <c r="A151" s="646"/>
      <c r="B151" s="539"/>
      <c r="C151" s="714"/>
      <c r="D151" s="715"/>
      <c r="E151" s="505"/>
      <c r="F151" s="505"/>
      <c r="G151" s="505"/>
      <c r="H151" s="505"/>
      <c r="I151" s="505"/>
      <c r="J151" s="564"/>
      <c r="K151" s="565"/>
      <c r="L151" s="565"/>
      <c r="M151" s="565"/>
      <c r="N151" s="566"/>
      <c r="O151" s="566"/>
      <c r="P151" s="567" t="s">
        <v>82</v>
      </c>
    </row>
    <row r="152" spans="1:16" ht="19.8" customHeight="1">
      <c r="A152" s="646"/>
      <c r="B152" s="539"/>
      <c r="C152" s="714"/>
      <c r="D152" s="715"/>
      <c r="E152" s="505"/>
      <c r="F152" s="505"/>
      <c r="G152" s="505"/>
      <c r="H152" s="505"/>
      <c r="I152" s="505"/>
      <c r="J152" s="870" t="s">
        <v>348</v>
      </c>
      <c r="K152" s="871"/>
      <c r="L152" s="871"/>
      <c r="M152" s="581"/>
      <c r="N152" s="871" t="s">
        <v>349</v>
      </c>
      <c r="O152" s="871"/>
      <c r="P152" s="871"/>
    </row>
    <row r="153" spans="1:16" ht="19.8" customHeight="1">
      <c r="A153" s="646"/>
      <c r="B153" s="539"/>
      <c r="C153" s="714"/>
      <c r="D153" s="715"/>
      <c r="E153" s="505"/>
      <c r="F153" s="505"/>
      <c r="G153" s="505"/>
      <c r="H153" s="505"/>
      <c r="I153" s="505"/>
      <c r="J153" s="872" t="s">
        <v>466</v>
      </c>
      <c r="K153" s="873"/>
      <c r="L153" s="873"/>
      <c r="M153" s="873"/>
      <c r="N153" s="873"/>
      <c r="O153" s="873"/>
      <c r="P153" s="873"/>
    </row>
    <row r="154" spans="1:16" ht="19.8" customHeight="1">
      <c r="A154" s="646"/>
      <c r="B154" s="539"/>
      <c r="C154" s="714"/>
      <c r="D154" s="715"/>
      <c r="E154" s="505"/>
      <c r="F154" s="505"/>
      <c r="G154" s="505"/>
      <c r="H154" s="505"/>
      <c r="I154" s="505"/>
      <c r="J154" s="669" t="s">
        <v>375</v>
      </c>
      <c r="K154" s="581"/>
      <c r="L154" s="612" t="s">
        <v>295</v>
      </c>
      <c r="M154" s="581"/>
      <c r="N154" s="669" t="s">
        <v>375</v>
      </c>
      <c r="O154" s="581"/>
      <c r="P154" s="612" t="s">
        <v>295</v>
      </c>
    </row>
    <row r="155" spans="1:16" s="499" customFormat="1" ht="19.8" customHeight="1">
      <c r="A155" s="646"/>
      <c r="B155" s="539"/>
      <c r="C155" s="553" t="s">
        <v>110</v>
      </c>
      <c r="D155" s="731"/>
      <c r="E155" s="731"/>
      <c r="F155" s="731"/>
      <c r="G155" s="731"/>
      <c r="H155" s="505"/>
      <c r="I155" s="505"/>
      <c r="J155" s="505"/>
      <c r="K155" s="505"/>
      <c r="L155" s="563"/>
      <c r="M155" s="505"/>
      <c r="N155" s="648"/>
      <c r="O155" s="649"/>
      <c r="P155" s="649"/>
    </row>
    <row r="156" spans="1:16" s="499" customFormat="1" ht="19.8" customHeight="1">
      <c r="A156" s="646"/>
      <c r="B156" s="539"/>
      <c r="C156" s="553"/>
      <c r="D156" s="715" t="s">
        <v>98</v>
      </c>
      <c r="E156" s="731"/>
      <c r="F156" s="731"/>
      <c r="G156" s="731"/>
      <c r="H156" s="505"/>
      <c r="I156" s="505"/>
      <c r="J156" s="227">
        <v>0</v>
      </c>
      <c r="K156" s="227"/>
      <c r="L156" s="227">
        <v>4374</v>
      </c>
      <c r="M156" s="227"/>
      <c r="N156" s="227">
        <v>0</v>
      </c>
      <c r="O156" s="361"/>
      <c r="P156" s="227">
        <v>4374</v>
      </c>
    </row>
    <row r="157" spans="1:16" s="499" customFormat="1" ht="19.8" customHeight="1">
      <c r="A157" s="646"/>
      <c r="B157" s="539"/>
      <c r="C157" s="731"/>
      <c r="D157" s="538" t="s">
        <v>107</v>
      </c>
      <c r="E157" s="731"/>
      <c r="F157" s="731"/>
      <c r="G157" s="731"/>
      <c r="H157" s="505"/>
      <c r="I157" s="505"/>
      <c r="J157" s="227">
        <v>0</v>
      </c>
      <c r="K157" s="227"/>
      <c r="L157" s="227">
        <v>25926</v>
      </c>
      <c r="M157" s="227"/>
      <c r="N157" s="227">
        <v>0</v>
      </c>
      <c r="O157" s="361"/>
      <c r="P157" s="227">
        <v>25926</v>
      </c>
    </row>
    <row r="158" spans="1:16" s="499" customFormat="1" ht="19.8" customHeight="1">
      <c r="A158" s="646"/>
      <c r="B158" s="539"/>
      <c r="C158" s="714" t="s">
        <v>227</v>
      </c>
      <c r="D158" s="715"/>
      <c r="E158" s="505"/>
      <c r="F158" s="505"/>
      <c r="G158" s="505"/>
      <c r="H158" s="505"/>
      <c r="I158" s="505"/>
      <c r="J158" s="227"/>
      <c r="K158" s="227"/>
      <c r="L158" s="227"/>
      <c r="M158" s="227"/>
      <c r="N158" s="227"/>
      <c r="O158" s="361"/>
      <c r="P158" s="227"/>
    </row>
    <row r="159" spans="1:16" s="499" customFormat="1" ht="19.8" customHeight="1">
      <c r="A159" s="646"/>
      <c r="B159" s="539"/>
      <c r="C159" s="714"/>
      <c r="D159" s="715" t="s">
        <v>98</v>
      </c>
      <c r="E159" s="505"/>
      <c r="F159" s="505"/>
      <c r="G159" s="505"/>
      <c r="H159" s="505"/>
      <c r="I159" s="505"/>
      <c r="J159" s="227">
        <v>0</v>
      </c>
      <c r="K159" s="227"/>
      <c r="L159" s="227">
        <v>0</v>
      </c>
      <c r="M159" s="227"/>
      <c r="N159" s="227">
        <v>36217</v>
      </c>
      <c r="O159" s="361"/>
      <c r="P159" s="227">
        <v>449430</v>
      </c>
    </row>
    <row r="160" spans="1:16" s="499" customFormat="1" ht="19.8" customHeight="1">
      <c r="A160" s="646"/>
      <c r="B160" s="539"/>
      <c r="C160" s="714"/>
      <c r="D160" s="724" t="s">
        <v>102</v>
      </c>
      <c r="E160" s="505"/>
      <c r="F160" s="505"/>
      <c r="G160" s="505"/>
      <c r="H160" s="505"/>
      <c r="I160" s="505"/>
      <c r="J160" s="227">
        <v>0</v>
      </c>
      <c r="K160" s="227"/>
      <c r="L160" s="227">
        <v>0</v>
      </c>
      <c r="M160" s="227"/>
      <c r="N160" s="227">
        <v>9529575</v>
      </c>
      <c r="O160" s="361"/>
      <c r="P160" s="227">
        <v>9804138</v>
      </c>
    </row>
    <row r="161" spans="1:16" s="499" customFormat="1" ht="19.8" customHeight="1">
      <c r="A161" s="646"/>
      <c r="B161" s="539"/>
      <c r="C161" s="714"/>
      <c r="D161" s="715" t="s">
        <v>99</v>
      </c>
      <c r="E161" s="505"/>
      <c r="F161" s="505"/>
      <c r="G161" s="505"/>
      <c r="H161" s="505"/>
      <c r="I161" s="505"/>
      <c r="J161" s="227">
        <v>0</v>
      </c>
      <c r="K161" s="227"/>
      <c r="L161" s="227">
        <v>0</v>
      </c>
      <c r="M161" s="227"/>
      <c r="N161" s="227">
        <v>0</v>
      </c>
      <c r="O161" s="361"/>
      <c r="P161" s="227">
        <v>46727</v>
      </c>
    </row>
    <row r="162" spans="1:16" s="499" customFormat="1" ht="19.8" customHeight="1">
      <c r="A162" s="646"/>
      <c r="B162" s="539"/>
      <c r="C162" s="714"/>
      <c r="D162" s="715" t="s">
        <v>319</v>
      </c>
      <c r="E162" s="505"/>
      <c r="F162" s="505"/>
      <c r="G162" s="505"/>
      <c r="H162" s="505"/>
      <c r="I162" s="505"/>
      <c r="J162" s="227">
        <v>0</v>
      </c>
      <c r="K162" s="227"/>
      <c r="L162" s="227">
        <v>0</v>
      </c>
      <c r="M162" s="227"/>
      <c r="N162" s="227">
        <v>401425</v>
      </c>
      <c r="O162" s="361"/>
      <c r="P162" s="227">
        <v>0</v>
      </c>
    </row>
    <row r="163" spans="1:16" s="499" customFormat="1" ht="19.8" customHeight="1">
      <c r="A163" s="646"/>
      <c r="B163" s="539"/>
      <c r="C163" s="714"/>
      <c r="D163" s="715" t="s">
        <v>101</v>
      </c>
      <c r="E163" s="505"/>
      <c r="F163" s="505"/>
      <c r="G163" s="505"/>
      <c r="H163" s="505"/>
      <c r="I163" s="505"/>
      <c r="J163" s="227">
        <v>0</v>
      </c>
      <c r="K163" s="227"/>
      <c r="L163" s="227">
        <v>0</v>
      </c>
      <c r="M163" s="227"/>
      <c r="N163" s="227">
        <v>8250</v>
      </c>
      <c r="O163" s="361"/>
      <c r="P163" s="227">
        <v>0</v>
      </c>
    </row>
    <row r="164" spans="1:16" s="499" customFormat="1" ht="19.8" customHeight="1">
      <c r="A164" s="646"/>
      <c r="B164" s="539"/>
      <c r="C164" s="714" t="s">
        <v>215</v>
      </c>
      <c r="G164" s="505"/>
      <c r="H164" s="505"/>
      <c r="I164" s="505"/>
      <c r="J164" s="227"/>
      <c r="K164" s="227"/>
      <c r="L164" s="227"/>
      <c r="M164" s="227"/>
      <c r="N164" s="227"/>
      <c r="O164" s="361"/>
      <c r="P164" s="227"/>
    </row>
    <row r="165" spans="1:16" s="499" customFormat="1" ht="19.8" customHeight="1">
      <c r="A165" s="646"/>
      <c r="B165" s="539"/>
      <c r="C165" s="714"/>
      <c r="D165" s="724" t="s">
        <v>98</v>
      </c>
      <c r="G165" s="505"/>
      <c r="H165" s="505"/>
      <c r="I165" s="505"/>
      <c r="J165" s="227">
        <v>130682</v>
      </c>
      <c r="K165" s="227"/>
      <c r="L165" s="227">
        <v>111192</v>
      </c>
      <c r="M165" s="227"/>
      <c r="N165" s="227">
        <v>130682</v>
      </c>
      <c r="O165" s="361"/>
      <c r="P165" s="227">
        <v>111192</v>
      </c>
    </row>
    <row r="166" spans="1:16" s="499" customFormat="1" ht="19.8" customHeight="1">
      <c r="A166" s="646"/>
      <c r="B166" s="539"/>
      <c r="C166" s="714"/>
      <c r="D166" s="499" t="s">
        <v>102</v>
      </c>
      <c r="G166" s="505"/>
      <c r="H166" s="505"/>
      <c r="I166" s="505"/>
      <c r="J166" s="227">
        <v>1406000</v>
      </c>
      <c r="K166" s="227"/>
      <c r="L166" s="227">
        <v>2727000</v>
      </c>
      <c r="M166" s="227"/>
      <c r="N166" s="227">
        <v>1406000</v>
      </c>
      <c r="O166" s="361"/>
      <c r="P166" s="227">
        <v>2727000</v>
      </c>
    </row>
    <row r="167" spans="1:16" ht="19.8" customHeight="1">
      <c r="C167" s="714" t="s">
        <v>112</v>
      </c>
      <c r="D167" s="715"/>
      <c r="E167" s="505"/>
      <c r="J167" s="362"/>
      <c r="K167" s="362"/>
      <c r="L167" s="362"/>
      <c r="M167" s="363"/>
      <c r="N167" s="362"/>
      <c r="O167" s="363"/>
      <c r="P167" s="362"/>
    </row>
    <row r="168" spans="1:16" ht="19.8" customHeight="1">
      <c r="C168" s="714"/>
      <c r="D168" s="724" t="s">
        <v>98</v>
      </c>
      <c r="E168" s="505"/>
      <c r="J168" s="227">
        <v>125801</v>
      </c>
      <c r="K168" s="227"/>
      <c r="L168" s="227">
        <v>71032</v>
      </c>
      <c r="M168" s="227"/>
      <c r="N168" s="227">
        <v>125801</v>
      </c>
      <c r="O168" s="361"/>
      <c r="P168" s="227">
        <v>64457</v>
      </c>
    </row>
    <row r="169" spans="1:16" ht="19.8" customHeight="1">
      <c r="C169" s="714"/>
      <c r="D169" s="715" t="s">
        <v>101</v>
      </c>
      <c r="E169" s="505"/>
      <c r="J169" s="227">
        <v>2103</v>
      </c>
      <c r="K169" s="227"/>
      <c r="L169" s="227">
        <v>0</v>
      </c>
      <c r="M169" s="227"/>
      <c r="N169" s="227">
        <v>2103</v>
      </c>
      <c r="O169" s="361"/>
      <c r="P169" s="227">
        <v>0</v>
      </c>
    </row>
    <row r="170" spans="1:16" ht="19.8" customHeight="1">
      <c r="C170" s="714"/>
      <c r="D170" s="715" t="s">
        <v>111</v>
      </c>
      <c r="E170" s="505"/>
      <c r="F170" s="505"/>
      <c r="J170" s="227">
        <v>350000</v>
      </c>
      <c r="K170" s="227"/>
      <c r="L170" s="227">
        <v>350000</v>
      </c>
      <c r="M170" s="227"/>
      <c r="N170" s="227">
        <v>350000</v>
      </c>
      <c r="O170" s="361"/>
      <c r="P170" s="227">
        <v>350000</v>
      </c>
    </row>
    <row r="171" spans="1:16" ht="19.8" customHeight="1">
      <c r="C171" s="714"/>
      <c r="D171" s="499" t="s">
        <v>113</v>
      </c>
      <c r="E171" s="505"/>
      <c r="F171" s="505"/>
      <c r="J171" s="227">
        <v>1080912</v>
      </c>
      <c r="K171" s="227"/>
      <c r="L171" s="227">
        <v>783924</v>
      </c>
      <c r="M171" s="227"/>
      <c r="N171" s="227">
        <v>979384</v>
      </c>
      <c r="O171" s="361"/>
      <c r="P171" s="227">
        <v>188230</v>
      </c>
    </row>
    <row r="172" spans="1:16" ht="19.8" customHeight="1">
      <c r="C172" s="714"/>
      <c r="D172" s="499"/>
      <c r="E172" s="505"/>
      <c r="F172" s="505"/>
      <c r="J172" s="227"/>
      <c r="K172" s="227"/>
      <c r="L172" s="227"/>
      <c r="M172" s="227"/>
      <c r="N172" s="227"/>
      <c r="O172" s="361"/>
      <c r="P172" s="227"/>
    </row>
    <row r="173" spans="1:16" s="499" customFormat="1" ht="19.8" customHeight="1">
      <c r="A173" s="506"/>
      <c r="B173" s="732" t="s">
        <v>505</v>
      </c>
      <c r="C173" s="714" t="s">
        <v>321</v>
      </c>
      <c r="D173" s="715"/>
      <c r="E173" s="505"/>
      <c r="F173" s="505"/>
      <c r="G173" s="505"/>
      <c r="H173" s="505"/>
      <c r="I173" s="505"/>
      <c r="J173" s="505"/>
      <c r="K173" s="505"/>
      <c r="L173" s="563"/>
      <c r="M173" s="505"/>
      <c r="N173" s="505"/>
      <c r="O173" s="505"/>
      <c r="P173" s="555"/>
    </row>
    <row r="174" spans="1:16" s="499" customFormat="1" ht="19.8" customHeight="1">
      <c r="A174" s="506"/>
      <c r="B174" s="732"/>
      <c r="C174" s="714"/>
      <c r="D174" s="715"/>
      <c r="E174" s="505"/>
      <c r="F174" s="505"/>
      <c r="G174" s="505"/>
      <c r="H174" s="505"/>
      <c r="I174" s="505"/>
      <c r="J174" s="564"/>
      <c r="K174" s="565"/>
      <c r="L174" s="565"/>
      <c r="M174" s="565"/>
      <c r="N174" s="566"/>
      <c r="O174" s="566"/>
      <c r="P174" s="567" t="s">
        <v>82</v>
      </c>
    </row>
    <row r="175" spans="1:16" s="499" customFormat="1" ht="19.8" customHeight="1">
      <c r="A175" s="506"/>
      <c r="B175" s="732"/>
      <c r="C175" s="714"/>
      <c r="D175" s="715"/>
      <c r="E175" s="505"/>
      <c r="F175" s="505"/>
      <c r="G175" s="505"/>
      <c r="H175" s="505"/>
      <c r="I175" s="505"/>
      <c r="J175" s="870" t="s">
        <v>348</v>
      </c>
      <c r="K175" s="871"/>
      <c r="L175" s="871"/>
      <c r="M175" s="581"/>
      <c r="N175" s="870" t="s">
        <v>349</v>
      </c>
      <c r="O175" s="871"/>
      <c r="P175" s="871"/>
    </row>
    <row r="176" spans="1:16" s="499" customFormat="1" ht="19.8" customHeight="1">
      <c r="A176" s="506"/>
      <c r="B176" s="732"/>
      <c r="C176" s="714"/>
      <c r="D176" s="715"/>
      <c r="E176" s="505"/>
      <c r="F176" s="505"/>
      <c r="G176" s="505"/>
      <c r="H176" s="505"/>
      <c r="I176" s="505"/>
      <c r="J176" s="878" t="s">
        <v>152</v>
      </c>
      <c r="K176" s="878"/>
      <c r="L176" s="878"/>
      <c r="M176" s="568"/>
      <c r="N176" s="878" t="s">
        <v>152</v>
      </c>
      <c r="O176" s="878"/>
      <c r="P176" s="878"/>
    </row>
    <row r="177" spans="1:16" s="499" customFormat="1" ht="19.8" customHeight="1">
      <c r="A177" s="506"/>
      <c r="B177" s="732"/>
      <c r="C177" s="714"/>
      <c r="D177" s="715"/>
      <c r="E177" s="505"/>
      <c r="F177" s="505"/>
      <c r="G177" s="505"/>
      <c r="H177" s="505"/>
      <c r="I177" s="505"/>
      <c r="J177" s="733" t="s">
        <v>454</v>
      </c>
      <c r="K177" s="734"/>
      <c r="L177" s="733" t="s">
        <v>328</v>
      </c>
      <c r="M177" s="735"/>
      <c r="N177" s="733" t="s">
        <v>454</v>
      </c>
      <c r="O177" s="734"/>
      <c r="P177" s="733" t="s">
        <v>328</v>
      </c>
    </row>
    <row r="178" spans="1:16" s="499" customFormat="1" ht="19.8" customHeight="1">
      <c r="A178" s="646"/>
      <c r="B178" s="539"/>
      <c r="C178" s="714" t="s">
        <v>114</v>
      </c>
      <c r="D178" s="715"/>
      <c r="E178" s="505"/>
      <c r="F178" s="505"/>
      <c r="G178" s="505"/>
      <c r="H178" s="505"/>
      <c r="I178" s="505"/>
      <c r="J178" s="505"/>
      <c r="K178" s="505"/>
      <c r="L178" s="563"/>
      <c r="M178" s="505"/>
      <c r="N178" s="648"/>
      <c r="O178" s="649"/>
      <c r="P178" s="649"/>
    </row>
    <row r="179" spans="1:16" s="499" customFormat="1" ht="19.8" customHeight="1">
      <c r="A179" s="646"/>
      <c r="B179" s="539"/>
      <c r="C179" s="714"/>
      <c r="D179" s="715" t="s">
        <v>89</v>
      </c>
      <c r="E179" s="505"/>
      <c r="F179" s="505"/>
      <c r="G179" s="505"/>
      <c r="H179" s="505"/>
      <c r="I179" s="505"/>
      <c r="J179" s="361">
        <v>0</v>
      </c>
      <c r="K179" s="218"/>
      <c r="L179" s="361">
        <v>8000</v>
      </c>
      <c r="M179" s="218"/>
      <c r="N179" s="361">
        <v>0</v>
      </c>
      <c r="O179" s="222"/>
      <c r="P179" s="361">
        <v>8000</v>
      </c>
    </row>
    <row r="180" spans="1:16" s="499" customFormat="1" ht="19.8" customHeight="1">
      <c r="A180" s="646"/>
      <c r="B180" s="539"/>
      <c r="C180" s="714"/>
      <c r="D180" s="715" t="s">
        <v>115</v>
      </c>
      <c r="E180" s="505"/>
      <c r="F180" s="505"/>
      <c r="G180" s="505"/>
      <c r="H180" s="505"/>
      <c r="I180" s="505"/>
      <c r="J180" s="361">
        <v>0</v>
      </c>
      <c r="K180" s="218"/>
      <c r="L180" s="361">
        <v>0</v>
      </c>
      <c r="M180" s="218"/>
      <c r="N180" s="361">
        <v>1387128</v>
      </c>
      <c r="O180" s="222"/>
      <c r="P180" s="361">
        <v>1791281</v>
      </c>
    </row>
    <row r="181" spans="1:16" s="499" customFormat="1" ht="19.8" customHeight="1">
      <c r="A181" s="646"/>
      <c r="B181" s="539"/>
      <c r="C181" s="714"/>
      <c r="D181" s="715" t="s">
        <v>116</v>
      </c>
      <c r="E181" s="505"/>
      <c r="F181" s="505"/>
      <c r="G181" s="505"/>
      <c r="H181" s="505"/>
      <c r="I181" s="505"/>
      <c r="J181" s="361">
        <v>19470</v>
      </c>
      <c r="K181" s="218"/>
      <c r="L181" s="361">
        <v>55580</v>
      </c>
      <c r="M181" s="218"/>
      <c r="N181" s="361">
        <v>19470</v>
      </c>
      <c r="O181" s="222"/>
      <c r="P181" s="361">
        <v>55580</v>
      </c>
    </row>
    <row r="182" spans="1:16" s="499" customFormat="1" ht="19.8" customHeight="1">
      <c r="A182" s="646"/>
      <c r="B182" s="539"/>
      <c r="C182" s="714"/>
      <c r="D182" s="715" t="s">
        <v>117</v>
      </c>
      <c r="E182" s="505"/>
      <c r="F182" s="505"/>
      <c r="G182" s="505"/>
      <c r="H182" s="505"/>
      <c r="I182" s="505"/>
      <c r="J182" s="361">
        <v>87397</v>
      </c>
      <c r="K182" s="218"/>
      <c r="L182" s="361">
        <v>187564</v>
      </c>
      <c r="M182" s="218"/>
      <c r="N182" s="361">
        <v>0</v>
      </c>
      <c r="O182" s="222"/>
      <c r="P182" s="361">
        <v>103162</v>
      </c>
    </row>
    <row r="183" spans="1:16" s="499" customFormat="1" ht="19.8" customHeight="1" thickBot="1">
      <c r="A183" s="646"/>
      <c r="B183" s="539"/>
      <c r="C183" s="714"/>
      <c r="D183" s="714" t="s">
        <v>2</v>
      </c>
      <c r="E183" s="560"/>
      <c r="F183" s="505"/>
      <c r="G183" s="505"/>
      <c r="H183" s="505"/>
      <c r="I183" s="505"/>
      <c r="J183" s="393">
        <v>106867</v>
      </c>
      <c r="K183" s="218"/>
      <c r="L183" s="393">
        <v>251144</v>
      </c>
      <c r="M183" s="218"/>
      <c r="N183" s="393">
        <v>1406598</v>
      </c>
      <c r="O183" s="223"/>
      <c r="P183" s="393">
        <v>1958023</v>
      </c>
    </row>
    <row r="184" spans="1:16" s="499" customFormat="1" ht="19.8" customHeight="1" thickTop="1">
      <c r="A184" s="646"/>
      <c r="B184" s="539"/>
      <c r="C184" s="714"/>
      <c r="D184" s="714"/>
      <c r="E184" s="560"/>
      <c r="F184" s="505"/>
      <c r="G184" s="505"/>
      <c r="H184" s="505"/>
      <c r="I184" s="505"/>
      <c r="J184" s="418"/>
      <c r="K184" s="218"/>
      <c r="L184" s="418"/>
      <c r="M184" s="218"/>
      <c r="N184" s="418"/>
      <c r="O184" s="223"/>
      <c r="P184" s="418"/>
    </row>
    <row r="185" spans="1:16" s="499" customFormat="1" ht="19.8" customHeight="1">
      <c r="A185" s="646"/>
      <c r="B185" s="539"/>
      <c r="C185" s="714"/>
      <c r="D185" s="714"/>
      <c r="E185" s="560"/>
      <c r="F185" s="505"/>
      <c r="G185" s="505"/>
      <c r="H185" s="505"/>
      <c r="I185" s="505"/>
      <c r="J185" s="418"/>
      <c r="K185" s="218"/>
      <c r="L185" s="418"/>
      <c r="M185" s="218"/>
      <c r="N185" s="418"/>
      <c r="O185" s="223"/>
      <c r="P185" s="418"/>
    </row>
    <row r="186" spans="1:16" s="499" customFormat="1" ht="19.8" customHeight="1">
      <c r="A186" s="646"/>
      <c r="B186" s="539"/>
      <c r="C186" s="714"/>
      <c r="D186" s="714"/>
      <c r="E186" s="560"/>
      <c r="F186" s="505"/>
      <c r="G186" s="505"/>
      <c r="H186" s="505"/>
      <c r="I186" s="505"/>
      <c r="J186" s="418"/>
      <c r="K186" s="218"/>
      <c r="L186" s="418"/>
      <c r="M186" s="218"/>
      <c r="N186" s="418"/>
      <c r="O186" s="223"/>
      <c r="P186" s="503">
        <v>17</v>
      </c>
    </row>
    <row r="187" spans="1:16" s="499" customFormat="1" ht="19.8" customHeight="1">
      <c r="A187" s="727" t="s">
        <v>23</v>
      </c>
      <c r="B187" s="553" t="s">
        <v>109</v>
      </c>
      <c r="C187" s="494"/>
      <c r="D187" s="714"/>
      <c r="E187" s="560"/>
      <c r="F187" s="505"/>
      <c r="G187" s="505"/>
      <c r="H187" s="505"/>
      <c r="I187" s="505"/>
      <c r="J187" s="418"/>
      <c r="K187" s="218"/>
      <c r="L187" s="418"/>
      <c r="M187" s="218"/>
      <c r="N187" s="418"/>
      <c r="O187" s="223"/>
      <c r="P187" s="418"/>
    </row>
    <row r="188" spans="1:16" s="499" customFormat="1" ht="19.8" customHeight="1">
      <c r="A188" s="506"/>
      <c r="B188" s="732" t="s">
        <v>505</v>
      </c>
      <c r="C188" s="714" t="s">
        <v>322</v>
      </c>
      <c r="D188" s="714"/>
      <c r="E188" s="560"/>
      <c r="F188" s="505"/>
      <c r="G188" s="505"/>
      <c r="H188" s="505"/>
      <c r="I188" s="505"/>
      <c r="J188" s="418"/>
      <c r="K188" s="218"/>
      <c r="L188" s="418"/>
      <c r="M188" s="218"/>
      <c r="N188" s="418"/>
      <c r="O188" s="223"/>
      <c r="P188" s="418"/>
    </row>
    <row r="189" spans="1:16" s="499" customFormat="1" ht="19.8" customHeight="1">
      <c r="A189" s="506"/>
      <c r="B189" s="732"/>
      <c r="C189" s="714"/>
      <c r="D189" s="715"/>
      <c r="E189" s="505"/>
      <c r="F189" s="505"/>
      <c r="G189" s="505"/>
      <c r="H189" s="505"/>
      <c r="I189" s="505"/>
      <c r="J189" s="564"/>
      <c r="K189" s="565"/>
      <c r="L189" s="565"/>
      <c r="M189" s="565"/>
      <c r="N189" s="566"/>
      <c r="O189" s="566"/>
      <c r="P189" s="567" t="s">
        <v>82</v>
      </c>
    </row>
    <row r="190" spans="1:16" s="499" customFormat="1" ht="19.8" customHeight="1">
      <c r="A190" s="506"/>
      <c r="B190" s="732"/>
      <c r="C190" s="714"/>
      <c r="D190" s="715"/>
      <c r="E190" s="505"/>
      <c r="F190" s="505"/>
      <c r="G190" s="505"/>
      <c r="H190" s="505"/>
      <c r="I190" s="505"/>
      <c r="J190" s="870" t="s">
        <v>348</v>
      </c>
      <c r="K190" s="871"/>
      <c r="L190" s="871"/>
      <c r="M190" s="581"/>
      <c r="N190" s="870" t="s">
        <v>349</v>
      </c>
      <c r="O190" s="871"/>
      <c r="P190" s="871"/>
    </row>
    <row r="191" spans="1:16" s="499" customFormat="1" ht="19.8" customHeight="1">
      <c r="A191" s="506"/>
      <c r="B191" s="732"/>
      <c r="C191" s="714"/>
      <c r="D191" s="715"/>
      <c r="E191" s="505"/>
      <c r="F191" s="505"/>
      <c r="G191" s="505"/>
      <c r="H191" s="505"/>
      <c r="I191" s="505"/>
      <c r="J191" s="878" t="s">
        <v>152</v>
      </c>
      <c r="K191" s="878"/>
      <c r="L191" s="878"/>
      <c r="M191" s="568"/>
      <c r="N191" s="878" t="s">
        <v>152</v>
      </c>
      <c r="O191" s="878"/>
      <c r="P191" s="878"/>
    </row>
    <row r="192" spans="1:16" s="499" customFormat="1" ht="19.8" customHeight="1">
      <c r="A192" s="506"/>
      <c r="B192" s="732"/>
      <c r="C192" s="714"/>
      <c r="D192" s="715"/>
      <c r="E192" s="505"/>
      <c r="F192" s="505"/>
      <c r="G192" s="505"/>
      <c r="H192" s="505"/>
      <c r="I192" s="505"/>
      <c r="J192" s="733" t="s">
        <v>454</v>
      </c>
      <c r="K192" s="734"/>
      <c r="L192" s="733" t="s">
        <v>328</v>
      </c>
      <c r="M192" s="735"/>
      <c r="N192" s="733" t="s">
        <v>454</v>
      </c>
      <c r="O192" s="734"/>
      <c r="P192" s="733" t="s">
        <v>328</v>
      </c>
    </row>
    <row r="193" spans="1:16" s="499" customFormat="1" ht="19.8" customHeight="1">
      <c r="A193" s="646"/>
      <c r="B193" s="539"/>
      <c r="C193" s="714" t="s">
        <v>124</v>
      </c>
      <c r="D193" s="715"/>
      <c r="E193" s="505"/>
      <c r="F193" s="505"/>
      <c r="G193" s="505"/>
      <c r="H193" s="505"/>
      <c r="I193" s="505"/>
      <c r="J193" s="571"/>
      <c r="K193" s="505"/>
      <c r="L193" s="563"/>
      <c r="M193" s="505"/>
      <c r="N193" s="224"/>
      <c r="O193" s="225"/>
      <c r="P193" s="229"/>
    </row>
    <row r="194" spans="1:16" s="499" customFormat="1" ht="19.8" customHeight="1">
      <c r="A194" s="646"/>
      <c r="B194" s="539"/>
      <c r="C194" s="714"/>
      <c r="D194" s="715" t="s">
        <v>115</v>
      </c>
      <c r="E194" s="505"/>
      <c r="F194" s="505"/>
      <c r="G194" s="505"/>
      <c r="H194" s="505"/>
      <c r="I194" s="505"/>
      <c r="J194" s="361">
        <v>0</v>
      </c>
      <c r="K194" s="227"/>
      <c r="L194" s="361">
        <v>0</v>
      </c>
      <c r="M194" s="227"/>
      <c r="N194" s="394">
        <v>730937</v>
      </c>
      <c r="O194" s="395"/>
      <c r="P194" s="392">
        <v>730937</v>
      </c>
    </row>
    <row r="195" spans="1:16" s="499" customFormat="1" ht="19.8" customHeight="1">
      <c r="A195" s="646"/>
      <c r="B195" s="539"/>
      <c r="C195" s="714"/>
      <c r="D195" s="715" t="s">
        <v>117</v>
      </c>
      <c r="E195" s="505"/>
      <c r="F195" s="505"/>
      <c r="G195" s="505"/>
      <c r="H195" s="505"/>
      <c r="I195" s="505"/>
      <c r="J195" s="361">
        <v>0</v>
      </c>
      <c r="K195" s="227"/>
      <c r="L195" s="361">
        <v>122071</v>
      </c>
      <c r="M195" s="227"/>
      <c r="N195" s="394">
        <v>0</v>
      </c>
      <c r="O195" s="395"/>
      <c r="P195" s="392">
        <v>122071</v>
      </c>
    </row>
    <row r="196" spans="1:16" s="499" customFormat="1" ht="19.8" customHeight="1" thickBot="1">
      <c r="A196" s="646"/>
      <c r="B196" s="539"/>
      <c r="C196" s="714"/>
      <c r="D196" s="714" t="s">
        <v>2</v>
      </c>
      <c r="E196" s="505"/>
      <c r="F196" s="505"/>
      <c r="G196" s="505"/>
      <c r="H196" s="505"/>
      <c r="I196" s="505"/>
      <c r="J196" s="393">
        <v>0</v>
      </c>
      <c r="K196" s="227"/>
      <c r="L196" s="393">
        <v>122071</v>
      </c>
      <c r="M196" s="227"/>
      <c r="N196" s="393">
        <v>730937</v>
      </c>
      <c r="O196" s="228"/>
      <c r="P196" s="393">
        <v>853008</v>
      </c>
    </row>
    <row r="197" spans="1:16" s="499" customFormat="1" ht="19.8" customHeight="1" thickTop="1">
      <c r="A197" s="646"/>
      <c r="B197" s="539"/>
      <c r="C197" s="714" t="s">
        <v>395</v>
      </c>
      <c r="D197" s="714"/>
      <c r="E197" s="505"/>
      <c r="F197" s="505"/>
      <c r="G197" s="505"/>
      <c r="H197" s="505"/>
      <c r="I197" s="505"/>
      <c r="J197" s="403"/>
      <c r="K197" s="344"/>
      <c r="L197" s="403"/>
      <c r="M197" s="344"/>
      <c r="N197" s="403"/>
      <c r="O197" s="396"/>
      <c r="P197" s="403"/>
    </row>
    <row r="198" spans="1:16" s="499" customFormat="1" ht="19.8" customHeight="1">
      <c r="A198" s="646"/>
      <c r="B198" s="539"/>
      <c r="C198" s="714"/>
      <c r="D198" s="715" t="s">
        <v>115</v>
      </c>
      <c r="E198" s="505"/>
      <c r="F198" s="505"/>
      <c r="G198" s="505"/>
      <c r="H198" s="505"/>
      <c r="I198" s="505"/>
      <c r="J198" s="326">
        <v>0</v>
      </c>
      <c r="K198" s="344"/>
      <c r="L198" s="326">
        <v>0</v>
      </c>
      <c r="M198" s="344"/>
      <c r="N198" s="326">
        <v>18000000</v>
      </c>
      <c r="O198" s="327"/>
      <c r="P198" s="326">
        <v>0</v>
      </c>
    </row>
    <row r="199" spans="1:16" s="499" customFormat="1" ht="19.8" customHeight="1" thickBot="1">
      <c r="A199" s="646"/>
      <c r="B199" s="539"/>
      <c r="C199" s="714"/>
      <c r="D199" s="714" t="s">
        <v>2</v>
      </c>
      <c r="E199" s="505"/>
      <c r="F199" s="505"/>
      <c r="G199" s="505"/>
      <c r="H199" s="505"/>
      <c r="I199" s="505"/>
      <c r="J199" s="397">
        <v>0</v>
      </c>
      <c r="K199" s="344"/>
      <c r="L199" s="397">
        <v>0</v>
      </c>
      <c r="M199" s="344"/>
      <c r="N199" s="397">
        <v>18000000</v>
      </c>
      <c r="O199" s="396"/>
      <c r="P199" s="397">
        <v>0</v>
      </c>
    </row>
    <row r="200" spans="1:16" s="499" customFormat="1" ht="19.8" customHeight="1" thickTop="1">
      <c r="A200" s="646"/>
      <c r="B200" s="539"/>
      <c r="C200" s="779" t="s">
        <v>324</v>
      </c>
      <c r="D200" s="715"/>
      <c r="E200" s="505"/>
      <c r="F200" s="505"/>
      <c r="G200" s="505"/>
      <c r="H200" s="505"/>
      <c r="I200" s="505"/>
      <c r="J200" s="571"/>
      <c r="K200" s="505"/>
      <c r="L200" s="563"/>
      <c r="M200" s="505"/>
      <c r="N200" s="224"/>
      <c r="O200" s="225"/>
      <c r="P200" s="226"/>
    </row>
    <row r="201" spans="1:16" s="499" customFormat="1" ht="19.8" customHeight="1">
      <c r="A201" s="646"/>
      <c r="B201" s="539"/>
      <c r="C201" s="714"/>
      <c r="D201" s="715" t="s">
        <v>115</v>
      </c>
      <c r="E201" s="505"/>
      <c r="F201" s="505"/>
      <c r="G201" s="505"/>
      <c r="H201" s="505"/>
      <c r="I201" s="505"/>
      <c r="J201" s="165">
        <v>0</v>
      </c>
      <c r="K201" s="344"/>
      <c r="L201" s="332">
        <v>0</v>
      </c>
      <c r="M201" s="344"/>
      <c r="N201" s="345">
        <v>1032678</v>
      </c>
      <c r="O201" s="396"/>
      <c r="P201" s="345">
        <v>1798348</v>
      </c>
    </row>
    <row r="202" spans="1:16" s="499" customFormat="1" ht="19.8" customHeight="1" thickBot="1">
      <c r="A202" s="646"/>
      <c r="B202" s="539"/>
      <c r="C202" s="714"/>
      <c r="D202" s="714" t="s">
        <v>2</v>
      </c>
      <c r="E202" s="505"/>
      <c r="F202" s="505"/>
      <c r="G202" s="505"/>
      <c r="H202" s="505"/>
      <c r="I202" s="505"/>
      <c r="J202" s="437">
        <v>0</v>
      </c>
      <c r="K202" s="344"/>
      <c r="L202" s="397">
        <v>0</v>
      </c>
      <c r="M202" s="344"/>
      <c r="N202" s="397">
        <v>1032678</v>
      </c>
      <c r="O202" s="396"/>
      <c r="P202" s="397">
        <v>1798348</v>
      </c>
    </row>
    <row r="203" spans="1:16" s="499" customFormat="1" ht="19.8" customHeight="1" thickTop="1">
      <c r="A203" s="646"/>
      <c r="B203" s="539"/>
      <c r="C203" s="779" t="s">
        <v>325</v>
      </c>
      <c r="D203" s="715"/>
      <c r="E203" s="505"/>
      <c r="F203" s="505"/>
      <c r="G203" s="505"/>
      <c r="H203" s="505"/>
      <c r="I203" s="505"/>
      <c r="J203" s="344"/>
      <c r="K203" s="344"/>
      <c r="L203" s="417"/>
      <c r="M203" s="344"/>
      <c r="N203" s="403"/>
      <c r="O203" s="396"/>
      <c r="P203" s="404"/>
    </row>
    <row r="204" spans="1:16" s="499" customFormat="1" ht="19.8" customHeight="1">
      <c r="A204" s="646"/>
      <c r="B204" s="539"/>
      <c r="C204" s="779"/>
      <c r="D204" s="715" t="s">
        <v>115</v>
      </c>
      <c r="E204" s="505"/>
      <c r="F204" s="505"/>
      <c r="G204" s="505"/>
      <c r="H204" s="505"/>
      <c r="I204" s="505"/>
      <c r="J204" s="344">
        <v>0</v>
      </c>
      <c r="K204" s="344"/>
      <c r="L204" s="344">
        <v>0</v>
      </c>
      <c r="M204" s="344"/>
      <c r="N204" s="344">
        <v>0</v>
      </c>
      <c r="O204" s="396"/>
      <c r="P204" s="344">
        <v>38050</v>
      </c>
    </row>
    <row r="205" spans="1:16" s="499" customFormat="1" ht="19.8" customHeight="1">
      <c r="A205" s="646"/>
      <c r="B205" s="539"/>
      <c r="C205" s="779"/>
      <c r="D205" s="715" t="s">
        <v>117</v>
      </c>
      <c r="E205" s="505"/>
      <c r="F205" s="505"/>
      <c r="G205" s="505"/>
      <c r="H205" s="505"/>
      <c r="I205" s="505"/>
      <c r="J205" s="344">
        <v>248511</v>
      </c>
      <c r="K205" s="344"/>
      <c r="L205" s="344">
        <v>1218890</v>
      </c>
      <c r="M205" s="344"/>
      <c r="N205" s="344">
        <v>105000</v>
      </c>
      <c r="O205" s="396"/>
      <c r="P205" s="344">
        <v>195000</v>
      </c>
    </row>
    <row r="206" spans="1:16" s="499" customFormat="1" ht="19.8" customHeight="1">
      <c r="A206" s="646"/>
      <c r="B206" s="539"/>
      <c r="C206" s="714"/>
      <c r="D206" s="715" t="s">
        <v>217</v>
      </c>
      <c r="E206" s="505"/>
      <c r="F206" s="505"/>
      <c r="G206" s="505"/>
      <c r="H206" s="505"/>
      <c r="I206" s="505"/>
      <c r="J206" s="344">
        <v>356565</v>
      </c>
      <c r="K206" s="344"/>
      <c r="L206" s="344">
        <v>441065</v>
      </c>
      <c r="M206" s="344"/>
      <c r="N206" s="344">
        <v>745</v>
      </c>
      <c r="O206" s="396"/>
      <c r="P206" s="344">
        <v>5245</v>
      </c>
    </row>
    <row r="207" spans="1:16" s="499" customFormat="1" ht="19.8" customHeight="1" thickBot="1">
      <c r="A207" s="646"/>
      <c r="B207" s="539"/>
      <c r="C207" s="714"/>
      <c r="D207" s="714" t="s">
        <v>2</v>
      </c>
      <c r="E207" s="505"/>
      <c r="F207" s="505"/>
      <c r="G207" s="505"/>
      <c r="H207" s="505"/>
      <c r="I207" s="505"/>
      <c r="J207" s="397">
        <v>605076</v>
      </c>
      <c r="K207" s="344"/>
      <c r="L207" s="397">
        <v>1659955</v>
      </c>
      <c r="M207" s="344"/>
      <c r="N207" s="397">
        <v>105745</v>
      </c>
      <c r="O207" s="396"/>
      <c r="P207" s="397">
        <v>238295</v>
      </c>
    </row>
    <row r="208" spans="1:16" s="499" customFormat="1" ht="19.8" customHeight="1" thickTop="1">
      <c r="A208" s="646"/>
      <c r="B208" s="539"/>
      <c r="C208" s="714" t="s">
        <v>119</v>
      </c>
      <c r="D208" s="714"/>
      <c r="E208" s="505"/>
      <c r="F208" s="505"/>
      <c r="G208" s="505"/>
      <c r="H208" s="505"/>
      <c r="I208" s="505"/>
      <c r="J208" s="403"/>
      <c r="K208" s="344"/>
      <c r="L208" s="403"/>
      <c r="M208" s="344"/>
      <c r="N208" s="403"/>
      <c r="O208" s="396"/>
      <c r="P208" s="403"/>
    </row>
    <row r="209" spans="1:16" s="499" customFormat="1" ht="19.8" customHeight="1">
      <c r="A209" s="646"/>
      <c r="B209" s="539"/>
      <c r="C209" s="714"/>
      <c r="D209" s="715" t="s">
        <v>117</v>
      </c>
      <c r="E209" s="505"/>
      <c r="F209" s="505"/>
      <c r="G209" s="505"/>
      <c r="H209" s="505"/>
      <c r="I209" s="505"/>
      <c r="J209" s="344">
        <v>2976809</v>
      </c>
      <c r="K209" s="344"/>
      <c r="L209" s="332">
        <v>2875281</v>
      </c>
      <c r="M209" s="344"/>
      <c r="N209" s="405">
        <v>0</v>
      </c>
      <c r="O209" s="396"/>
      <c r="P209" s="345">
        <v>0</v>
      </c>
    </row>
    <row r="210" spans="1:16" s="499" customFormat="1" ht="19.8" customHeight="1" thickBot="1">
      <c r="A210" s="646"/>
      <c r="B210" s="539"/>
      <c r="C210" s="714"/>
      <c r="D210" s="714" t="s">
        <v>2</v>
      </c>
      <c r="E210" s="505"/>
      <c r="F210" s="505"/>
      <c r="G210" s="505"/>
      <c r="H210" s="505"/>
      <c r="I210" s="505"/>
      <c r="J210" s="397">
        <v>2976809</v>
      </c>
      <c r="K210" s="344"/>
      <c r="L210" s="397">
        <v>2875281</v>
      </c>
      <c r="M210" s="344"/>
      <c r="N210" s="397">
        <v>0</v>
      </c>
      <c r="O210" s="396"/>
      <c r="P210" s="397">
        <v>0</v>
      </c>
    </row>
    <row r="211" spans="1:16" s="499" customFormat="1" ht="19.8" customHeight="1" thickTop="1">
      <c r="A211" s="506"/>
      <c r="B211" s="732"/>
      <c r="C211" s="714" t="s">
        <v>198</v>
      </c>
      <c r="D211" s="714"/>
      <c r="E211" s="505"/>
      <c r="F211" s="505"/>
      <c r="G211" s="505"/>
      <c r="H211" s="505"/>
      <c r="I211" s="505"/>
      <c r="J211" s="403"/>
      <c r="K211" s="344"/>
      <c r="L211" s="403"/>
      <c r="M211" s="344"/>
      <c r="N211" s="403"/>
      <c r="O211" s="396"/>
      <c r="P211" s="403"/>
    </row>
    <row r="212" spans="1:16" s="499" customFormat="1" ht="19.8" customHeight="1">
      <c r="A212" s="506"/>
      <c r="B212" s="732"/>
      <c r="C212" s="714"/>
      <c r="D212" s="715" t="s">
        <v>117</v>
      </c>
      <c r="E212" s="505"/>
      <c r="F212" s="505"/>
      <c r="G212" s="505"/>
      <c r="H212" s="505"/>
      <c r="I212" s="505"/>
      <c r="J212" s="326">
        <v>0</v>
      </c>
      <c r="K212" s="344"/>
      <c r="L212" s="326">
        <v>17546351</v>
      </c>
      <c r="M212" s="344"/>
      <c r="N212" s="326">
        <v>0</v>
      </c>
      <c r="O212" s="327"/>
      <c r="P212" s="326">
        <v>0</v>
      </c>
    </row>
    <row r="213" spans="1:16" s="499" customFormat="1" ht="19.8" customHeight="1" thickBot="1">
      <c r="A213" s="506"/>
      <c r="B213" s="732"/>
      <c r="C213" s="714"/>
      <c r="D213" s="714" t="s">
        <v>2</v>
      </c>
      <c r="E213" s="505"/>
      <c r="F213" s="505"/>
      <c r="G213" s="505"/>
      <c r="H213" s="505"/>
      <c r="I213" s="505"/>
      <c r="J213" s="397">
        <v>0</v>
      </c>
      <c r="K213" s="344"/>
      <c r="L213" s="397">
        <v>17546351</v>
      </c>
      <c r="M213" s="344"/>
      <c r="N213" s="397">
        <v>0</v>
      </c>
      <c r="O213" s="396"/>
      <c r="P213" s="397">
        <v>0</v>
      </c>
    </row>
    <row r="214" spans="1:16" ht="19.8" customHeight="1" thickTop="1">
      <c r="A214" s="646"/>
      <c r="B214" s="569"/>
      <c r="C214" s="569"/>
      <c r="D214" s="556" t="s">
        <v>430</v>
      </c>
      <c r="E214" s="556"/>
      <c r="F214" s="505"/>
      <c r="G214" s="505"/>
      <c r="H214" s="505"/>
      <c r="I214" s="505"/>
      <c r="J214" s="505"/>
      <c r="K214" s="505"/>
      <c r="L214" s="563"/>
      <c r="M214" s="505"/>
      <c r="N214" s="648"/>
      <c r="O214" s="649"/>
      <c r="P214" s="328"/>
    </row>
    <row r="215" spans="1:16" ht="19.8" customHeight="1">
      <c r="A215" s="646"/>
      <c r="B215" s="569"/>
      <c r="C215" s="570" t="s">
        <v>431</v>
      </c>
      <c r="D215" s="556"/>
      <c r="E215" s="556"/>
      <c r="F215" s="505"/>
      <c r="G215" s="505"/>
      <c r="H215" s="505"/>
      <c r="I215" s="505"/>
      <c r="J215" s="505"/>
      <c r="K215" s="505"/>
      <c r="L215" s="563"/>
      <c r="M215" s="505"/>
      <c r="N215" s="648"/>
      <c r="O215" s="649"/>
      <c r="P215" s="328"/>
    </row>
    <row r="216" spans="1:16" s="499" customFormat="1" ht="19.8" customHeight="1">
      <c r="A216" s="646"/>
      <c r="B216" s="539"/>
      <c r="C216" s="714"/>
      <c r="D216" s="714"/>
      <c r="E216" s="505"/>
      <c r="F216" s="505"/>
      <c r="G216" s="505"/>
      <c r="H216" s="505"/>
      <c r="I216" s="505"/>
      <c r="J216" s="403"/>
      <c r="K216" s="344"/>
      <c r="L216" s="403"/>
      <c r="M216" s="344"/>
      <c r="N216" s="403"/>
      <c r="O216" s="396"/>
      <c r="P216" s="403"/>
    </row>
    <row r="217" spans="1:16" s="499" customFormat="1" ht="19.8" customHeight="1">
      <c r="A217" s="506"/>
      <c r="B217" s="732"/>
      <c r="C217" s="714"/>
      <c r="D217" s="715"/>
      <c r="E217" s="505"/>
      <c r="F217" s="505"/>
      <c r="G217" s="505"/>
      <c r="H217" s="505"/>
      <c r="I217" s="505"/>
      <c r="J217" s="564"/>
      <c r="K217" s="565"/>
      <c r="L217" s="565"/>
      <c r="M217" s="565"/>
      <c r="N217" s="566"/>
      <c r="O217" s="566"/>
      <c r="P217" s="567" t="s">
        <v>82</v>
      </c>
    </row>
    <row r="218" spans="1:16" s="499" customFormat="1" ht="19.8" customHeight="1">
      <c r="A218" s="506"/>
      <c r="B218" s="732"/>
      <c r="C218" s="714"/>
      <c r="D218" s="715"/>
      <c r="E218" s="505"/>
      <c r="F218" s="505"/>
      <c r="G218" s="505"/>
      <c r="H218" s="505"/>
      <c r="I218" s="505"/>
      <c r="J218" s="870" t="s">
        <v>348</v>
      </c>
      <c r="K218" s="870"/>
      <c r="L218" s="870"/>
      <c r="M218" s="581"/>
      <c r="N218" s="870" t="s">
        <v>349</v>
      </c>
      <c r="O218" s="871"/>
      <c r="P218" s="871"/>
    </row>
    <row r="219" spans="1:16" s="499" customFormat="1" ht="19.8" customHeight="1">
      <c r="A219" s="506"/>
      <c r="B219" s="732"/>
      <c r="C219" s="714"/>
      <c r="D219" s="715"/>
      <c r="E219" s="505"/>
      <c r="F219" s="505"/>
      <c r="G219" s="505"/>
      <c r="H219" s="505"/>
      <c r="I219" s="505"/>
      <c r="J219" s="878" t="s">
        <v>152</v>
      </c>
      <c r="K219" s="878"/>
      <c r="L219" s="878"/>
      <c r="M219" s="568"/>
      <c r="N219" s="878" t="s">
        <v>152</v>
      </c>
      <c r="O219" s="878"/>
      <c r="P219" s="878"/>
    </row>
    <row r="220" spans="1:16" s="499" customFormat="1" ht="19.8" customHeight="1">
      <c r="A220" s="506"/>
      <c r="B220" s="732"/>
      <c r="C220" s="714"/>
      <c r="D220" s="715"/>
      <c r="E220" s="505"/>
      <c r="F220" s="505"/>
      <c r="G220" s="505"/>
      <c r="H220" s="505"/>
      <c r="I220" s="505"/>
      <c r="J220" s="733" t="s">
        <v>454</v>
      </c>
      <c r="K220" s="734"/>
      <c r="L220" s="733" t="s">
        <v>328</v>
      </c>
      <c r="M220" s="735"/>
      <c r="N220" s="733" t="s">
        <v>454</v>
      </c>
      <c r="O220" s="734"/>
      <c r="P220" s="733" t="s">
        <v>328</v>
      </c>
    </row>
    <row r="221" spans="1:16" ht="19.8" customHeight="1">
      <c r="C221" s="714" t="s">
        <v>318</v>
      </c>
      <c r="D221" s="714"/>
      <c r="E221" s="505"/>
      <c r="F221" s="505"/>
    </row>
    <row r="222" spans="1:16" ht="19.8" customHeight="1">
      <c r="C222" s="714"/>
      <c r="D222" s="715" t="s">
        <v>117</v>
      </c>
      <c r="E222" s="505"/>
      <c r="F222" s="505"/>
      <c r="J222" s="326">
        <v>50000000</v>
      </c>
      <c r="K222" s="344"/>
      <c r="L222" s="326">
        <v>50000000</v>
      </c>
      <c r="M222" s="344"/>
      <c r="N222" s="326">
        <v>50000000</v>
      </c>
      <c r="O222" s="327"/>
      <c r="P222" s="326">
        <v>50000000</v>
      </c>
    </row>
    <row r="223" spans="1:16" ht="19.8" customHeight="1" thickBot="1">
      <c r="C223" s="714"/>
      <c r="D223" s="714" t="s">
        <v>2</v>
      </c>
      <c r="E223" s="505"/>
      <c r="F223" s="505"/>
      <c r="J223" s="397">
        <v>50000000</v>
      </c>
      <c r="K223" s="344"/>
      <c r="L223" s="397">
        <v>50000000</v>
      </c>
      <c r="M223" s="344"/>
      <c r="N223" s="397">
        <v>50000000</v>
      </c>
      <c r="O223" s="396"/>
      <c r="P223" s="397">
        <v>50000000</v>
      </c>
    </row>
    <row r="224" spans="1:16" ht="20.399999999999999" thickTop="1">
      <c r="P224" s="503">
        <v>18</v>
      </c>
    </row>
    <row r="225" spans="1:16" ht="20.399999999999999">
      <c r="A225" s="727" t="s">
        <v>23</v>
      </c>
      <c r="B225" s="553" t="s">
        <v>109</v>
      </c>
    </row>
    <row r="226" spans="1:16" s="499" customFormat="1" ht="19.95" customHeight="1">
      <c r="A226" s="646"/>
      <c r="B226" s="736">
        <v>5.3</v>
      </c>
      <c r="C226" s="573" t="s">
        <v>81</v>
      </c>
      <c r="D226" s="715"/>
      <c r="E226" s="505"/>
      <c r="F226" s="505"/>
      <c r="G226" s="505"/>
      <c r="H226" s="505"/>
      <c r="I226" s="505"/>
      <c r="J226" s="505"/>
      <c r="K226" s="505"/>
      <c r="L226" s="563"/>
      <c r="M226" s="505"/>
      <c r="N226" s="648"/>
      <c r="O226" s="649"/>
      <c r="P226" s="211"/>
    </row>
    <row r="227" spans="1:16" s="499" customFormat="1" ht="19.95" customHeight="1">
      <c r="A227" s="646"/>
      <c r="B227" s="736"/>
      <c r="C227" s="573"/>
      <c r="D227" s="715"/>
      <c r="E227" s="505"/>
      <c r="F227" s="505"/>
      <c r="G227" s="505"/>
      <c r="H227" s="505"/>
      <c r="I227" s="505"/>
      <c r="J227" s="505"/>
      <c r="K227" s="505"/>
      <c r="L227" s="563"/>
      <c r="M227" s="505"/>
      <c r="N227" s="648"/>
      <c r="O227" s="649"/>
      <c r="P227" s="567" t="s">
        <v>82</v>
      </c>
    </row>
    <row r="228" spans="1:16" s="499" customFormat="1" ht="19.95" customHeight="1">
      <c r="A228" s="646"/>
      <c r="B228" s="736"/>
      <c r="C228" s="573"/>
      <c r="D228" s="715"/>
      <c r="E228" s="505"/>
      <c r="F228" s="505"/>
      <c r="G228" s="505"/>
      <c r="H228" s="505"/>
      <c r="I228" s="505"/>
      <c r="J228" s="889" t="s">
        <v>376</v>
      </c>
      <c r="K228" s="889"/>
      <c r="L228" s="889"/>
      <c r="M228" s="889"/>
      <c r="N228" s="889"/>
      <c r="O228" s="889"/>
      <c r="P228" s="889"/>
    </row>
    <row r="229" spans="1:16" s="499" customFormat="1" ht="19.95" customHeight="1">
      <c r="A229" s="646"/>
      <c r="B229" s="539"/>
      <c r="C229" s="714"/>
      <c r="D229" s="715"/>
      <c r="E229" s="505"/>
      <c r="F229" s="505"/>
      <c r="G229" s="505"/>
      <c r="H229" s="505"/>
      <c r="I229" s="505"/>
      <c r="J229" s="877" t="s">
        <v>377</v>
      </c>
      <c r="K229" s="877"/>
      <c r="L229" s="877"/>
      <c r="M229" s="214"/>
      <c r="N229" s="877" t="s">
        <v>468</v>
      </c>
      <c r="O229" s="877"/>
      <c r="P229" s="877"/>
    </row>
    <row r="230" spans="1:16" s="499" customFormat="1" ht="19.95" customHeight="1">
      <c r="A230" s="646"/>
      <c r="B230" s="539"/>
      <c r="C230" s="714"/>
      <c r="D230" s="715"/>
      <c r="E230" s="505"/>
      <c r="F230" s="505"/>
      <c r="G230" s="505"/>
      <c r="H230" s="505"/>
      <c r="I230" s="505"/>
      <c r="J230" s="888" t="s">
        <v>456</v>
      </c>
      <c r="K230" s="888"/>
      <c r="L230" s="888"/>
      <c r="M230" s="214"/>
      <c r="N230" s="888" t="s">
        <v>456</v>
      </c>
      <c r="O230" s="888"/>
      <c r="P230" s="888"/>
    </row>
    <row r="231" spans="1:16" s="499" customFormat="1" ht="19.95" customHeight="1">
      <c r="A231" s="646"/>
      <c r="B231" s="539"/>
      <c r="C231" s="714"/>
      <c r="D231" s="715"/>
      <c r="E231" s="505"/>
      <c r="F231" s="505"/>
      <c r="G231" s="505"/>
      <c r="H231" s="505"/>
      <c r="I231" s="505"/>
      <c r="J231" s="507" t="s">
        <v>375</v>
      </c>
      <c r="K231" s="566"/>
      <c r="L231" s="507" t="s">
        <v>295</v>
      </c>
      <c r="M231" s="505"/>
      <c r="N231" s="507" t="s">
        <v>375</v>
      </c>
      <c r="O231" s="566"/>
      <c r="P231" s="507" t="s">
        <v>295</v>
      </c>
    </row>
    <row r="232" spans="1:16" s="499" customFormat="1" ht="19.95" customHeight="1">
      <c r="A232" s="646"/>
      <c r="B232" s="737"/>
      <c r="C232" s="574" t="s">
        <v>120</v>
      </c>
      <c r="D232" s="715"/>
      <c r="E232" s="505"/>
      <c r="F232" s="505"/>
      <c r="G232" s="505"/>
      <c r="H232" s="505"/>
      <c r="I232" s="505"/>
      <c r="J232" s="392">
        <v>1255000</v>
      </c>
      <c r="K232" s="223"/>
      <c r="L232" s="345">
        <v>1255000</v>
      </c>
      <c r="M232" s="505"/>
      <c r="N232" s="392">
        <v>2510000</v>
      </c>
      <c r="O232" s="223"/>
      <c r="P232" s="345">
        <v>2937500</v>
      </c>
    </row>
    <row r="233" spans="1:16" s="499" customFormat="1" ht="19.95" customHeight="1">
      <c r="A233" s="646"/>
      <c r="B233" s="737"/>
      <c r="C233" s="574" t="s">
        <v>121</v>
      </c>
      <c r="D233" s="715"/>
      <c r="E233" s="505"/>
      <c r="F233" s="505"/>
      <c r="G233" s="505"/>
      <c r="H233" s="505"/>
      <c r="I233" s="505"/>
      <c r="J233" s="392">
        <v>6702</v>
      </c>
      <c r="K233" s="223"/>
      <c r="L233" s="345">
        <v>6107.23</v>
      </c>
      <c r="M233" s="505"/>
      <c r="N233" s="392">
        <v>13404</v>
      </c>
      <c r="O233" s="223"/>
      <c r="P233" s="345">
        <v>12214</v>
      </c>
    </row>
    <row r="234" spans="1:16" s="499" customFormat="1" ht="19.95" customHeight="1" thickBot="1">
      <c r="A234" s="646"/>
      <c r="B234" s="539"/>
      <c r="C234" s="714"/>
      <c r="D234" s="714" t="s">
        <v>2</v>
      </c>
      <c r="E234" s="505"/>
      <c r="F234" s="505"/>
      <c r="G234" s="505"/>
      <c r="H234" s="505"/>
      <c r="I234" s="505"/>
      <c r="J234" s="393">
        <v>1261702</v>
      </c>
      <c r="K234" s="223"/>
      <c r="L234" s="346">
        <v>1261107.23</v>
      </c>
      <c r="M234" s="505"/>
      <c r="N234" s="393">
        <v>2523404</v>
      </c>
      <c r="O234" s="223"/>
      <c r="P234" s="346">
        <v>2949714</v>
      </c>
    </row>
    <row r="235" spans="1:16" ht="20.399999999999999" thickTop="1">
      <c r="P235" s="503"/>
    </row>
    <row r="236" spans="1:16" s="499" customFormat="1" ht="19.95" customHeight="1">
      <c r="A236" s="572" t="s">
        <v>24</v>
      </c>
      <c r="B236" s="573" t="s">
        <v>122</v>
      </c>
      <c r="C236" s="573"/>
      <c r="D236" s="573"/>
      <c r="E236" s="573"/>
      <c r="F236" s="505"/>
      <c r="G236" s="505"/>
      <c r="H236" s="505"/>
      <c r="I236" s="505"/>
      <c r="J236" s="505"/>
      <c r="K236" s="505"/>
      <c r="L236" s="563"/>
      <c r="M236" s="505"/>
      <c r="N236" s="648"/>
      <c r="O236" s="649"/>
      <c r="P236" s="211"/>
    </row>
    <row r="237" spans="1:16" s="499" customFormat="1" ht="19.95" customHeight="1">
      <c r="A237" s="573"/>
      <c r="B237" s="574" t="s">
        <v>250</v>
      </c>
      <c r="D237" s="573"/>
      <c r="E237" s="573"/>
      <c r="F237" s="505"/>
      <c r="G237" s="505"/>
      <c r="H237" s="505"/>
      <c r="I237" s="505"/>
      <c r="J237" s="505"/>
      <c r="K237" s="505"/>
      <c r="L237" s="563"/>
      <c r="M237" s="505"/>
      <c r="N237" s="648"/>
      <c r="O237" s="649"/>
      <c r="P237" s="211"/>
    </row>
    <row r="238" spans="1:16" s="499" customFormat="1" ht="19.95" customHeight="1">
      <c r="A238" s="646"/>
      <c r="B238" s="539"/>
      <c r="C238" s="714"/>
      <c r="D238" s="715"/>
      <c r="E238" s="505"/>
      <c r="F238" s="505"/>
      <c r="G238" s="505"/>
      <c r="H238" s="505"/>
      <c r="I238" s="505"/>
      <c r="J238" s="506"/>
      <c r="K238" s="506"/>
      <c r="L238" s="506"/>
      <c r="M238" s="506"/>
      <c r="N238" s="506"/>
      <c r="O238" s="506"/>
      <c r="P238" s="575" t="s">
        <v>82</v>
      </c>
    </row>
    <row r="239" spans="1:16" s="499" customFormat="1" ht="19.95" customHeight="1">
      <c r="A239" s="646"/>
      <c r="B239" s="539"/>
      <c r="C239" s="714"/>
      <c r="D239" s="715"/>
      <c r="E239" s="505"/>
      <c r="F239" s="505"/>
      <c r="G239" s="505"/>
      <c r="H239" s="505"/>
      <c r="I239" s="505"/>
      <c r="J239" s="871" t="s">
        <v>348</v>
      </c>
      <c r="K239" s="871"/>
      <c r="L239" s="871"/>
      <c r="M239" s="581"/>
      <c r="N239" s="871" t="s">
        <v>349</v>
      </c>
      <c r="O239" s="871"/>
      <c r="P239" s="871"/>
    </row>
    <row r="240" spans="1:16" s="499" customFormat="1" ht="19.95" customHeight="1">
      <c r="A240" s="646"/>
      <c r="B240" s="539"/>
      <c r="C240" s="714"/>
      <c r="D240" s="715"/>
      <c r="E240" s="505"/>
      <c r="F240" s="505"/>
      <c r="G240" s="505"/>
      <c r="H240" s="505"/>
      <c r="I240" s="505"/>
      <c r="J240" s="872" t="s">
        <v>466</v>
      </c>
      <c r="K240" s="872"/>
      <c r="L240" s="872"/>
      <c r="M240" s="872"/>
      <c r="N240" s="872"/>
      <c r="O240" s="872"/>
      <c r="P240" s="872"/>
    </row>
    <row r="241" spans="1:16" s="499" customFormat="1" ht="19.95" customHeight="1">
      <c r="A241" s="646"/>
      <c r="B241" s="539"/>
      <c r="C241" s="714"/>
      <c r="D241" s="715"/>
      <c r="E241" s="505"/>
      <c r="F241" s="505"/>
      <c r="G241" s="505"/>
      <c r="H241" s="505"/>
      <c r="I241" s="505"/>
      <c r="J241" s="669" t="s">
        <v>375</v>
      </c>
      <c r="K241" s="581"/>
      <c r="L241" s="669" t="s">
        <v>295</v>
      </c>
      <c r="M241" s="581"/>
      <c r="N241" s="738" t="s">
        <v>375</v>
      </c>
      <c r="O241" s="581"/>
      <c r="P241" s="739" t="s">
        <v>295</v>
      </c>
    </row>
    <row r="242" spans="1:16" s="499" customFormat="1" ht="19.95" customHeight="1">
      <c r="A242" s="646"/>
      <c r="B242" s="740" t="s">
        <v>378</v>
      </c>
      <c r="C242" s="714"/>
      <c r="D242" s="715"/>
      <c r="E242" s="505"/>
      <c r="F242" s="505"/>
      <c r="G242" s="505"/>
      <c r="H242" s="505"/>
      <c r="I242" s="505"/>
      <c r="J242" s="780">
        <v>21402</v>
      </c>
      <c r="K242" s="577"/>
      <c r="L242" s="780">
        <v>165400</v>
      </c>
      <c r="M242" s="577"/>
      <c r="N242" s="780">
        <v>21402</v>
      </c>
      <c r="O242" s="577"/>
      <c r="P242" s="780">
        <v>165400</v>
      </c>
    </row>
    <row r="243" spans="1:16" s="499" customFormat="1" ht="19.95" customHeight="1">
      <c r="A243" s="646"/>
      <c r="B243" s="740" t="s">
        <v>489</v>
      </c>
      <c r="C243" s="714"/>
      <c r="D243" s="715"/>
      <c r="E243" s="505"/>
      <c r="F243" s="505"/>
      <c r="G243" s="505"/>
      <c r="H243" s="505"/>
      <c r="I243" s="505"/>
      <c r="J243" s="780">
        <v>254000</v>
      </c>
      <c r="K243" s="577"/>
      <c r="L243" s="780">
        <v>0</v>
      </c>
      <c r="M243" s="577"/>
      <c r="N243" s="780">
        <v>254000</v>
      </c>
      <c r="O243" s="577"/>
      <c r="P243" s="780">
        <v>0</v>
      </c>
    </row>
    <row r="244" spans="1:16" s="499" customFormat="1" ht="19.95" customHeight="1">
      <c r="A244" s="646"/>
      <c r="B244" s="740" t="s">
        <v>269</v>
      </c>
      <c r="C244" s="715"/>
      <c r="D244" s="715"/>
      <c r="E244" s="505"/>
      <c r="F244" s="505"/>
      <c r="G244" s="505"/>
      <c r="H244" s="505"/>
      <c r="I244" s="505"/>
      <c r="J244" s="780">
        <v>0</v>
      </c>
      <c r="K244" s="577"/>
      <c r="L244" s="780">
        <v>0</v>
      </c>
      <c r="M244" s="577"/>
      <c r="N244" s="780">
        <v>634673</v>
      </c>
      <c r="O244" s="577"/>
      <c r="P244" s="780">
        <v>108505</v>
      </c>
    </row>
    <row r="245" spans="1:16" s="499" customFormat="1" ht="19.95" customHeight="1">
      <c r="A245" s="646"/>
      <c r="B245" s="740"/>
      <c r="C245" s="715"/>
      <c r="D245" s="715"/>
      <c r="E245" s="505"/>
      <c r="F245" s="505"/>
      <c r="G245" s="505"/>
      <c r="H245" s="505"/>
      <c r="I245" s="505"/>
      <c r="J245" s="781"/>
      <c r="K245" s="581"/>
      <c r="L245" s="781"/>
      <c r="M245" s="581"/>
      <c r="N245" s="781"/>
      <c r="O245" s="581"/>
    </row>
    <row r="246" spans="1:16" s="539" customFormat="1" ht="19.95" customHeight="1">
      <c r="A246" s="492" t="s">
        <v>25</v>
      </c>
      <c r="B246" s="493" t="s">
        <v>123</v>
      </c>
      <c r="C246" s="494"/>
      <c r="D246" s="494"/>
      <c r="E246" s="175"/>
      <c r="F246" s="494"/>
      <c r="G246" s="175"/>
      <c r="H246" s="494"/>
      <c r="I246" s="175"/>
      <c r="J246" s="175"/>
      <c r="K246" s="175"/>
      <c r="L246" s="494"/>
      <c r="M246" s="494"/>
      <c r="N246" s="494"/>
      <c r="O246" s="494"/>
    </row>
    <row r="247" spans="1:16" s="542" customFormat="1" ht="19.95" customHeight="1">
      <c r="A247" s="492"/>
      <c r="B247" s="493"/>
      <c r="D247" s="493"/>
      <c r="E247" s="172"/>
      <c r="F247" s="493"/>
      <c r="G247" s="172"/>
      <c r="H247" s="493"/>
      <c r="I247" s="172"/>
      <c r="J247" s="172"/>
      <c r="K247" s="172"/>
      <c r="L247" s="493"/>
      <c r="M247" s="493"/>
      <c r="N247" s="653"/>
      <c r="O247" s="651"/>
      <c r="P247" s="232" t="s">
        <v>82</v>
      </c>
    </row>
    <row r="248" spans="1:16" s="542" customFormat="1" ht="19.95" customHeight="1">
      <c r="A248" s="492"/>
      <c r="B248" s="493"/>
      <c r="D248" s="493"/>
      <c r="E248" s="172"/>
      <c r="F248" s="493"/>
      <c r="G248" s="172"/>
      <c r="H248" s="493"/>
      <c r="I248" s="172"/>
      <c r="J248" s="871" t="s">
        <v>348</v>
      </c>
      <c r="K248" s="871"/>
      <c r="L248" s="871"/>
      <c r="M248" s="581"/>
      <c r="N248" s="871" t="s">
        <v>349</v>
      </c>
      <c r="O248" s="871"/>
      <c r="P248" s="871"/>
    </row>
    <row r="249" spans="1:16" s="603" customFormat="1" ht="19.95" customHeight="1">
      <c r="A249" s="654"/>
      <c r="B249" s="500"/>
      <c r="D249" s="500"/>
      <c r="E249" s="498"/>
      <c r="F249" s="655"/>
      <c r="G249" s="498"/>
      <c r="H249" s="655"/>
      <c r="I249" s="498"/>
      <c r="J249" s="876" t="s">
        <v>152</v>
      </c>
      <c r="K249" s="876"/>
      <c r="L249" s="876"/>
      <c r="M249" s="741"/>
      <c r="N249" s="876" t="s">
        <v>152</v>
      </c>
      <c r="O249" s="876"/>
      <c r="P249" s="876"/>
    </row>
    <row r="250" spans="1:16" s="542" customFormat="1" ht="19.95" customHeight="1">
      <c r="A250" s="654"/>
      <c r="B250" s="500"/>
      <c r="C250" s="500"/>
      <c r="D250" s="500"/>
      <c r="E250" s="498"/>
      <c r="F250" s="500"/>
      <c r="G250" s="498"/>
      <c r="H250" s="498"/>
      <c r="I250" s="498"/>
      <c r="J250" s="733" t="s">
        <v>454</v>
      </c>
      <c r="K250" s="734"/>
      <c r="L250" s="733" t="s">
        <v>328</v>
      </c>
      <c r="M250" s="735"/>
      <c r="N250" s="733" t="s">
        <v>454</v>
      </c>
      <c r="O250" s="734"/>
      <c r="P250" s="733" t="s">
        <v>328</v>
      </c>
    </row>
    <row r="251" spans="1:16" s="542" customFormat="1" ht="19.95" customHeight="1">
      <c r="A251" s="742"/>
      <c r="B251" s="578" t="s">
        <v>116</v>
      </c>
      <c r="C251" s="493"/>
      <c r="D251" s="495"/>
      <c r="E251" s="494"/>
      <c r="G251" s="495"/>
      <c r="H251" s="495"/>
      <c r="I251" s="495"/>
      <c r="J251" s="495"/>
      <c r="K251" s="495"/>
      <c r="L251" s="520"/>
      <c r="M251" s="593"/>
      <c r="N251" s="176"/>
      <c r="O251" s="593"/>
      <c r="P251" s="175"/>
    </row>
    <row r="252" spans="1:16" s="493" customFormat="1" ht="19.95" customHeight="1">
      <c r="A252" s="501"/>
      <c r="B252" s="579"/>
      <c r="C252" s="495" t="s">
        <v>114</v>
      </c>
      <c r="D252" s="656"/>
      <c r="E252" s="656"/>
      <c r="G252" s="656"/>
      <c r="H252" s="656"/>
      <c r="I252" s="656"/>
      <c r="J252" s="372">
        <v>106867</v>
      </c>
      <c r="K252" s="337"/>
      <c r="L252" s="372">
        <v>251144</v>
      </c>
      <c r="M252" s="376"/>
      <c r="N252" s="372">
        <v>1406598</v>
      </c>
      <c r="O252" s="376"/>
      <c r="P252" s="372">
        <v>1958023</v>
      </c>
    </row>
    <row r="253" spans="1:16" s="493" customFormat="1" ht="19.95" customHeight="1">
      <c r="A253" s="501"/>
      <c r="B253" s="580"/>
      <c r="C253" s="557" t="s">
        <v>124</v>
      </c>
      <c r="D253" s="566"/>
      <c r="E253" s="497"/>
      <c r="G253" s="656"/>
      <c r="H253" s="656"/>
      <c r="I253" s="656"/>
      <c r="J253" s="372">
        <v>0</v>
      </c>
      <c r="K253" s="337"/>
      <c r="L253" s="372">
        <v>122071</v>
      </c>
      <c r="M253" s="376"/>
      <c r="N253" s="372">
        <v>730937</v>
      </c>
      <c r="O253" s="376"/>
      <c r="P253" s="372">
        <v>853008</v>
      </c>
    </row>
    <row r="254" spans="1:16" s="493" customFormat="1" ht="20.399999999999999">
      <c r="A254" s="501"/>
      <c r="B254" s="580"/>
      <c r="C254" s="557"/>
      <c r="D254" s="566" t="s">
        <v>2</v>
      </c>
      <c r="G254" s="656"/>
      <c r="H254" s="656"/>
      <c r="I254" s="656"/>
      <c r="J254" s="390">
        <v>106867</v>
      </c>
      <c r="K254" s="339"/>
      <c r="L254" s="390">
        <v>373215</v>
      </c>
      <c r="M254" s="376"/>
      <c r="N254" s="390">
        <v>2137535</v>
      </c>
      <c r="O254" s="376"/>
      <c r="P254" s="390">
        <v>2811031</v>
      </c>
    </row>
    <row r="255" spans="1:16" s="493" customFormat="1" ht="20.399999999999999">
      <c r="A255" s="501"/>
      <c r="B255" s="580"/>
      <c r="C255" s="557"/>
      <c r="D255" s="566"/>
      <c r="G255" s="656"/>
      <c r="H255" s="656"/>
      <c r="I255" s="656"/>
      <c r="J255" s="383"/>
      <c r="K255" s="339"/>
      <c r="L255" s="383"/>
      <c r="M255" s="376"/>
      <c r="N255" s="383"/>
      <c r="O255" s="376"/>
      <c r="P255" s="383"/>
    </row>
    <row r="256" spans="1:16" s="493" customFormat="1" ht="20.399999999999999">
      <c r="A256" s="501"/>
      <c r="B256" s="580"/>
      <c r="C256" s="557"/>
      <c r="D256" s="566"/>
      <c r="G256" s="656"/>
      <c r="H256" s="656"/>
      <c r="I256" s="656"/>
      <c r="J256" s="383"/>
      <c r="K256" s="339"/>
      <c r="L256" s="383"/>
      <c r="M256" s="376"/>
      <c r="N256" s="383"/>
      <c r="O256" s="376"/>
      <c r="P256" s="383"/>
    </row>
    <row r="257" spans="1:16" s="493" customFormat="1" ht="20.399999999999999">
      <c r="A257" s="501"/>
      <c r="B257" s="580"/>
      <c r="C257" s="557"/>
      <c r="D257" s="566"/>
      <c r="G257" s="656"/>
      <c r="H257" s="656"/>
      <c r="I257" s="656"/>
      <c r="J257" s="383"/>
      <c r="K257" s="339"/>
      <c r="L257" s="383"/>
      <c r="M257" s="376"/>
      <c r="N257" s="383"/>
      <c r="O257" s="376"/>
      <c r="P257" s="383"/>
    </row>
    <row r="258" spans="1:16" s="493" customFormat="1" ht="20.399999999999999">
      <c r="A258" s="501"/>
      <c r="B258" s="580"/>
      <c r="C258" s="557"/>
      <c r="D258" s="566"/>
      <c r="G258" s="656"/>
      <c r="H258" s="656"/>
      <c r="I258" s="656"/>
      <c r="J258" s="383"/>
      <c r="K258" s="339"/>
      <c r="L258" s="383"/>
      <c r="M258" s="376"/>
      <c r="N258" s="383"/>
      <c r="O258" s="376"/>
      <c r="P258" s="383"/>
    </row>
    <row r="259" spans="1:16" s="493" customFormat="1" ht="20.399999999999999">
      <c r="A259" s="501"/>
      <c r="B259" s="580"/>
      <c r="C259" s="557"/>
      <c r="D259" s="566"/>
      <c r="G259" s="656"/>
      <c r="H259" s="656"/>
      <c r="I259" s="656"/>
      <c r="J259" s="383"/>
      <c r="K259" s="339"/>
      <c r="L259" s="383"/>
      <c r="M259" s="376"/>
      <c r="N259" s="383"/>
      <c r="O259" s="376"/>
      <c r="P259" s="383"/>
    </row>
    <row r="260" spans="1:16" s="493" customFormat="1" ht="20.399999999999999">
      <c r="A260" s="501"/>
      <c r="B260" s="580"/>
      <c r="C260" s="557"/>
      <c r="D260" s="566"/>
      <c r="G260" s="656"/>
      <c r="H260" s="656"/>
      <c r="I260" s="656"/>
      <c r="J260" s="383"/>
      <c r="K260" s="339"/>
      <c r="L260" s="383"/>
      <c r="M260" s="376"/>
      <c r="N260" s="383"/>
      <c r="O260" s="376"/>
      <c r="P260" s="383"/>
    </row>
    <row r="261" spans="1:16">
      <c r="P261" s="503">
        <v>19</v>
      </c>
    </row>
    <row r="262" spans="1:16" ht="20.399999999999999">
      <c r="A262" s="492" t="s">
        <v>25</v>
      </c>
      <c r="B262" s="493" t="s">
        <v>296</v>
      </c>
      <c r="C262" s="557"/>
      <c r="D262" s="566"/>
    </row>
    <row r="263" spans="1:16" s="542" customFormat="1" ht="19.95" customHeight="1">
      <c r="A263" s="492"/>
      <c r="B263" s="493"/>
      <c r="D263" s="493"/>
      <c r="E263" s="172"/>
      <c r="F263" s="493"/>
      <c r="G263" s="172"/>
      <c r="H263" s="493"/>
      <c r="I263" s="172"/>
      <c r="J263" s="172"/>
      <c r="K263" s="172"/>
      <c r="L263" s="493"/>
      <c r="M263" s="493"/>
      <c r="N263" s="653"/>
      <c r="O263" s="651"/>
      <c r="P263" s="232" t="s">
        <v>82</v>
      </c>
    </row>
    <row r="264" spans="1:16" s="542" customFormat="1" ht="19.95" customHeight="1">
      <c r="A264" s="492"/>
      <c r="B264" s="493"/>
      <c r="D264" s="493"/>
      <c r="E264" s="172"/>
      <c r="F264" s="493"/>
      <c r="G264" s="172"/>
      <c r="H264" s="493"/>
      <c r="I264" s="172"/>
      <c r="J264" s="871" t="s">
        <v>348</v>
      </c>
      <c r="K264" s="871"/>
      <c r="L264" s="871"/>
      <c r="M264" s="581"/>
      <c r="N264" s="871" t="s">
        <v>349</v>
      </c>
      <c r="O264" s="871"/>
      <c r="P264" s="871"/>
    </row>
    <row r="265" spans="1:16" s="603" customFormat="1" ht="19.95" customHeight="1">
      <c r="A265" s="654"/>
      <c r="B265" s="500"/>
      <c r="D265" s="500"/>
      <c r="E265" s="498"/>
      <c r="F265" s="655"/>
      <c r="G265" s="498"/>
      <c r="H265" s="655"/>
      <c r="I265" s="498"/>
      <c r="J265" s="876" t="s">
        <v>152</v>
      </c>
      <c r="K265" s="876"/>
      <c r="L265" s="876"/>
      <c r="M265" s="741"/>
      <c r="N265" s="876" t="s">
        <v>152</v>
      </c>
      <c r="O265" s="876"/>
      <c r="P265" s="876"/>
    </row>
    <row r="266" spans="1:16" s="542" customFormat="1" ht="19.95" customHeight="1">
      <c r="A266" s="654"/>
      <c r="B266" s="500"/>
      <c r="C266" s="500"/>
      <c r="D266" s="500"/>
      <c r="E266" s="498"/>
      <c r="F266" s="500"/>
      <c r="G266" s="498"/>
      <c r="H266" s="498"/>
      <c r="I266" s="498"/>
      <c r="J266" s="733" t="s">
        <v>454</v>
      </c>
      <c r="K266" s="734"/>
      <c r="L266" s="733" t="s">
        <v>328</v>
      </c>
      <c r="M266" s="735"/>
      <c r="N266" s="733" t="s">
        <v>454</v>
      </c>
      <c r="O266" s="734"/>
      <c r="P266" s="733" t="s">
        <v>328</v>
      </c>
    </row>
    <row r="267" spans="1:16" s="493" customFormat="1" ht="20.399999999999999">
      <c r="A267" s="501"/>
      <c r="B267" s="582" t="s">
        <v>242</v>
      </c>
      <c r="C267" s="557"/>
      <c r="D267" s="566"/>
      <c r="E267" s="497"/>
      <c r="G267" s="656"/>
      <c r="H267" s="656"/>
      <c r="I267" s="656"/>
      <c r="J267" s="657"/>
      <c r="K267" s="657"/>
      <c r="L267" s="657"/>
      <c r="M267" s="583"/>
      <c r="N267" s="338"/>
      <c r="O267" s="658"/>
      <c r="P267" s="338"/>
    </row>
    <row r="268" spans="1:16" s="493" customFormat="1" ht="20.399999999999999">
      <c r="A268" s="501"/>
      <c r="B268" s="580"/>
      <c r="C268" s="557" t="s">
        <v>114</v>
      </c>
      <c r="D268" s="566"/>
      <c r="E268" s="497"/>
      <c r="G268" s="656"/>
      <c r="H268" s="656"/>
      <c r="I268" s="656"/>
      <c r="J268" s="372">
        <v>74412401</v>
      </c>
      <c r="K268" s="337"/>
      <c r="L268" s="372">
        <v>65223587</v>
      </c>
      <c r="M268" s="376"/>
      <c r="N268" s="371">
        <v>74083615</v>
      </c>
      <c r="O268" s="376"/>
      <c r="P268" s="371">
        <v>64928952</v>
      </c>
    </row>
    <row r="269" spans="1:16" s="493" customFormat="1" ht="20.399999999999999">
      <c r="A269" s="501"/>
      <c r="B269" s="580"/>
      <c r="C269" s="743" t="s">
        <v>118</v>
      </c>
      <c r="D269" s="494" t="s">
        <v>254</v>
      </c>
      <c r="E269" s="494"/>
      <c r="G269" s="656"/>
      <c r="H269" s="656"/>
      <c r="I269" s="656"/>
      <c r="J269" s="378">
        <v>-20366388</v>
      </c>
      <c r="K269" s="340"/>
      <c r="L269" s="378">
        <v>-19795194</v>
      </c>
      <c r="M269" s="379"/>
      <c r="N269" s="378">
        <v>-20366388</v>
      </c>
      <c r="O269" s="379"/>
      <c r="P269" s="378">
        <v>-19795194</v>
      </c>
    </row>
    <row r="270" spans="1:16" s="493" customFormat="1" ht="20.399999999999999">
      <c r="A270" s="501"/>
      <c r="B270" s="580"/>
      <c r="C270" s="557"/>
      <c r="D270" s="566" t="s">
        <v>125</v>
      </c>
      <c r="E270" s="497"/>
      <c r="G270" s="656"/>
      <c r="H270" s="656"/>
      <c r="I270" s="656"/>
      <c r="J270" s="389">
        <v>54046013</v>
      </c>
      <c r="K270" s="339"/>
      <c r="L270" s="389">
        <v>45428393</v>
      </c>
      <c r="M270" s="376"/>
      <c r="N270" s="389">
        <v>53717227</v>
      </c>
      <c r="O270" s="376"/>
      <c r="P270" s="389">
        <v>45133758</v>
      </c>
    </row>
    <row r="271" spans="1:16" s="493" customFormat="1" ht="20.399999999999999">
      <c r="A271" s="501"/>
      <c r="B271" s="494"/>
      <c r="C271" s="494" t="s">
        <v>124</v>
      </c>
      <c r="E271" s="566"/>
      <c r="F271" s="497"/>
      <c r="G271" s="656"/>
      <c r="H271" s="656"/>
      <c r="I271" s="656"/>
      <c r="J271" s="372">
        <v>50744188</v>
      </c>
      <c r="K271" s="337"/>
      <c r="L271" s="372">
        <v>111338</v>
      </c>
      <c r="M271" s="376"/>
      <c r="N271" s="371">
        <v>50692117</v>
      </c>
      <c r="O271" s="376"/>
      <c r="P271" s="371">
        <v>512</v>
      </c>
    </row>
    <row r="272" spans="1:16" s="493" customFormat="1" ht="20.399999999999999">
      <c r="A272" s="501"/>
      <c r="B272" s="494"/>
      <c r="C272" s="557" t="s">
        <v>248</v>
      </c>
      <c r="E272" s="566"/>
      <c r="F272" s="497"/>
      <c r="G272" s="656"/>
      <c r="H272" s="656"/>
      <c r="I272" s="656"/>
      <c r="J272" s="372">
        <v>349329</v>
      </c>
      <c r="K272" s="337"/>
      <c r="L272" s="372">
        <v>202291</v>
      </c>
      <c r="M272" s="376"/>
      <c r="N272" s="371">
        <v>349329</v>
      </c>
      <c r="O272" s="376"/>
      <c r="P272" s="371">
        <v>202291</v>
      </c>
    </row>
    <row r="273" spans="1:16" s="493" customFormat="1" ht="20.399999999999999">
      <c r="A273" s="501"/>
      <c r="B273" s="494"/>
      <c r="C273" s="557" t="s">
        <v>126</v>
      </c>
      <c r="E273" s="566"/>
      <c r="F273" s="497"/>
      <c r="G273" s="656"/>
      <c r="H273" s="656"/>
      <c r="I273" s="656"/>
      <c r="J273" s="372">
        <v>2016110</v>
      </c>
      <c r="K273" s="337"/>
      <c r="L273" s="372">
        <v>905931</v>
      </c>
      <c r="M273" s="376"/>
      <c r="N273" s="371">
        <v>1911206</v>
      </c>
      <c r="O273" s="376"/>
      <c r="P273" s="371">
        <v>892635</v>
      </c>
    </row>
    <row r="274" spans="1:16" s="493" customFormat="1" ht="20.399999999999999">
      <c r="A274" s="501"/>
      <c r="B274" s="494"/>
      <c r="C274" s="557" t="s">
        <v>127</v>
      </c>
      <c r="E274" s="566"/>
      <c r="F274" s="497"/>
      <c r="G274" s="656"/>
      <c r="H274" s="656"/>
      <c r="I274" s="656"/>
      <c r="J274" s="372">
        <v>3261674</v>
      </c>
      <c r="K274" s="337"/>
      <c r="L274" s="372">
        <v>3177833</v>
      </c>
      <c r="M274" s="372">
        <v>0</v>
      </c>
      <c r="N274" s="371">
        <v>2954128</v>
      </c>
      <c r="O274" s="376"/>
      <c r="P274" s="371">
        <v>2909287</v>
      </c>
    </row>
    <row r="275" spans="1:16" s="493" customFormat="1" ht="20.399999999999999">
      <c r="A275" s="501"/>
      <c r="B275" s="494"/>
      <c r="C275" s="557" t="s">
        <v>128</v>
      </c>
      <c r="E275" s="566"/>
      <c r="F275" s="497"/>
      <c r="G275" s="656"/>
      <c r="H275" s="656"/>
      <c r="I275" s="656"/>
      <c r="J275" s="382">
        <v>125427</v>
      </c>
      <c r="K275" s="337"/>
      <c r="L275" s="382">
        <v>294072</v>
      </c>
      <c r="M275" s="372">
        <v>0</v>
      </c>
      <c r="N275" s="382">
        <v>125427</v>
      </c>
      <c r="O275" s="376"/>
      <c r="P275" s="382">
        <v>294072</v>
      </c>
    </row>
    <row r="276" spans="1:16" s="493" customFormat="1" ht="20.399999999999999">
      <c r="A276" s="501"/>
      <c r="B276" s="494"/>
      <c r="C276" s="580"/>
      <c r="D276" s="566" t="s">
        <v>2</v>
      </c>
      <c r="E276" s="566"/>
      <c r="F276" s="497"/>
      <c r="G276" s="656"/>
      <c r="H276" s="656"/>
      <c r="I276" s="656"/>
      <c r="J276" s="389">
        <v>110542741</v>
      </c>
      <c r="K276" s="339"/>
      <c r="L276" s="389">
        <v>50119858</v>
      </c>
      <c r="M276" s="376"/>
      <c r="N276" s="389">
        <v>109749434</v>
      </c>
      <c r="O276" s="376"/>
      <c r="P276" s="389">
        <v>49432555</v>
      </c>
    </row>
    <row r="277" spans="1:16" s="493" customFormat="1" ht="21" thickBot="1">
      <c r="A277" s="501"/>
      <c r="B277" s="494"/>
      <c r="C277" s="580"/>
      <c r="D277" s="890" t="s">
        <v>204</v>
      </c>
      <c r="E277" s="890"/>
      <c r="F277" s="890"/>
      <c r="G277" s="890"/>
      <c r="H277" s="890"/>
      <c r="I277" s="656"/>
      <c r="J277" s="380">
        <v>110649608</v>
      </c>
      <c r="K277" s="341"/>
      <c r="L277" s="380">
        <v>50493073</v>
      </c>
      <c r="M277" s="376"/>
      <c r="N277" s="380">
        <v>111886969</v>
      </c>
      <c r="O277" s="375"/>
      <c r="P277" s="380">
        <v>52243586</v>
      </c>
    </row>
    <row r="278" spans="1:16" ht="20.399999999999999" thickTop="1"/>
    <row r="279" spans="1:16" s="493" customFormat="1" ht="20.399999999999999">
      <c r="A279" s="492"/>
      <c r="C279" s="494" t="s">
        <v>129</v>
      </c>
      <c r="D279" s="557"/>
      <c r="E279" s="566"/>
      <c r="F279" s="497"/>
      <c r="G279" s="656"/>
      <c r="H279" s="656"/>
      <c r="I279" s="656"/>
      <c r="J279" s="656"/>
      <c r="K279" s="656"/>
      <c r="L279" s="656"/>
      <c r="M279" s="593"/>
      <c r="N279" s="233"/>
      <c r="P279" s="234"/>
    </row>
    <row r="280" spans="1:16" s="493" customFormat="1" ht="20.399999999999999">
      <c r="A280" s="501"/>
      <c r="B280" s="494"/>
      <c r="C280" s="580"/>
      <c r="D280" s="557"/>
      <c r="E280" s="566"/>
      <c r="F280" s="497"/>
      <c r="G280" s="656"/>
      <c r="H280" s="656"/>
      <c r="I280" s="656"/>
      <c r="J280" s="172"/>
      <c r="K280" s="172"/>
      <c r="N280" s="653"/>
      <c r="O280" s="651"/>
      <c r="P280" s="174" t="s">
        <v>82</v>
      </c>
    </row>
    <row r="281" spans="1:16" s="493" customFormat="1" ht="20.399999999999999">
      <c r="A281" s="501"/>
      <c r="B281" s="494"/>
      <c r="C281" s="580"/>
      <c r="D281" s="557"/>
      <c r="E281" s="566"/>
      <c r="F281" s="497"/>
      <c r="G281" s="656"/>
      <c r="H281" s="656"/>
      <c r="I281" s="656"/>
      <c r="J281" s="871" t="s">
        <v>348</v>
      </c>
      <c r="K281" s="871"/>
      <c r="L281" s="871"/>
      <c r="M281" s="581"/>
      <c r="N281" s="871" t="s">
        <v>349</v>
      </c>
      <c r="O281" s="871"/>
      <c r="P281" s="871"/>
    </row>
    <row r="282" spans="1:16" s="493" customFormat="1" ht="20.399999999999999">
      <c r="A282" s="501"/>
      <c r="B282" s="494"/>
      <c r="C282" s="580"/>
      <c r="D282" s="557"/>
      <c r="E282" s="566"/>
      <c r="F282" s="497"/>
      <c r="G282" s="656"/>
      <c r="H282" s="656"/>
      <c r="I282" s="656"/>
      <c r="J282" s="876" t="s">
        <v>152</v>
      </c>
      <c r="K282" s="876"/>
      <c r="L282" s="876"/>
      <c r="M282" s="741"/>
      <c r="N282" s="876" t="s">
        <v>152</v>
      </c>
      <c r="O282" s="876"/>
      <c r="P282" s="876"/>
    </row>
    <row r="283" spans="1:16" s="493" customFormat="1" ht="20.399999999999999">
      <c r="A283" s="501"/>
      <c r="B283" s="494"/>
      <c r="C283" s="580"/>
      <c r="D283" s="557"/>
      <c r="E283" s="566"/>
      <c r="F283" s="497"/>
      <c r="G283" s="656"/>
      <c r="H283" s="656"/>
      <c r="I283" s="656"/>
      <c r="J283" s="270" t="s">
        <v>454</v>
      </c>
      <c r="K283" s="271"/>
      <c r="L283" s="270" t="s">
        <v>328</v>
      </c>
      <c r="M283" s="735"/>
      <c r="N283" s="270" t="s">
        <v>454</v>
      </c>
      <c r="O283" s="271"/>
      <c r="P283" s="270" t="s">
        <v>328</v>
      </c>
    </row>
    <row r="284" spans="1:16" s="542" customFormat="1" ht="20.399999999999999">
      <c r="A284" s="654"/>
      <c r="B284" s="581" t="s">
        <v>116</v>
      </c>
      <c r="D284" s="506"/>
      <c r="E284" s="506"/>
      <c r="F284" s="500"/>
      <c r="G284" s="498"/>
      <c r="H284" s="498"/>
      <c r="I284" s="498"/>
      <c r="J284" s="659"/>
      <c r="K284" s="660"/>
      <c r="L284" s="235"/>
      <c r="M284" s="661"/>
      <c r="N284" s="662"/>
      <c r="O284" s="663"/>
      <c r="P284" s="662"/>
    </row>
    <row r="285" spans="1:16" s="542" customFormat="1">
      <c r="A285" s="654"/>
      <c r="B285" s="500"/>
      <c r="C285" s="506" t="s">
        <v>130</v>
      </c>
      <c r="D285" s="506"/>
      <c r="E285" s="506"/>
      <c r="F285" s="500"/>
      <c r="G285" s="498"/>
      <c r="H285" s="498"/>
      <c r="I285" s="498"/>
      <c r="J285" s="406">
        <v>22466</v>
      </c>
      <c r="K285" s="406"/>
      <c r="L285" s="406">
        <v>166742</v>
      </c>
      <c r="M285" s="370"/>
      <c r="N285" s="406">
        <v>26070</v>
      </c>
      <c r="O285" s="370"/>
      <c r="P285" s="406">
        <v>176042</v>
      </c>
    </row>
    <row r="286" spans="1:16" s="542" customFormat="1">
      <c r="A286" s="654"/>
      <c r="B286" s="500"/>
      <c r="C286" s="506" t="s">
        <v>131</v>
      </c>
      <c r="D286" s="506"/>
      <c r="E286" s="506"/>
      <c r="F286" s="500"/>
      <c r="G286" s="498"/>
      <c r="H286" s="498"/>
      <c r="I286" s="498"/>
      <c r="J286" s="406"/>
      <c r="K286" s="406"/>
      <c r="L286" s="406"/>
      <c r="M286" s="370"/>
      <c r="N286" s="406"/>
      <c r="O286" s="370"/>
      <c r="P286" s="406"/>
    </row>
    <row r="287" spans="1:16" s="542" customFormat="1" ht="20.399999999999999">
      <c r="A287" s="654"/>
      <c r="B287" s="500"/>
      <c r="C287" s="581"/>
      <c r="D287" s="506" t="s">
        <v>132</v>
      </c>
      <c r="E287" s="506"/>
      <c r="F287" s="500"/>
      <c r="G287" s="498"/>
      <c r="H287" s="498"/>
      <c r="I287" s="498"/>
      <c r="J287" s="406">
        <v>0</v>
      </c>
      <c r="K287" s="406"/>
      <c r="L287" s="406">
        <v>0</v>
      </c>
      <c r="M287" s="370"/>
      <c r="N287" s="406">
        <v>38445</v>
      </c>
      <c r="O287" s="370"/>
      <c r="P287" s="406">
        <v>74541</v>
      </c>
    </row>
    <row r="288" spans="1:16" s="542" customFormat="1" ht="20.399999999999999">
      <c r="A288" s="654"/>
      <c r="B288" s="500"/>
      <c r="C288" s="581"/>
      <c r="D288" s="506" t="s">
        <v>133</v>
      </c>
      <c r="E288" s="506"/>
      <c r="F288" s="500"/>
      <c r="G288" s="498"/>
      <c r="H288" s="498"/>
      <c r="I288" s="498"/>
      <c r="J288" s="406">
        <v>0</v>
      </c>
      <c r="K288" s="406"/>
      <c r="L288" s="406">
        <v>0</v>
      </c>
      <c r="M288" s="370"/>
      <c r="N288" s="406">
        <v>9300</v>
      </c>
      <c r="O288" s="370"/>
      <c r="P288" s="406">
        <v>152720</v>
      </c>
    </row>
    <row r="289" spans="1:16" s="542" customFormat="1" ht="20.399999999999999">
      <c r="A289" s="654"/>
      <c r="B289" s="500"/>
      <c r="C289" s="581"/>
      <c r="D289" s="506" t="s">
        <v>134</v>
      </c>
      <c r="E289" s="506"/>
      <c r="F289" s="500"/>
      <c r="G289" s="498"/>
      <c r="H289" s="498"/>
      <c r="I289" s="498"/>
      <c r="J289" s="406">
        <v>0</v>
      </c>
      <c r="K289" s="406"/>
      <c r="L289" s="406">
        <v>2535</v>
      </c>
      <c r="M289" s="370"/>
      <c r="N289" s="406">
        <v>227261</v>
      </c>
      <c r="O289" s="370"/>
      <c r="P289" s="406">
        <v>420552</v>
      </c>
    </row>
    <row r="290" spans="1:16" s="542" customFormat="1" ht="20.399999999999999">
      <c r="A290" s="654"/>
      <c r="B290" s="500"/>
      <c r="C290" s="581"/>
      <c r="D290" s="506" t="s">
        <v>135</v>
      </c>
      <c r="E290" s="506"/>
      <c r="F290" s="500"/>
      <c r="G290" s="498"/>
      <c r="H290" s="498"/>
      <c r="I290" s="498"/>
      <c r="J290" s="406">
        <v>84401</v>
      </c>
      <c r="K290" s="406"/>
      <c r="L290" s="406">
        <v>81867</v>
      </c>
      <c r="M290" s="370"/>
      <c r="N290" s="406">
        <v>1105522</v>
      </c>
      <c r="O290" s="370"/>
      <c r="P290" s="406">
        <v>1134168</v>
      </c>
    </row>
    <row r="291" spans="1:16" s="665" customFormat="1" ht="20.399999999999999">
      <c r="A291" s="664"/>
      <c r="C291" s="581"/>
      <c r="D291" s="581"/>
      <c r="E291" s="576" t="s">
        <v>2</v>
      </c>
      <c r="H291" s="666"/>
      <c r="I291" s="666"/>
      <c r="J291" s="390">
        <v>106867</v>
      </c>
      <c r="K291" s="375"/>
      <c r="L291" s="390">
        <v>251144</v>
      </c>
      <c r="M291" s="375"/>
      <c r="N291" s="390">
        <v>1406598</v>
      </c>
      <c r="O291" s="375"/>
      <c r="P291" s="390">
        <v>1958023</v>
      </c>
    </row>
    <row r="292" spans="1:16" s="665" customFormat="1" ht="20.399999999999999">
      <c r="A292" s="664"/>
      <c r="C292" s="581"/>
      <c r="D292" s="581"/>
      <c r="E292" s="576"/>
      <c r="H292" s="666"/>
      <c r="I292" s="666"/>
      <c r="J292" s="383"/>
      <c r="K292" s="375"/>
      <c r="L292" s="383"/>
      <c r="M292" s="375"/>
      <c r="N292" s="383"/>
      <c r="O292" s="375"/>
      <c r="P292" s="383"/>
    </row>
    <row r="293" spans="1:16" s="665" customFormat="1" ht="20.399999999999999">
      <c r="A293" s="664"/>
      <c r="C293" s="581"/>
      <c r="D293" s="581"/>
      <c r="E293" s="576"/>
      <c r="H293" s="666"/>
      <c r="I293" s="666"/>
      <c r="J293" s="383"/>
      <c r="K293" s="375"/>
      <c r="L293" s="383"/>
      <c r="M293" s="375"/>
      <c r="N293" s="383"/>
      <c r="O293" s="375"/>
      <c r="P293" s="383"/>
    </row>
    <row r="294" spans="1:16" s="665" customFormat="1" ht="20.399999999999999">
      <c r="A294" s="664"/>
      <c r="C294" s="581"/>
      <c r="D294" s="581"/>
      <c r="E294" s="576"/>
      <c r="H294" s="666"/>
      <c r="I294" s="666"/>
      <c r="J294" s="383"/>
      <c r="K294" s="375"/>
      <c r="L294" s="383"/>
      <c r="M294" s="375"/>
      <c r="N294" s="383"/>
      <c r="O294" s="375"/>
      <c r="P294" s="383"/>
    </row>
    <row r="295" spans="1:16" s="665" customFormat="1" ht="20.399999999999999">
      <c r="A295" s="664"/>
      <c r="C295" s="581"/>
      <c r="D295" s="581"/>
      <c r="E295" s="576"/>
      <c r="H295" s="666"/>
      <c r="I295" s="666"/>
      <c r="J295" s="383"/>
      <c r="K295" s="375"/>
      <c r="L295" s="383"/>
      <c r="M295" s="375"/>
      <c r="N295" s="383"/>
      <c r="O295" s="375"/>
      <c r="P295" s="383"/>
    </row>
    <row r="296" spans="1:16" s="665" customFormat="1" ht="20.399999999999999">
      <c r="A296" s="664"/>
      <c r="C296" s="581"/>
      <c r="D296" s="581"/>
      <c r="E296" s="576"/>
      <c r="H296" s="666"/>
      <c r="I296" s="666"/>
      <c r="J296" s="383"/>
      <c r="K296" s="375"/>
      <c r="L296" s="383"/>
      <c r="M296" s="375"/>
      <c r="N296" s="383"/>
      <c r="O296" s="375"/>
      <c r="P296" s="383"/>
    </row>
    <row r="297" spans="1:16" s="665" customFormat="1" ht="20.399999999999999">
      <c r="A297" s="664"/>
      <c r="C297" s="581"/>
      <c r="D297" s="581"/>
      <c r="E297" s="576"/>
      <c r="H297" s="666"/>
      <c r="I297" s="666"/>
      <c r="J297" s="383"/>
      <c r="K297" s="375"/>
      <c r="L297" s="383"/>
      <c r="M297" s="375"/>
      <c r="N297" s="383"/>
      <c r="O297" s="375"/>
      <c r="P297" s="383"/>
    </row>
    <row r="298" spans="1:16" s="665" customFormat="1" ht="20.399999999999999">
      <c r="A298" s="664"/>
      <c r="C298" s="581"/>
      <c r="D298" s="581"/>
      <c r="E298" s="576"/>
      <c r="H298" s="666"/>
      <c r="I298" s="666"/>
      <c r="J298" s="383"/>
      <c r="K298" s="375"/>
      <c r="L298" s="383"/>
      <c r="M298" s="375"/>
      <c r="N298" s="383"/>
      <c r="O298" s="375"/>
      <c r="P298" s="503">
        <v>20</v>
      </c>
    </row>
    <row r="299" spans="1:16" ht="20.399999999999999">
      <c r="A299" s="492" t="s">
        <v>25</v>
      </c>
      <c r="B299" s="493" t="s">
        <v>296</v>
      </c>
      <c r="C299" s="557"/>
      <c r="D299" s="566"/>
    </row>
    <row r="300" spans="1:16" s="493" customFormat="1" ht="20.399999999999999">
      <c r="A300" s="501"/>
      <c r="B300" s="494"/>
      <c r="C300" s="580"/>
      <c r="D300" s="557"/>
      <c r="E300" s="566"/>
      <c r="F300" s="497"/>
      <c r="G300" s="656"/>
      <c r="H300" s="656"/>
      <c r="I300" s="656"/>
      <c r="J300" s="172"/>
      <c r="K300" s="172"/>
      <c r="N300" s="653"/>
      <c r="O300" s="651"/>
      <c r="P300" s="174" t="s">
        <v>82</v>
      </c>
    </row>
    <row r="301" spans="1:16" s="493" customFormat="1" ht="20.399999999999999">
      <c r="A301" s="501"/>
      <c r="B301" s="494"/>
      <c r="C301" s="580"/>
      <c r="D301" s="557"/>
      <c r="E301" s="566"/>
      <c r="F301" s="497"/>
      <c r="G301" s="656"/>
      <c r="H301" s="656"/>
      <c r="I301" s="656"/>
      <c r="J301" s="871" t="s">
        <v>348</v>
      </c>
      <c r="K301" s="871"/>
      <c r="L301" s="871"/>
      <c r="M301" s="581"/>
      <c r="N301" s="871" t="s">
        <v>349</v>
      </c>
      <c r="O301" s="871"/>
      <c r="P301" s="871"/>
    </row>
    <row r="302" spans="1:16" s="493" customFormat="1" ht="20.399999999999999">
      <c r="A302" s="501"/>
      <c r="B302" s="494"/>
      <c r="C302" s="580"/>
      <c r="D302" s="557"/>
      <c r="E302" s="566"/>
      <c r="F302" s="497"/>
      <c r="G302" s="656"/>
      <c r="H302" s="656"/>
      <c r="I302" s="656"/>
      <c r="J302" s="876" t="s">
        <v>152</v>
      </c>
      <c r="K302" s="876"/>
      <c r="L302" s="876"/>
      <c r="M302" s="741"/>
      <c r="N302" s="876" t="s">
        <v>152</v>
      </c>
      <c r="O302" s="876"/>
      <c r="P302" s="876"/>
    </row>
    <row r="303" spans="1:16" s="493" customFormat="1" ht="20.399999999999999">
      <c r="A303" s="501"/>
      <c r="B303" s="494"/>
      <c r="C303" s="580"/>
      <c r="D303" s="557"/>
      <c r="E303" s="566"/>
      <c r="F303" s="497"/>
      <c r="G303" s="656"/>
      <c r="H303" s="656"/>
      <c r="I303" s="656"/>
      <c r="J303" s="270" t="s">
        <v>454</v>
      </c>
      <c r="K303" s="271"/>
      <c r="L303" s="270" t="s">
        <v>328</v>
      </c>
      <c r="M303" s="735"/>
      <c r="N303" s="270" t="s">
        <v>454</v>
      </c>
      <c r="O303" s="271"/>
      <c r="P303" s="270" t="s">
        <v>328</v>
      </c>
    </row>
    <row r="304" spans="1:16" s="665" customFormat="1" ht="20.399999999999999">
      <c r="A304" s="664"/>
      <c r="C304" s="581"/>
      <c r="D304" s="581"/>
      <c r="E304" s="576"/>
      <c r="H304" s="666"/>
      <c r="I304" s="666"/>
      <c r="J304" s="383"/>
      <c r="K304" s="375"/>
      <c r="L304" s="383"/>
      <c r="M304" s="375"/>
      <c r="N304" s="383"/>
      <c r="O304" s="375"/>
      <c r="P304" s="383"/>
    </row>
    <row r="305" spans="1:16" s="665" customFormat="1" ht="20.399999999999999">
      <c r="A305" s="664"/>
      <c r="C305" s="581"/>
      <c r="D305" s="581"/>
      <c r="E305" s="576"/>
      <c r="H305" s="666"/>
      <c r="I305" s="666"/>
      <c r="J305" s="383"/>
      <c r="K305" s="375"/>
      <c r="L305" s="383"/>
      <c r="M305" s="375"/>
      <c r="N305" s="383"/>
      <c r="O305" s="375"/>
      <c r="P305" s="383"/>
    </row>
    <row r="306" spans="1:16" s="665" customFormat="1" ht="20.399999999999999">
      <c r="A306" s="664"/>
      <c r="B306" s="581" t="s">
        <v>242</v>
      </c>
      <c r="D306" s="506"/>
      <c r="E306" s="506"/>
      <c r="H306" s="666"/>
      <c r="I306" s="666"/>
      <c r="J306" s="670"/>
      <c r="K306" s="670"/>
      <c r="L306" s="671"/>
      <c r="M306" s="671"/>
      <c r="N306" s="336"/>
      <c r="O306" s="671"/>
      <c r="P306" s="671"/>
    </row>
    <row r="307" spans="1:16" s="665" customFormat="1" ht="20.399999999999999">
      <c r="A307" s="664"/>
      <c r="C307" s="506" t="s">
        <v>130</v>
      </c>
      <c r="D307" s="506"/>
      <c r="E307" s="506"/>
      <c r="H307" s="666"/>
      <c r="I307" s="666"/>
      <c r="J307" s="381">
        <v>28261240</v>
      </c>
      <c r="K307" s="373"/>
      <c r="L307" s="371">
        <v>33334206</v>
      </c>
      <c r="M307" s="373"/>
      <c r="N307" s="381">
        <v>28000958</v>
      </c>
      <c r="O307" s="373"/>
      <c r="P307" s="381">
        <v>33197072</v>
      </c>
    </row>
    <row r="308" spans="1:16" s="665" customFormat="1" ht="20.399999999999999">
      <c r="A308" s="664"/>
      <c r="C308" s="506" t="s">
        <v>131</v>
      </c>
      <c r="D308" s="506"/>
      <c r="E308" s="506"/>
      <c r="H308" s="666"/>
      <c r="I308" s="666"/>
      <c r="J308" s="381"/>
      <c r="K308" s="373"/>
      <c r="L308" s="371"/>
      <c r="M308" s="373"/>
      <c r="N308" s="381"/>
      <c r="O308" s="373"/>
      <c r="P308" s="381"/>
    </row>
    <row r="309" spans="1:16" s="665" customFormat="1" ht="20.399999999999999">
      <c r="A309" s="664"/>
      <c r="C309" s="581"/>
      <c r="D309" s="506" t="s">
        <v>132</v>
      </c>
      <c r="E309" s="506"/>
      <c r="H309" s="666"/>
      <c r="I309" s="666"/>
      <c r="J309" s="381">
        <v>21794725</v>
      </c>
      <c r="K309" s="373"/>
      <c r="L309" s="371">
        <v>8103536</v>
      </c>
      <c r="M309" s="373"/>
      <c r="N309" s="381">
        <v>21794724</v>
      </c>
      <c r="O309" s="373"/>
      <c r="P309" s="381">
        <v>8002539</v>
      </c>
    </row>
    <row r="310" spans="1:16" s="665" customFormat="1" ht="20.399999999999999">
      <c r="A310" s="664"/>
      <c r="C310" s="581"/>
      <c r="D310" s="506" t="s">
        <v>133</v>
      </c>
      <c r="E310" s="506"/>
      <c r="H310" s="666"/>
      <c r="I310" s="666"/>
      <c r="J310" s="381">
        <v>230843</v>
      </c>
      <c r="K310" s="373"/>
      <c r="L310" s="371">
        <v>160659</v>
      </c>
      <c r="M310" s="373"/>
      <c r="N310" s="381">
        <v>218843</v>
      </c>
      <c r="O310" s="373"/>
      <c r="P310" s="381">
        <v>104155</v>
      </c>
    </row>
    <row r="311" spans="1:16" s="665" customFormat="1" ht="20.399999999999999">
      <c r="A311" s="664"/>
      <c r="C311" s="581"/>
      <c r="D311" s="506" t="s">
        <v>134</v>
      </c>
      <c r="E311" s="506"/>
      <c r="H311" s="666"/>
      <c r="I311" s="666"/>
      <c r="J311" s="381">
        <v>710200</v>
      </c>
      <c r="K311" s="373"/>
      <c r="L311" s="371">
        <v>559946</v>
      </c>
      <c r="M311" s="373"/>
      <c r="N311" s="381">
        <v>653696</v>
      </c>
      <c r="O311" s="373"/>
      <c r="P311" s="381">
        <v>559946</v>
      </c>
    </row>
    <row r="312" spans="1:16" s="665" customFormat="1" ht="20.399999999999999">
      <c r="A312" s="664"/>
      <c r="C312" s="581"/>
      <c r="D312" s="506" t="s">
        <v>135</v>
      </c>
      <c r="E312" s="506"/>
      <c r="H312" s="666"/>
      <c r="I312" s="666"/>
      <c r="J312" s="378">
        <v>23415393</v>
      </c>
      <c r="K312" s="373"/>
      <c r="L312" s="382">
        <v>23065240</v>
      </c>
      <c r="M312" s="373"/>
      <c r="N312" s="378">
        <v>23415394</v>
      </c>
      <c r="O312" s="373"/>
      <c r="P312" s="378">
        <v>23065240</v>
      </c>
    </row>
    <row r="313" spans="1:16" s="665" customFormat="1" ht="20.399999999999999">
      <c r="A313" s="664"/>
      <c r="C313" s="581"/>
      <c r="D313" s="581"/>
      <c r="E313" s="576" t="s">
        <v>2</v>
      </c>
      <c r="H313" s="666"/>
      <c r="I313" s="666"/>
      <c r="J313" s="383">
        <v>74412401</v>
      </c>
      <c r="K313" s="375"/>
      <c r="L313" s="383">
        <v>65223587</v>
      </c>
      <c r="M313" s="375"/>
      <c r="N313" s="383">
        <v>74083615</v>
      </c>
      <c r="O313" s="375"/>
      <c r="P313" s="383">
        <v>64928952</v>
      </c>
    </row>
    <row r="314" spans="1:16" s="665" customFormat="1" ht="20.399999999999999">
      <c r="A314" s="664"/>
      <c r="C314" s="743" t="s">
        <v>118</v>
      </c>
      <c r="D314" s="494" t="s">
        <v>254</v>
      </c>
      <c r="E314" s="576"/>
      <c r="H314" s="666"/>
      <c r="I314" s="666"/>
      <c r="J314" s="378">
        <v>-20366388</v>
      </c>
      <c r="K314" s="377"/>
      <c r="L314" s="378">
        <v>-19795194</v>
      </c>
      <c r="M314" s="379"/>
      <c r="N314" s="378">
        <v>-20366388</v>
      </c>
      <c r="O314" s="379"/>
      <c r="P314" s="378">
        <v>-19795194</v>
      </c>
    </row>
    <row r="315" spans="1:16" s="665" customFormat="1" ht="20.399999999999999">
      <c r="A315" s="664"/>
      <c r="C315" s="557"/>
      <c r="D315" s="600" t="s">
        <v>136</v>
      </c>
      <c r="H315" s="666"/>
      <c r="I315" s="666"/>
      <c r="J315" s="383">
        <v>54046013</v>
      </c>
      <c r="K315" s="375"/>
      <c r="L315" s="383">
        <v>45428393</v>
      </c>
      <c r="M315" s="375"/>
      <c r="N315" s="383">
        <v>53717227</v>
      </c>
      <c r="O315" s="375"/>
      <c r="P315" s="383">
        <v>45133758</v>
      </c>
    </row>
    <row r="316" spans="1:16" s="665" customFormat="1" ht="21" thickBot="1">
      <c r="A316" s="664"/>
      <c r="C316" s="581"/>
      <c r="D316" s="581" t="s">
        <v>137</v>
      </c>
      <c r="H316" s="666"/>
      <c r="I316" s="666"/>
      <c r="J316" s="380">
        <v>54152880</v>
      </c>
      <c r="K316" s="375"/>
      <c r="L316" s="380">
        <v>45679537</v>
      </c>
      <c r="M316" s="375"/>
      <c r="N316" s="380">
        <v>55123825</v>
      </c>
      <c r="O316" s="375"/>
      <c r="P316" s="380">
        <v>47091781</v>
      </c>
    </row>
    <row r="317" spans="1:16" s="665" customFormat="1" ht="21" thickTop="1">
      <c r="A317" s="664"/>
      <c r="C317" s="581"/>
      <c r="D317" s="581"/>
      <c r="H317" s="666"/>
      <c r="I317" s="666"/>
      <c r="J317" s="456"/>
      <c r="K317" s="375"/>
      <c r="L317" s="456"/>
      <c r="M317" s="375"/>
      <c r="N317" s="456"/>
      <c r="O317" s="375"/>
      <c r="P317" s="456"/>
    </row>
    <row r="318" spans="1:16" ht="19.95" customHeight="1">
      <c r="A318" s="521" t="s">
        <v>26</v>
      </c>
      <c r="B318" s="493" t="s">
        <v>78</v>
      </c>
      <c r="E318" s="494"/>
      <c r="G318" s="494"/>
      <c r="I318" s="494"/>
      <c r="J318" s="494"/>
      <c r="K318" s="494"/>
      <c r="N318" s="494"/>
      <c r="P318" s="494"/>
    </row>
    <row r="319" spans="1:16" s="499" customFormat="1" ht="19.95" customHeight="1">
      <c r="A319" s="501"/>
      <c r="B319" s="494"/>
      <c r="D319" s="494"/>
      <c r="E319" s="495"/>
      <c r="F319" s="494"/>
      <c r="G319" s="495"/>
      <c r="H319" s="495"/>
      <c r="I319" s="495"/>
      <c r="J319" s="172"/>
      <c r="K319" s="172"/>
      <c r="L319" s="493"/>
      <c r="M319" s="493"/>
      <c r="N319" s="653"/>
      <c r="O319" s="651"/>
      <c r="P319" s="174" t="s">
        <v>82</v>
      </c>
    </row>
    <row r="320" spans="1:16" s="603" customFormat="1" ht="20.399999999999999">
      <c r="A320" s="654"/>
      <c r="B320" s="500"/>
      <c r="D320" s="500"/>
      <c r="E320" s="498"/>
      <c r="F320" s="655"/>
      <c r="G320" s="498"/>
      <c r="H320" s="655"/>
      <c r="I320" s="498"/>
      <c r="J320" s="871" t="s">
        <v>348</v>
      </c>
      <c r="K320" s="871"/>
      <c r="L320" s="871"/>
      <c r="M320" s="581"/>
      <c r="N320" s="871" t="s">
        <v>349</v>
      </c>
      <c r="O320" s="871"/>
      <c r="P320" s="871"/>
    </row>
    <row r="321" spans="1:16" s="603" customFormat="1" ht="19.95" customHeight="1">
      <c r="A321" s="654"/>
      <c r="B321" s="500"/>
      <c r="D321" s="500"/>
      <c r="E321" s="498"/>
      <c r="F321" s="655"/>
      <c r="G321" s="498"/>
      <c r="H321" s="655"/>
      <c r="I321" s="498"/>
      <c r="J321" s="876" t="s">
        <v>152</v>
      </c>
      <c r="K321" s="876"/>
      <c r="L321" s="876"/>
      <c r="M321" s="741"/>
      <c r="N321" s="876" t="s">
        <v>152</v>
      </c>
      <c r="O321" s="876"/>
      <c r="P321" s="876"/>
    </row>
    <row r="322" spans="1:16" s="542" customFormat="1" ht="19.95" customHeight="1">
      <c r="A322" s="654"/>
      <c r="B322" s="500"/>
      <c r="C322" s="532"/>
      <c r="D322" s="532"/>
      <c r="E322" s="532"/>
      <c r="F322" s="532"/>
      <c r="G322" s="498"/>
      <c r="H322" s="498"/>
      <c r="I322" s="498"/>
      <c r="J322" s="270" t="s">
        <v>454</v>
      </c>
      <c r="K322" s="271"/>
      <c r="L322" s="270" t="s">
        <v>328</v>
      </c>
      <c r="M322" s="735"/>
      <c r="N322" s="270" t="s">
        <v>454</v>
      </c>
      <c r="O322" s="271"/>
      <c r="P322" s="270" t="s">
        <v>328</v>
      </c>
    </row>
    <row r="323" spans="1:16" s="652" customFormat="1" ht="19.95" customHeight="1">
      <c r="A323" s="654"/>
      <c r="B323" s="500"/>
      <c r="C323" s="498" t="s">
        <v>138</v>
      </c>
      <c r="D323" s="532"/>
      <c r="E323" s="532"/>
      <c r="F323" s="532"/>
      <c r="G323" s="498"/>
      <c r="H323" s="498"/>
      <c r="I323" s="498"/>
      <c r="J323" s="401">
        <v>19035320</v>
      </c>
      <c r="K323" s="367"/>
      <c r="L323" s="368">
        <v>15419056</v>
      </c>
      <c r="M323" s="369"/>
      <c r="N323" s="402">
        <v>17345662</v>
      </c>
      <c r="O323" s="370"/>
      <c r="P323" s="370">
        <v>13973863</v>
      </c>
    </row>
    <row r="324" spans="1:16" s="500" customFormat="1" ht="19.95" customHeight="1">
      <c r="A324" s="544"/>
      <c r="B324" s="499"/>
      <c r="C324" s="498" t="s">
        <v>139</v>
      </c>
      <c r="D324" s="582"/>
      <c r="E324" s="168"/>
      <c r="F324" s="532"/>
      <c r="G324" s="178"/>
      <c r="H324" s="499"/>
      <c r="I324" s="178"/>
      <c r="J324" s="371">
        <v>8598065</v>
      </c>
      <c r="K324" s="371"/>
      <c r="L324" s="368">
        <v>6858708</v>
      </c>
      <c r="M324" s="372"/>
      <c r="N324" s="373">
        <v>8598065</v>
      </c>
      <c r="O324" s="373"/>
      <c r="P324" s="370">
        <v>6858708</v>
      </c>
    </row>
    <row r="325" spans="1:16" s="500" customFormat="1" ht="19.95" customHeight="1">
      <c r="A325" s="544"/>
      <c r="B325" s="499"/>
      <c r="C325" s="498" t="s">
        <v>140</v>
      </c>
      <c r="D325" s="582"/>
      <c r="E325" s="168"/>
      <c r="F325" s="532"/>
      <c r="G325" s="178"/>
      <c r="H325" s="499"/>
      <c r="I325" s="178"/>
      <c r="J325" s="371">
        <v>32315645</v>
      </c>
      <c r="K325" s="371"/>
      <c r="L325" s="368">
        <v>39043388</v>
      </c>
      <c r="M325" s="372"/>
      <c r="N325" s="373">
        <v>31896608</v>
      </c>
      <c r="O325" s="373"/>
      <c r="P325" s="370">
        <v>38826467</v>
      </c>
    </row>
    <row r="326" spans="1:16" s="500" customFormat="1" ht="19.95" customHeight="1">
      <c r="A326" s="544"/>
      <c r="B326" s="499"/>
      <c r="C326" s="724" t="s">
        <v>141</v>
      </c>
      <c r="D326" s="582"/>
      <c r="E326" s="168"/>
      <c r="F326" s="532"/>
      <c r="G326" s="178"/>
      <c r="H326" s="499"/>
      <c r="I326" s="178"/>
      <c r="J326" s="371">
        <v>13420126</v>
      </c>
      <c r="K326" s="371"/>
      <c r="L326" s="368">
        <v>30213717</v>
      </c>
      <c r="M326" s="372"/>
      <c r="N326" s="373">
        <v>12060873</v>
      </c>
      <c r="O326" s="373"/>
      <c r="P326" s="370">
        <v>29916828</v>
      </c>
    </row>
    <row r="327" spans="1:16" s="500" customFormat="1" ht="19.95" customHeight="1">
      <c r="A327" s="544"/>
      <c r="B327" s="499"/>
      <c r="C327" s="724" t="s">
        <v>142</v>
      </c>
      <c r="D327" s="582"/>
      <c r="E327" s="168"/>
      <c r="F327" s="532"/>
      <c r="G327" s="178"/>
      <c r="H327" s="499"/>
      <c r="I327" s="178"/>
      <c r="J327" s="371">
        <v>3859954</v>
      </c>
      <c r="K327" s="371"/>
      <c r="L327" s="368">
        <v>3692266</v>
      </c>
      <c r="M327" s="372"/>
      <c r="N327" s="381">
        <v>3822064</v>
      </c>
      <c r="O327" s="373"/>
      <c r="P327" s="368">
        <v>3604141</v>
      </c>
    </row>
    <row r="328" spans="1:16" s="500" customFormat="1" ht="19.95" customHeight="1">
      <c r="A328" s="544"/>
      <c r="B328" s="499"/>
      <c r="C328" s="498"/>
      <c r="D328" s="582" t="s">
        <v>2</v>
      </c>
      <c r="E328" s="168"/>
      <c r="F328" s="532"/>
      <c r="G328" s="178"/>
      <c r="H328" s="499"/>
      <c r="I328" s="178"/>
      <c r="J328" s="374">
        <v>77229110</v>
      </c>
      <c r="K328" s="375"/>
      <c r="L328" s="374">
        <v>95227135</v>
      </c>
      <c r="M328" s="376"/>
      <c r="N328" s="374">
        <v>73723272</v>
      </c>
      <c r="O328" s="375"/>
      <c r="P328" s="374">
        <v>93180007</v>
      </c>
    </row>
    <row r="329" spans="1:16" s="500" customFormat="1" ht="19.95" customHeight="1">
      <c r="A329" s="544"/>
      <c r="B329" s="499"/>
      <c r="C329" s="620" t="s">
        <v>205</v>
      </c>
      <c r="D329" s="582"/>
      <c r="E329" s="168"/>
      <c r="F329" s="532"/>
      <c r="G329" s="178"/>
      <c r="H329" s="499"/>
      <c r="I329" s="178"/>
      <c r="J329" s="375"/>
      <c r="K329" s="375"/>
      <c r="L329" s="375"/>
      <c r="M329" s="376"/>
      <c r="N329" s="375"/>
      <c r="O329" s="375"/>
      <c r="P329" s="375"/>
    </row>
    <row r="330" spans="1:16" s="500" customFormat="1" ht="19.95" customHeight="1">
      <c r="A330" s="544"/>
      <c r="B330" s="499"/>
      <c r="D330" s="506" t="s">
        <v>206</v>
      </c>
      <c r="F330" s="620"/>
      <c r="G330" s="620"/>
      <c r="H330" s="620"/>
      <c r="I330" s="620"/>
      <c r="J330" s="378">
        <v>-7451720</v>
      </c>
      <c r="K330" s="377"/>
      <c r="L330" s="378">
        <v>-1389910</v>
      </c>
      <c r="M330" s="379"/>
      <c r="N330" s="378">
        <v>-7451720</v>
      </c>
      <c r="O330" s="379"/>
      <c r="P330" s="378">
        <v>-1389910</v>
      </c>
    </row>
    <row r="331" spans="1:16" s="531" customFormat="1" ht="19.95" customHeight="1" thickBot="1">
      <c r="A331" s="592"/>
      <c r="B331" s="593"/>
      <c r="C331" s="581"/>
      <c r="D331" s="581" t="s">
        <v>125</v>
      </c>
      <c r="E331" s="506"/>
      <c r="F331" s="582"/>
      <c r="G331" s="173"/>
      <c r="H331" s="593"/>
      <c r="I331" s="173"/>
      <c r="J331" s="380">
        <v>69777390</v>
      </c>
      <c r="K331" s="375"/>
      <c r="L331" s="380">
        <v>93837225</v>
      </c>
      <c r="M331" s="376"/>
      <c r="N331" s="380">
        <v>66271552</v>
      </c>
      <c r="O331" s="375"/>
      <c r="P331" s="380">
        <v>91790097</v>
      </c>
    </row>
    <row r="332" spans="1:16" s="531" customFormat="1" ht="19.95" customHeight="1" thickTop="1">
      <c r="A332" s="592"/>
      <c r="B332" s="593"/>
      <c r="C332" s="584"/>
      <c r="D332" s="582"/>
      <c r="E332" s="168"/>
      <c r="F332" s="532"/>
      <c r="G332" s="173"/>
      <c r="H332" s="593"/>
      <c r="I332" s="173"/>
      <c r="J332" s="173"/>
      <c r="K332" s="173"/>
      <c r="L332" s="493"/>
      <c r="M332" s="493"/>
      <c r="N332" s="207"/>
      <c r="O332" s="208"/>
    </row>
    <row r="333" spans="1:16" s="531" customFormat="1" ht="19.95" customHeight="1">
      <c r="A333" s="592"/>
      <c r="B333" s="593"/>
      <c r="C333" s="584"/>
      <c r="D333" s="582"/>
      <c r="E333" s="168"/>
      <c r="F333" s="532"/>
      <c r="G333" s="173"/>
      <c r="H333" s="593"/>
      <c r="I333" s="173"/>
      <c r="J333" s="173"/>
      <c r="K333" s="173"/>
      <c r="L333" s="493"/>
      <c r="M333" s="493"/>
      <c r="N333" s="207"/>
      <c r="O333" s="208"/>
    </row>
    <row r="334" spans="1:16" s="531" customFormat="1" ht="19.95" customHeight="1">
      <c r="A334" s="592"/>
      <c r="B334" s="593"/>
      <c r="C334" s="584"/>
      <c r="D334" s="582"/>
      <c r="E334" s="168"/>
      <c r="F334" s="532"/>
      <c r="G334" s="173"/>
      <c r="H334" s="593"/>
      <c r="I334" s="173"/>
      <c r="J334" s="173"/>
      <c r="K334" s="173"/>
      <c r="L334" s="493"/>
      <c r="M334" s="493"/>
      <c r="N334" s="207"/>
      <c r="O334" s="208"/>
    </row>
    <row r="335" spans="1:16" s="531" customFormat="1" ht="20.399999999999999" customHeight="1">
      <c r="A335" s="592"/>
      <c r="B335" s="593"/>
      <c r="C335" s="584"/>
      <c r="D335" s="582"/>
      <c r="E335" s="168"/>
      <c r="F335" s="532"/>
      <c r="G335" s="173"/>
      <c r="H335" s="593"/>
      <c r="I335" s="173"/>
      <c r="J335" s="173"/>
      <c r="K335" s="173"/>
      <c r="L335" s="493"/>
      <c r="M335" s="493"/>
      <c r="N335" s="207"/>
      <c r="O335" s="208"/>
      <c r="P335" s="503">
        <v>21</v>
      </c>
    </row>
    <row r="336" spans="1:16" s="531" customFormat="1" ht="20.399999999999999" customHeight="1">
      <c r="A336" s="592" t="s">
        <v>62</v>
      </c>
      <c r="B336" s="593" t="s">
        <v>223</v>
      </c>
      <c r="C336" s="584"/>
      <c r="D336" s="582"/>
      <c r="E336" s="168"/>
      <c r="F336" s="532"/>
      <c r="G336" s="173"/>
      <c r="H336" s="593"/>
      <c r="I336" s="173"/>
      <c r="J336" s="173"/>
      <c r="K336" s="173"/>
      <c r="L336" s="493"/>
      <c r="M336" s="493"/>
      <c r="N336" s="207"/>
      <c r="O336" s="208"/>
      <c r="P336" s="166"/>
    </row>
    <row r="337" spans="1:16" s="531" customFormat="1" ht="20.399999999999999" customHeight="1">
      <c r="A337" s="592"/>
      <c r="B337" s="744" t="s">
        <v>271</v>
      </c>
      <c r="C337" s="584"/>
      <c r="D337" s="582"/>
      <c r="E337" s="168"/>
      <c r="F337" s="532"/>
      <c r="G337" s="173"/>
      <c r="H337" s="593"/>
      <c r="I337" s="173"/>
      <c r="J337" s="173"/>
      <c r="K337" s="173"/>
      <c r="L337" s="493"/>
      <c r="M337" s="493"/>
      <c r="N337" s="207"/>
      <c r="O337" s="208"/>
      <c r="P337" s="166"/>
    </row>
    <row r="338" spans="1:16" s="531" customFormat="1" ht="20.399999999999999" customHeight="1">
      <c r="A338" s="592"/>
      <c r="B338" s="593"/>
      <c r="C338" s="584"/>
      <c r="D338" s="582"/>
      <c r="E338" s="168"/>
      <c r="F338" s="896" t="s">
        <v>349</v>
      </c>
      <c r="G338" s="896"/>
      <c r="H338" s="896"/>
      <c r="I338" s="896"/>
      <c r="J338" s="896"/>
      <c r="K338" s="896"/>
      <c r="L338" s="896"/>
      <c r="M338" s="896"/>
      <c r="N338" s="896"/>
      <c r="O338" s="896"/>
      <c r="P338" s="896"/>
    </row>
    <row r="339" spans="1:16" s="531" customFormat="1" ht="20.399999999999999" customHeight="1">
      <c r="A339" s="592"/>
      <c r="B339" s="593"/>
      <c r="C339" s="584"/>
      <c r="D339" s="582"/>
      <c r="E339" s="168"/>
      <c r="F339" s="887" t="s">
        <v>338</v>
      </c>
      <c r="G339" s="887"/>
      <c r="H339" s="887"/>
      <c r="I339" s="566"/>
      <c r="J339" s="887" t="s">
        <v>143</v>
      </c>
      <c r="K339" s="887"/>
      <c r="L339" s="887"/>
      <c r="M339" s="566"/>
      <c r="N339" s="887" t="s">
        <v>144</v>
      </c>
      <c r="O339" s="887"/>
      <c r="P339" s="887"/>
    </row>
    <row r="340" spans="1:16" s="531" customFormat="1" ht="20.399999999999999" customHeight="1">
      <c r="A340" s="592"/>
      <c r="B340" s="593"/>
      <c r="C340" s="584"/>
      <c r="D340" s="582"/>
      <c r="E340" s="168"/>
      <c r="F340" s="876" t="s">
        <v>152</v>
      </c>
      <c r="G340" s="876"/>
      <c r="H340" s="876"/>
      <c r="I340" s="566"/>
      <c r="J340" s="876" t="s">
        <v>152</v>
      </c>
      <c r="K340" s="876"/>
      <c r="L340" s="876"/>
      <c r="M340" s="566"/>
      <c r="N340" s="876" t="s">
        <v>152</v>
      </c>
      <c r="O340" s="876"/>
      <c r="P340" s="876"/>
    </row>
    <row r="341" spans="1:16" s="531" customFormat="1" ht="20.399999999999999" customHeight="1">
      <c r="A341" s="895" t="s">
        <v>72</v>
      </c>
      <c r="B341" s="895"/>
      <c r="C341" s="895"/>
      <c r="D341" s="895"/>
      <c r="E341" s="566"/>
      <c r="F341" s="438" t="s">
        <v>454</v>
      </c>
      <c r="G341" s="271"/>
      <c r="H341" s="438" t="s">
        <v>328</v>
      </c>
      <c r="I341" s="566"/>
      <c r="J341" s="270" t="s">
        <v>454</v>
      </c>
      <c r="K341" s="271"/>
      <c r="L341" s="270" t="s">
        <v>328</v>
      </c>
      <c r="M341" s="557"/>
      <c r="N341" s="270" t="s">
        <v>454</v>
      </c>
      <c r="O341" s="271"/>
      <c r="P341" s="270" t="s">
        <v>328</v>
      </c>
    </row>
    <row r="342" spans="1:16" s="531" customFormat="1" ht="20.399999999999999" customHeight="1">
      <c r="A342" s="499" t="s">
        <v>145</v>
      </c>
      <c r="B342" s="584"/>
      <c r="C342" s="582"/>
      <c r="D342" s="168"/>
      <c r="F342" s="745"/>
      <c r="G342" s="238"/>
      <c r="H342" s="746"/>
      <c r="I342" s="238"/>
      <c r="J342" s="255"/>
      <c r="K342" s="255"/>
      <c r="L342" s="747"/>
      <c r="M342" s="748"/>
      <c r="N342" s="240"/>
      <c r="O342" s="239"/>
      <c r="P342" s="240"/>
    </row>
    <row r="343" spans="1:16" s="531" customFormat="1" ht="20.399999999999999" customHeight="1">
      <c r="B343" s="499" t="s">
        <v>243</v>
      </c>
      <c r="C343" s="582"/>
      <c r="D343" s="168"/>
      <c r="F343" s="366">
        <v>24999875</v>
      </c>
      <c r="G343" s="782"/>
      <c r="H343" s="366">
        <v>24999875</v>
      </c>
      <c r="I343" s="238"/>
      <c r="J343" s="256">
        <v>100</v>
      </c>
      <c r="K343" s="256"/>
      <c r="L343" s="335">
        <v>100</v>
      </c>
      <c r="M343" s="748"/>
      <c r="N343" s="351">
        <v>24999875</v>
      </c>
      <c r="O343" s="333"/>
      <c r="P343" s="351">
        <v>24999875</v>
      </c>
    </row>
    <row r="344" spans="1:16" s="531" customFormat="1" ht="20.399999999999999" customHeight="1" thickBot="1">
      <c r="A344" s="593"/>
      <c r="C344" s="584" t="s">
        <v>261</v>
      </c>
      <c r="D344" s="168"/>
      <c r="F344" s="745"/>
      <c r="G344" s="238"/>
      <c r="H344" s="746"/>
      <c r="I344" s="238"/>
      <c r="J344" s="238"/>
      <c r="K344" s="238"/>
      <c r="L344" s="748"/>
      <c r="M344" s="748"/>
      <c r="N344" s="364">
        <v>24999875</v>
      </c>
      <c r="O344" s="365"/>
      <c r="P344" s="364">
        <v>24999875</v>
      </c>
    </row>
    <row r="345" spans="1:16" ht="20.399999999999999" customHeight="1" thickTop="1"/>
    <row r="346" spans="1:16" ht="20.399999999999999" customHeight="1">
      <c r="A346" s="749" t="s">
        <v>27</v>
      </c>
      <c r="B346" s="586" t="s">
        <v>79</v>
      </c>
      <c r="C346" s="584"/>
      <c r="D346" s="582"/>
      <c r="E346" s="168"/>
      <c r="F346" s="532"/>
      <c r="G346" s="173"/>
      <c r="H346" s="593"/>
      <c r="I346" s="173"/>
      <c r="J346" s="173"/>
      <c r="K346" s="173"/>
      <c r="L346" s="493"/>
      <c r="M346" s="493"/>
      <c r="N346" s="207"/>
      <c r="O346" s="208"/>
      <c r="P346" s="207"/>
    </row>
    <row r="347" spans="1:16" ht="20.399999999999999" customHeight="1">
      <c r="A347" s="592"/>
      <c r="B347" s="593"/>
      <c r="C347" s="584"/>
      <c r="D347" s="582"/>
      <c r="E347" s="168"/>
      <c r="F347" s="532"/>
      <c r="G347" s="173"/>
      <c r="H347" s="593"/>
      <c r="I347" s="173"/>
      <c r="J347" s="173"/>
      <c r="K347" s="173"/>
      <c r="L347" s="493"/>
      <c r="M347" s="493"/>
      <c r="N347" s="420"/>
      <c r="O347" s="420"/>
      <c r="P347" s="421" t="s">
        <v>82</v>
      </c>
    </row>
    <row r="348" spans="1:16" ht="20.399999999999999" customHeight="1">
      <c r="A348" s="592"/>
      <c r="B348" s="593"/>
      <c r="C348" s="584"/>
      <c r="D348" s="582"/>
      <c r="E348" s="168"/>
      <c r="F348" s="532"/>
      <c r="G348" s="173"/>
      <c r="H348" s="593"/>
      <c r="I348" s="173"/>
      <c r="J348" s="173"/>
      <c r="K348" s="173"/>
      <c r="L348" s="493"/>
      <c r="M348" s="493"/>
      <c r="N348" s="422" t="s">
        <v>297</v>
      </c>
      <c r="O348" s="423"/>
      <c r="P348" s="422" t="s">
        <v>298</v>
      </c>
    </row>
    <row r="349" spans="1:16" ht="20.399999999999999" customHeight="1">
      <c r="A349" s="592"/>
      <c r="B349" s="593"/>
      <c r="C349" s="584"/>
      <c r="D349" s="582"/>
      <c r="E349" s="168"/>
      <c r="F349" s="532"/>
      <c r="G349" s="173"/>
      <c r="H349" s="593"/>
      <c r="I349" s="173"/>
      <c r="J349" s="173"/>
      <c r="K349" s="173"/>
      <c r="L349" s="493"/>
      <c r="M349" s="493"/>
      <c r="N349" s="422" t="s">
        <v>299</v>
      </c>
      <c r="O349" s="424"/>
      <c r="P349" s="422" t="s">
        <v>299</v>
      </c>
    </row>
    <row r="350" spans="1:16" ht="20.399999999999999" customHeight="1">
      <c r="A350" s="592"/>
      <c r="B350" s="593"/>
      <c r="C350" s="584"/>
      <c r="D350" s="582"/>
      <c r="E350" s="168"/>
      <c r="F350" s="532"/>
      <c r="G350" s="173"/>
      <c r="H350" s="593"/>
      <c r="I350" s="173"/>
      <c r="J350" s="173"/>
      <c r="K350" s="173"/>
      <c r="L350" s="493"/>
      <c r="M350" s="493"/>
      <c r="N350" s="425" t="s">
        <v>379</v>
      </c>
      <c r="O350" s="424"/>
      <c r="P350" s="425" t="s">
        <v>379</v>
      </c>
    </row>
    <row r="351" spans="1:16" ht="20.399999999999999" customHeight="1">
      <c r="A351" s="588"/>
      <c r="B351" s="589"/>
      <c r="C351" s="558" t="s">
        <v>380</v>
      </c>
      <c r="D351" s="557"/>
      <c r="E351" s="557"/>
      <c r="F351" s="532"/>
      <c r="G351" s="173"/>
      <c r="H351" s="593"/>
      <c r="I351" s="173"/>
      <c r="J351" s="173"/>
      <c r="K351" s="173"/>
      <c r="L351" s="493"/>
      <c r="M351" s="493"/>
      <c r="N351" s="457">
        <v>459279361</v>
      </c>
      <c r="O351" s="750"/>
      <c r="P351" s="457">
        <v>402543099</v>
      </c>
    </row>
    <row r="352" spans="1:16" ht="20.399999999999999" customHeight="1">
      <c r="A352" s="588"/>
      <c r="B352" s="589"/>
      <c r="C352" s="591" t="s">
        <v>469</v>
      </c>
      <c r="D352" s="557"/>
      <c r="E352" s="557"/>
      <c r="F352" s="532"/>
      <c r="G352" s="173"/>
      <c r="H352" s="593"/>
      <c r="I352" s="173"/>
      <c r="J352" s="173"/>
      <c r="K352" s="173"/>
      <c r="L352" s="493"/>
      <c r="M352" s="493"/>
      <c r="N352" s="457">
        <v>226200</v>
      </c>
      <c r="O352" s="750"/>
      <c r="P352" s="457">
        <v>208800</v>
      </c>
    </row>
    <row r="353" spans="1:16" ht="20.399999999999999" customHeight="1">
      <c r="A353" s="588"/>
      <c r="B353" s="589"/>
      <c r="C353" s="591" t="s">
        <v>483</v>
      </c>
      <c r="D353" s="557"/>
      <c r="E353" s="557"/>
      <c r="F353" s="532"/>
      <c r="G353" s="173"/>
      <c r="H353" s="593"/>
      <c r="I353" s="173"/>
      <c r="J353" s="173"/>
      <c r="K353" s="173"/>
      <c r="L353" s="493"/>
      <c r="M353" s="493"/>
      <c r="N353" s="457">
        <v>-450000</v>
      </c>
      <c r="O353" s="750"/>
      <c r="P353" s="457">
        <v>-450000</v>
      </c>
    </row>
    <row r="354" spans="1:16" ht="20.399999999999999" customHeight="1">
      <c r="A354" s="588"/>
      <c r="B354" s="589"/>
      <c r="D354" s="557" t="s">
        <v>68</v>
      </c>
      <c r="E354" s="557"/>
      <c r="F354" s="532"/>
      <c r="G354" s="173"/>
      <c r="H354" s="593"/>
      <c r="I354" s="173"/>
      <c r="J354" s="173"/>
      <c r="K354" s="173"/>
      <c r="L354" s="493"/>
      <c r="M354" s="493"/>
      <c r="N354" s="522">
        <v>-10038315</v>
      </c>
      <c r="O354" s="750"/>
      <c r="P354" s="522">
        <v>-8625173</v>
      </c>
    </row>
    <row r="355" spans="1:16" ht="20.399999999999999" customHeight="1">
      <c r="A355" s="588"/>
      <c r="D355" s="557" t="s">
        <v>550</v>
      </c>
      <c r="F355" s="506"/>
      <c r="G355" s="173"/>
      <c r="H355" s="593"/>
      <c r="I355" s="173"/>
      <c r="J355" s="173"/>
      <c r="K355" s="173"/>
      <c r="L355" s="493"/>
      <c r="M355" s="493"/>
      <c r="N355" s="457">
        <v>-16729418</v>
      </c>
      <c r="O355" s="750"/>
      <c r="P355" s="457">
        <v>-16729418</v>
      </c>
    </row>
    <row r="356" spans="1:16" ht="20.399999999999999" customHeight="1" thickBot="1">
      <c r="A356" s="588"/>
      <c r="B356" s="589"/>
      <c r="C356" s="566" t="s">
        <v>457</v>
      </c>
      <c r="D356" s="566"/>
      <c r="E356" s="566"/>
      <c r="F356" s="532"/>
      <c r="G356" s="173"/>
      <c r="H356" s="593"/>
      <c r="I356" s="173"/>
      <c r="J356" s="173"/>
      <c r="K356" s="173"/>
      <c r="L356" s="493"/>
      <c r="M356" s="493"/>
      <c r="N356" s="458">
        <v>432287828</v>
      </c>
      <c r="O356" s="751"/>
      <c r="P356" s="458">
        <v>376947308</v>
      </c>
    </row>
    <row r="357" spans="1:16" ht="20.399999999999999" customHeight="1" thickTop="1">
      <c r="A357" s="588"/>
      <c r="B357" s="589"/>
      <c r="C357" s="566"/>
      <c r="D357" s="566"/>
      <c r="E357" s="566"/>
      <c r="F357" s="532"/>
      <c r="G357" s="173"/>
      <c r="H357" s="593"/>
      <c r="I357" s="173"/>
      <c r="J357" s="173"/>
      <c r="K357" s="173"/>
      <c r="L357" s="493"/>
      <c r="M357" s="493"/>
      <c r="N357" s="480"/>
      <c r="O357" s="751"/>
      <c r="P357" s="480"/>
    </row>
    <row r="358" spans="1:16" ht="20.399999999999999" customHeight="1">
      <c r="B358" s="593" t="s">
        <v>203</v>
      </c>
      <c r="C358" s="584"/>
      <c r="D358" s="582"/>
      <c r="E358" s="168"/>
      <c r="F358" s="532"/>
      <c r="G358" s="173"/>
      <c r="H358" s="593"/>
      <c r="I358" s="173"/>
      <c r="J358" s="173"/>
      <c r="K358" s="173"/>
      <c r="L358" s="493"/>
      <c r="M358" s="493"/>
      <c r="N358" s="207"/>
      <c r="O358" s="208"/>
      <c r="P358" s="207"/>
    </row>
    <row r="359" spans="1:16" ht="20.399999999999999" customHeight="1">
      <c r="B359" s="593"/>
      <c r="C359" s="496" t="s">
        <v>210</v>
      </c>
      <c r="D359" s="582"/>
      <c r="E359" s="168"/>
      <c r="F359" s="532"/>
      <c r="G359" s="173"/>
      <c r="H359" s="593"/>
      <c r="I359" s="173"/>
      <c r="J359" s="173"/>
      <c r="K359" s="173"/>
      <c r="L359" s="493"/>
      <c r="M359" s="493"/>
      <c r="N359" s="207"/>
      <c r="O359" s="208"/>
      <c r="P359" s="207"/>
    </row>
    <row r="360" spans="1:16" ht="20.399999999999999" customHeight="1">
      <c r="B360" s="593"/>
      <c r="C360" s="584"/>
      <c r="D360" s="582"/>
      <c r="E360" s="168"/>
      <c r="F360" s="532"/>
      <c r="G360" s="173"/>
      <c r="H360" s="593"/>
      <c r="I360" s="173"/>
      <c r="J360" s="172"/>
      <c r="K360" s="172"/>
      <c r="L360" s="493"/>
      <c r="M360" s="493"/>
      <c r="N360" s="653"/>
      <c r="O360" s="651"/>
      <c r="P360" s="174" t="s">
        <v>82</v>
      </c>
    </row>
    <row r="361" spans="1:16" ht="20.399999999999999" customHeight="1">
      <c r="B361" s="593"/>
      <c r="C361" s="584"/>
      <c r="D361" s="582"/>
      <c r="E361" s="168"/>
      <c r="F361" s="532"/>
      <c r="G361" s="173"/>
      <c r="H361" s="593"/>
      <c r="I361" s="173"/>
      <c r="J361" s="870" t="s">
        <v>348</v>
      </c>
      <c r="K361" s="870"/>
      <c r="L361" s="870"/>
      <c r="M361" s="581"/>
      <c r="N361" s="870" t="s">
        <v>349</v>
      </c>
      <c r="O361" s="871"/>
      <c r="P361" s="871"/>
    </row>
    <row r="362" spans="1:16" ht="20.399999999999999" customHeight="1">
      <c r="B362" s="593"/>
      <c r="C362" s="584"/>
      <c r="D362" s="582"/>
      <c r="E362" s="168"/>
      <c r="F362" s="532"/>
      <c r="G362" s="173"/>
      <c r="H362" s="593"/>
      <c r="I362" s="173"/>
      <c r="J362" s="878" t="s">
        <v>152</v>
      </c>
      <c r="K362" s="878"/>
      <c r="L362" s="878"/>
      <c r="M362" s="568"/>
      <c r="N362" s="878" t="s">
        <v>152</v>
      </c>
      <c r="O362" s="878"/>
      <c r="P362" s="878"/>
    </row>
    <row r="363" spans="1:16" ht="20.399999999999999" customHeight="1">
      <c r="B363" s="593"/>
      <c r="C363" s="584"/>
      <c r="D363" s="582"/>
      <c r="E363" s="168"/>
      <c r="F363" s="532"/>
      <c r="G363" s="173"/>
      <c r="H363" s="593"/>
      <c r="I363" s="173"/>
      <c r="J363" s="733" t="s">
        <v>454</v>
      </c>
      <c r="K363" s="734"/>
      <c r="L363" s="733" t="s">
        <v>328</v>
      </c>
      <c r="M363" s="735"/>
      <c r="N363" s="733" t="s">
        <v>454</v>
      </c>
      <c r="O363" s="734"/>
      <c r="P363" s="733" t="s">
        <v>328</v>
      </c>
    </row>
    <row r="364" spans="1:16" ht="20.399999999999999" customHeight="1">
      <c r="B364" s="593"/>
      <c r="C364" s="584" t="s">
        <v>146</v>
      </c>
      <c r="D364" s="582"/>
      <c r="E364" s="168"/>
      <c r="F364" s="532"/>
      <c r="G364" s="173"/>
      <c r="H364" s="593"/>
      <c r="I364" s="173"/>
      <c r="J364" s="441"/>
      <c r="K364" s="441"/>
      <c r="L364" s="594"/>
      <c r="M364" s="493"/>
      <c r="N364" s="594"/>
      <c r="O364" s="576"/>
      <c r="P364" s="594"/>
    </row>
    <row r="365" spans="1:16" ht="20.399999999999999" customHeight="1">
      <c r="B365" s="593"/>
      <c r="C365" s="891" t="s">
        <v>228</v>
      </c>
      <c r="D365" s="891"/>
      <c r="E365" s="891"/>
      <c r="F365" s="891"/>
      <c r="G365" s="891"/>
      <c r="H365" s="891"/>
      <c r="I365" s="173"/>
      <c r="J365" s="166">
        <v>114831672</v>
      </c>
      <c r="K365" s="442"/>
      <c r="L365" s="166">
        <v>114993005</v>
      </c>
      <c r="M365" s="595"/>
      <c r="N365" s="166">
        <v>114075056</v>
      </c>
      <c r="O365" s="333"/>
      <c r="P365" s="166">
        <v>114236389</v>
      </c>
    </row>
    <row r="366" spans="1:16" ht="20.399999999999999" customHeight="1">
      <c r="B366" s="593"/>
      <c r="C366" s="752" t="s">
        <v>118</v>
      </c>
      <c r="D366" s="596" t="s">
        <v>272</v>
      </c>
      <c r="E366" s="598"/>
      <c r="F366" s="598"/>
      <c r="G366" s="598"/>
      <c r="H366" s="598"/>
      <c r="I366" s="173"/>
      <c r="J366" s="179"/>
      <c r="K366" s="441"/>
      <c r="L366" s="179"/>
      <c r="M366" s="493"/>
      <c r="N366" s="179"/>
      <c r="O366" s="208"/>
      <c r="P366" s="179"/>
    </row>
    <row r="367" spans="1:16" ht="20.399999999999999" customHeight="1">
      <c r="B367" s="593"/>
      <c r="E367" s="459" t="s">
        <v>273</v>
      </c>
      <c r="F367" s="532"/>
      <c r="G367" s="173"/>
      <c r="H367" s="593"/>
      <c r="I367" s="173"/>
      <c r="J367" s="384">
        <v>-80365</v>
      </c>
      <c r="K367" s="460"/>
      <c r="L367" s="384">
        <v>-161333</v>
      </c>
      <c r="M367" s="597"/>
      <c r="N367" s="384">
        <v>-80365</v>
      </c>
      <c r="O367" s="443"/>
      <c r="P367" s="384">
        <v>-161333</v>
      </c>
    </row>
    <row r="368" spans="1:16" ht="20.399999999999999" customHeight="1">
      <c r="B368" s="593"/>
      <c r="C368" s="891" t="s">
        <v>229</v>
      </c>
      <c r="D368" s="891"/>
      <c r="E368" s="891"/>
      <c r="F368" s="891"/>
      <c r="G368" s="891"/>
      <c r="H368" s="891"/>
      <c r="I368" s="173"/>
      <c r="J368" s="461">
        <v>114751307</v>
      </c>
      <c r="K368" s="445"/>
      <c r="L368" s="461">
        <v>114831672</v>
      </c>
      <c r="M368" s="599"/>
      <c r="N368" s="461">
        <v>113994691</v>
      </c>
      <c r="O368" s="446"/>
      <c r="P368" s="461">
        <v>114075056</v>
      </c>
    </row>
    <row r="369" spans="1:16" ht="20.399999999999999" customHeight="1">
      <c r="B369" s="593"/>
      <c r="C369" s="598"/>
      <c r="D369" s="598"/>
      <c r="E369" s="598"/>
      <c r="F369" s="598"/>
      <c r="G369" s="598"/>
      <c r="H369" s="598"/>
      <c r="I369" s="173"/>
      <c r="J369" s="166"/>
      <c r="K369" s="445"/>
      <c r="L369" s="166"/>
      <c r="M369" s="599"/>
      <c r="N369" s="166"/>
      <c r="O369" s="446"/>
      <c r="P369" s="166"/>
    </row>
    <row r="370" spans="1:16" ht="20.399999999999999" customHeight="1">
      <c r="B370" s="593"/>
      <c r="C370" s="598"/>
      <c r="D370" s="598"/>
      <c r="E370" s="598"/>
      <c r="F370" s="598"/>
      <c r="G370" s="598"/>
      <c r="H370" s="598"/>
      <c r="I370" s="173"/>
      <c r="J370" s="166"/>
      <c r="K370" s="445"/>
      <c r="L370" s="166"/>
      <c r="M370" s="599"/>
      <c r="N370" s="166"/>
      <c r="O370" s="446"/>
      <c r="P370" s="166"/>
    </row>
    <row r="371" spans="1:16" ht="20.399999999999999" customHeight="1">
      <c r="B371" s="593"/>
      <c r="C371" s="598"/>
      <c r="D371" s="598"/>
      <c r="E371" s="598"/>
      <c r="F371" s="598"/>
      <c r="G371" s="598"/>
      <c r="H371" s="598"/>
      <c r="I371" s="173"/>
      <c r="J371" s="166"/>
      <c r="K371" s="445"/>
      <c r="L371" s="166"/>
      <c r="M371" s="599"/>
      <c r="N371" s="166"/>
      <c r="O371" s="446"/>
      <c r="P371" s="166"/>
    </row>
    <row r="372" spans="1:16" ht="20.399999999999999" customHeight="1">
      <c r="B372" s="593"/>
      <c r="C372" s="598"/>
      <c r="D372" s="598"/>
      <c r="E372" s="598"/>
      <c r="F372" s="598"/>
      <c r="G372" s="598"/>
      <c r="H372" s="598"/>
      <c r="I372" s="173"/>
      <c r="J372" s="166"/>
      <c r="K372" s="445"/>
      <c r="L372" s="166"/>
      <c r="M372" s="599"/>
      <c r="N372" s="166"/>
      <c r="O372" s="446"/>
      <c r="P372" s="503">
        <v>22</v>
      </c>
    </row>
    <row r="373" spans="1:16" ht="20.399999999999999" customHeight="1">
      <c r="A373" s="749" t="s">
        <v>27</v>
      </c>
      <c r="B373" s="586" t="s">
        <v>240</v>
      </c>
    </row>
    <row r="374" spans="1:16" ht="20.399999999999999" customHeight="1">
      <c r="A374" s="749"/>
      <c r="B374" s="593" t="s">
        <v>490</v>
      </c>
    </row>
    <row r="375" spans="1:16" ht="20.399999999999999" customHeight="1">
      <c r="B375" s="593"/>
      <c r="C375" s="584"/>
      <c r="D375" s="582"/>
      <c r="E375" s="168"/>
      <c r="F375" s="532"/>
      <c r="G375" s="173"/>
      <c r="H375" s="593"/>
      <c r="I375" s="173"/>
      <c r="J375" s="172"/>
      <c r="K375" s="172"/>
      <c r="L375" s="493"/>
      <c r="M375" s="493"/>
      <c r="N375" s="653"/>
      <c r="O375" s="651"/>
      <c r="P375" s="174" t="s">
        <v>82</v>
      </c>
    </row>
    <row r="376" spans="1:16" ht="20.399999999999999" customHeight="1">
      <c r="B376" s="593"/>
      <c r="C376" s="584"/>
      <c r="D376" s="582"/>
      <c r="E376" s="168"/>
      <c r="F376" s="532"/>
      <c r="G376" s="173"/>
      <c r="H376" s="593"/>
      <c r="I376" s="173"/>
      <c r="J376" s="870" t="s">
        <v>348</v>
      </c>
      <c r="K376" s="870"/>
      <c r="L376" s="870"/>
      <c r="M376" s="581"/>
      <c r="N376" s="870" t="s">
        <v>349</v>
      </c>
      <c r="O376" s="871"/>
      <c r="P376" s="871"/>
    </row>
    <row r="377" spans="1:16" ht="20.399999999999999" customHeight="1">
      <c r="B377" s="593"/>
      <c r="C377" s="584"/>
      <c r="D377" s="582"/>
      <c r="E377" s="168"/>
      <c r="F377" s="532"/>
      <c r="G377" s="173"/>
      <c r="H377" s="593"/>
      <c r="I377" s="173"/>
      <c r="J377" s="878" t="s">
        <v>152</v>
      </c>
      <c r="K377" s="878"/>
      <c r="L377" s="878"/>
      <c r="M377" s="568"/>
      <c r="N377" s="878" t="s">
        <v>152</v>
      </c>
      <c r="O377" s="878"/>
      <c r="P377" s="878"/>
    </row>
    <row r="378" spans="1:16" ht="20.399999999999999" customHeight="1">
      <c r="B378" s="593"/>
      <c r="C378" s="584"/>
      <c r="D378" s="582"/>
      <c r="E378" s="168"/>
      <c r="F378" s="532"/>
      <c r="G378" s="173"/>
      <c r="H378" s="593"/>
      <c r="I378" s="173"/>
      <c r="J378" s="733" t="s">
        <v>454</v>
      </c>
      <c r="K378" s="734"/>
      <c r="L378" s="733" t="s">
        <v>328</v>
      </c>
      <c r="M378" s="735"/>
      <c r="N378" s="733" t="s">
        <v>454</v>
      </c>
      <c r="O378" s="734"/>
      <c r="P378" s="733" t="s">
        <v>328</v>
      </c>
    </row>
    <row r="379" spans="1:16" ht="20.399999999999999" customHeight="1">
      <c r="C379" s="584" t="s">
        <v>83</v>
      </c>
      <c r="D379" s="582"/>
      <c r="E379" s="168"/>
      <c r="F379" s="532"/>
      <c r="G379" s="173"/>
      <c r="H379" s="593"/>
      <c r="I379" s="173"/>
      <c r="J379" s="209"/>
      <c r="K379" s="209"/>
      <c r="L379" s="209"/>
      <c r="N379" s="209"/>
      <c r="O379" s="180"/>
      <c r="P379" s="209"/>
    </row>
    <row r="380" spans="1:16" ht="20.399999999999999" customHeight="1">
      <c r="C380" s="891" t="s">
        <v>228</v>
      </c>
      <c r="D380" s="891"/>
      <c r="E380" s="891"/>
      <c r="F380" s="891"/>
      <c r="G380" s="891"/>
      <c r="H380" s="891"/>
      <c r="I380" s="173"/>
      <c r="J380" s="166">
        <v>61784006</v>
      </c>
      <c r="K380" s="445"/>
      <c r="L380" s="166">
        <v>65878998</v>
      </c>
      <c r="M380" s="599"/>
      <c r="N380" s="166">
        <v>61784006</v>
      </c>
      <c r="O380" s="446"/>
      <c r="P380" s="166">
        <v>65878998</v>
      </c>
    </row>
    <row r="381" spans="1:16" ht="20.399999999999999" customHeight="1">
      <c r="C381" s="753" t="s">
        <v>118</v>
      </c>
      <c r="D381" s="596" t="s">
        <v>272</v>
      </c>
      <c r="E381" s="598"/>
      <c r="F381" s="598"/>
      <c r="G381" s="598"/>
      <c r="H381" s="598"/>
      <c r="I381" s="173"/>
      <c r="J381" s="179"/>
      <c r="K381" s="209"/>
      <c r="L381" s="179"/>
      <c r="N381" s="179"/>
      <c r="O381" s="180"/>
      <c r="P381" s="179"/>
    </row>
    <row r="382" spans="1:16" ht="20.399999999999999" customHeight="1">
      <c r="E382" s="462" t="s">
        <v>273</v>
      </c>
      <c r="F382" s="532"/>
      <c r="G382" s="173"/>
      <c r="H382" s="593"/>
      <c r="I382" s="173"/>
      <c r="J382" s="435">
        <v>-2095561</v>
      </c>
      <c r="K382" s="463"/>
      <c r="L382" s="435">
        <v>-4094992</v>
      </c>
      <c r="M382" s="436"/>
      <c r="N382" s="435">
        <v>-2095561</v>
      </c>
      <c r="O382" s="464"/>
      <c r="P382" s="435">
        <v>-4094992</v>
      </c>
    </row>
    <row r="383" spans="1:16" ht="20.399999999999999" customHeight="1">
      <c r="C383" s="891" t="s">
        <v>229</v>
      </c>
      <c r="D383" s="891"/>
      <c r="E383" s="891"/>
      <c r="F383" s="891"/>
      <c r="G383" s="891"/>
      <c r="H383" s="891"/>
      <c r="I383" s="173"/>
      <c r="J383" s="465">
        <v>59688445</v>
      </c>
      <c r="K383" s="426"/>
      <c r="L383" s="465">
        <v>61784006</v>
      </c>
      <c r="M383" s="434"/>
      <c r="N383" s="465">
        <v>59688445</v>
      </c>
      <c r="O383" s="385"/>
      <c r="P383" s="465">
        <v>61784006</v>
      </c>
    </row>
    <row r="384" spans="1:16" ht="20.399999999999999" customHeight="1" thickBot="1">
      <c r="C384" s="892" t="s">
        <v>230</v>
      </c>
      <c r="D384" s="892"/>
      <c r="E384" s="892"/>
      <c r="F384" s="892"/>
      <c r="G384" s="892"/>
      <c r="H384" s="892"/>
      <c r="I384" s="173"/>
      <c r="J384" s="447">
        <v>174439752</v>
      </c>
      <c r="K384" s="442"/>
      <c r="L384" s="447">
        <v>176615678</v>
      </c>
      <c r="M384" s="595"/>
      <c r="N384" s="447">
        <v>173683136</v>
      </c>
      <c r="O384" s="333"/>
      <c r="P384" s="447">
        <v>175859062</v>
      </c>
    </row>
    <row r="385" spans="1:16" ht="20.399999999999999" customHeight="1" thickTop="1"/>
    <row r="386" spans="1:16" ht="20.399999999999999" customHeight="1">
      <c r="A386" s="585" t="s">
        <v>28</v>
      </c>
      <c r="B386" s="586" t="s">
        <v>80</v>
      </c>
      <c r="C386" s="587"/>
      <c r="D386" s="587"/>
      <c r="E386" s="587"/>
      <c r="F386" s="587"/>
      <c r="G386" s="586"/>
      <c r="H386" s="586"/>
      <c r="I386" s="586"/>
      <c r="J386" s="586"/>
      <c r="K386" s="586"/>
      <c r="L386" s="586"/>
      <c r="M386" s="586"/>
      <c r="N386" s="243"/>
      <c r="O386" s="581"/>
      <c r="P386" s="2"/>
    </row>
    <row r="387" spans="1:16" ht="20.399999999999999" customHeight="1">
      <c r="A387" s="585"/>
      <c r="B387" s="586"/>
      <c r="C387" s="587"/>
      <c r="D387" s="587"/>
      <c r="E387" s="587"/>
      <c r="F387" s="587"/>
      <c r="G387" s="586"/>
      <c r="H387" s="586"/>
      <c r="I387" s="586"/>
      <c r="J387" s="586"/>
      <c r="K387" s="586"/>
      <c r="L387" s="586"/>
      <c r="M387" s="586"/>
      <c r="N387" s="420"/>
      <c r="O387" s="420"/>
      <c r="P387" s="421" t="s">
        <v>82</v>
      </c>
    </row>
    <row r="388" spans="1:16" ht="20.399999999999999" customHeight="1">
      <c r="A388" s="585"/>
      <c r="B388" s="586"/>
      <c r="C388" s="587"/>
      <c r="D388" s="587"/>
      <c r="E388" s="587"/>
      <c r="F388" s="587"/>
      <c r="G388" s="586"/>
      <c r="H388" s="586"/>
      <c r="I388" s="586"/>
      <c r="J388" s="586"/>
      <c r="K388" s="586"/>
      <c r="L388" s="586"/>
      <c r="M388" s="586"/>
      <c r="N388" s="422" t="s">
        <v>297</v>
      </c>
      <c r="O388" s="423"/>
      <c r="P388" s="422" t="s">
        <v>298</v>
      </c>
    </row>
    <row r="389" spans="1:16" ht="20.399999999999999" customHeight="1">
      <c r="A389" s="585"/>
      <c r="B389" s="586"/>
      <c r="C389" s="587"/>
      <c r="D389" s="587"/>
      <c r="E389" s="587"/>
      <c r="F389" s="587"/>
      <c r="G389" s="586"/>
      <c r="H389" s="586"/>
      <c r="I389" s="586"/>
      <c r="J389" s="586"/>
      <c r="K389" s="586"/>
      <c r="L389" s="586"/>
      <c r="M389" s="586"/>
      <c r="N389" s="422" t="s">
        <v>299</v>
      </c>
      <c r="O389" s="424"/>
      <c r="P389" s="422" t="s">
        <v>299</v>
      </c>
    </row>
    <row r="390" spans="1:16" ht="20.399999999999999" customHeight="1">
      <c r="A390" s="585"/>
      <c r="B390" s="586"/>
      <c r="C390" s="587"/>
      <c r="D390" s="587"/>
      <c r="E390" s="587"/>
      <c r="F390" s="587"/>
      <c r="G390" s="586"/>
      <c r="H390" s="586"/>
      <c r="I390" s="586"/>
      <c r="J390" s="586"/>
      <c r="K390" s="586"/>
      <c r="L390" s="586"/>
      <c r="M390" s="586"/>
      <c r="N390" s="425" t="s">
        <v>379</v>
      </c>
      <c r="O390" s="424"/>
      <c r="P390" s="425" t="s">
        <v>379</v>
      </c>
    </row>
    <row r="391" spans="1:16" ht="20.399999999999999" customHeight="1">
      <c r="A391" s="585"/>
      <c r="B391" s="586"/>
      <c r="C391" s="558" t="s">
        <v>385</v>
      </c>
      <c r="D391" s="557"/>
      <c r="E391" s="557"/>
      <c r="F391" s="354"/>
      <c r="G391" s="586"/>
      <c r="H391" s="586"/>
      <c r="I391" s="586"/>
      <c r="J391" s="586"/>
      <c r="K391" s="586"/>
      <c r="L391" s="586"/>
      <c r="M391" s="586"/>
      <c r="N391" s="466">
        <v>15505409</v>
      </c>
      <c r="O391" s="466"/>
      <c r="P391" s="466">
        <v>13702169</v>
      </c>
    </row>
    <row r="392" spans="1:16" ht="20.399999999999999" customHeight="1">
      <c r="A392" s="585"/>
      <c r="B392" s="586"/>
      <c r="C392" s="591" t="s">
        <v>469</v>
      </c>
      <c r="D392" s="557"/>
      <c r="E392" s="557"/>
      <c r="F392" s="354"/>
      <c r="G392" s="586"/>
      <c r="H392" s="586"/>
      <c r="I392" s="586"/>
      <c r="J392" s="586"/>
      <c r="K392" s="586"/>
      <c r="L392" s="586"/>
      <c r="M392" s="586"/>
      <c r="N392" s="466">
        <v>254000</v>
      </c>
      <c r="O392" s="466"/>
      <c r="P392" s="466">
        <v>254000</v>
      </c>
    </row>
    <row r="393" spans="1:16" ht="20.399999999999999" customHeight="1">
      <c r="A393" s="585"/>
      <c r="B393" s="586"/>
      <c r="C393" s="601" t="s">
        <v>381</v>
      </c>
      <c r="D393" s="557"/>
      <c r="E393" s="557"/>
      <c r="F393" s="354"/>
      <c r="G393" s="586"/>
      <c r="H393" s="586"/>
      <c r="I393" s="586"/>
      <c r="J393" s="586"/>
      <c r="K393" s="586"/>
      <c r="L393" s="586"/>
      <c r="M393" s="586"/>
      <c r="N393" s="467">
        <v>-1787643</v>
      </c>
      <c r="O393" s="468"/>
      <c r="P393" s="467">
        <v>-1638926</v>
      </c>
    </row>
    <row r="394" spans="1:16" ht="20.399999999999999" customHeight="1" thickBot="1">
      <c r="A394" s="585"/>
      <c r="B394" s="586"/>
      <c r="C394" s="566" t="s">
        <v>457</v>
      </c>
      <c r="D394" s="566"/>
      <c r="E394" s="566"/>
      <c r="F394" s="602"/>
      <c r="G394" s="586"/>
      <c r="H394" s="586"/>
      <c r="I394" s="586"/>
      <c r="J394" s="586"/>
      <c r="K394" s="586"/>
      <c r="L394" s="586"/>
      <c r="M394" s="586"/>
      <c r="N394" s="469">
        <v>13971766</v>
      </c>
      <c r="O394" s="470"/>
      <c r="P394" s="469">
        <v>12317243</v>
      </c>
    </row>
    <row r="395" spans="1:16" ht="20.399999999999999" customHeight="1" thickTop="1">
      <c r="C395" s="566"/>
    </row>
    <row r="396" spans="1:16" ht="20.399999999999999" customHeight="1">
      <c r="A396" s="592" t="s">
        <v>29</v>
      </c>
      <c r="B396" s="593" t="s">
        <v>382</v>
      </c>
      <c r="C396" s="584"/>
      <c r="D396" s="582"/>
      <c r="E396" s="168"/>
      <c r="F396" s="532"/>
      <c r="G396" s="173"/>
      <c r="H396" s="593"/>
      <c r="I396" s="173"/>
      <c r="J396" s="173"/>
      <c r="K396" s="173"/>
      <c r="L396" s="493"/>
      <c r="M396" s="493"/>
      <c r="N396" s="207"/>
      <c r="O396" s="208"/>
      <c r="P396" s="207"/>
    </row>
    <row r="397" spans="1:16" ht="20.399999999999999" customHeight="1">
      <c r="A397" s="521"/>
      <c r="B397" s="603"/>
      <c r="C397" s="603"/>
      <c r="D397" s="603"/>
      <c r="E397" s="499"/>
      <c r="F397" s="603"/>
      <c r="G397" s="499"/>
      <c r="H397" s="603"/>
      <c r="I397" s="499"/>
      <c r="J397" s="557"/>
      <c r="K397" s="557"/>
      <c r="L397" s="557"/>
      <c r="M397" s="557"/>
      <c r="N397" s="557"/>
      <c r="O397" s="557"/>
      <c r="P397" s="244" t="s">
        <v>82</v>
      </c>
    </row>
    <row r="398" spans="1:16" ht="20.399999999999999" customHeight="1">
      <c r="A398" s="521"/>
      <c r="C398" s="603"/>
      <c r="E398" s="593"/>
      <c r="F398" s="542"/>
      <c r="G398" s="593"/>
      <c r="H398" s="542"/>
      <c r="I398" s="593"/>
      <c r="J398" s="557"/>
      <c r="K398" s="557"/>
      <c r="L398" s="557"/>
      <c r="M398" s="557"/>
      <c r="N398" s="893" t="s">
        <v>376</v>
      </c>
      <c r="O398" s="893"/>
      <c r="P398" s="893"/>
    </row>
    <row r="399" spans="1:16" ht="20.399999999999999" customHeight="1">
      <c r="A399" s="604"/>
      <c r="E399" s="499"/>
      <c r="F399" s="542"/>
      <c r="G399" s="499"/>
      <c r="H399" s="542"/>
      <c r="I399" s="499"/>
      <c r="J399" s="566"/>
      <c r="K399" s="566"/>
      <c r="L399" s="566"/>
      <c r="M399" s="566"/>
      <c r="N399" s="894"/>
      <c r="O399" s="894"/>
      <c r="P399" s="894"/>
    </row>
    <row r="400" spans="1:16" ht="20.399999999999999" customHeight="1">
      <c r="C400" s="603"/>
      <c r="E400" s="593"/>
      <c r="F400" s="542"/>
      <c r="G400" s="593"/>
      <c r="H400" s="542"/>
      <c r="I400" s="593"/>
      <c r="J400" s="566"/>
      <c r="K400" s="566"/>
      <c r="L400" s="566"/>
      <c r="M400" s="566"/>
      <c r="N400" s="876" t="s">
        <v>152</v>
      </c>
      <c r="O400" s="876"/>
      <c r="P400" s="876"/>
    </row>
    <row r="401" spans="1:16" ht="20.399999999999999" customHeight="1">
      <c r="E401" s="499"/>
      <c r="F401" s="542"/>
      <c r="G401" s="499"/>
      <c r="H401" s="542"/>
      <c r="I401" s="499"/>
      <c r="J401" s="606" t="s">
        <v>147</v>
      </c>
      <c r="K401" s="605"/>
      <c r="L401" s="606" t="s">
        <v>148</v>
      </c>
      <c r="M401" s="605"/>
      <c r="N401" s="438" t="s">
        <v>454</v>
      </c>
      <c r="O401" s="271"/>
      <c r="P401" s="438" t="s">
        <v>328</v>
      </c>
    </row>
    <row r="402" spans="1:16" ht="20.399999999999999" customHeight="1">
      <c r="C402" s="494" t="s">
        <v>280</v>
      </c>
      <c r="E402" s="499"/>
      <c r="F402" s="542"/>
      <c r="G402" s="499"/>
      <c r="H402" s="542"/>
      <c r="I402" s="499"/>
      <c r="J402" s="607" t="s">
        <v>249</v>
      </c>
      <c r="K402" s="605"/>
      <c r="L402" s="607" t="s">
        <v>8</v>
      </c>
      <c r="M402" s="605"/>
      <c r="N402" s="386">
        <v>38235382</v>
      </c>
      <c r="O402" s="330"/>
      <c r="P402" s="386">
        <v>7682579</v>
      </c>
    </row>
    <row r="403" spans="1:16" ht="20.399999999999999" customHeight="1">
      <c r="C403" s="494" t="s">
        <v>149</v>
      </c>
      <c r="E403" s="499"/>
      <c r="F403" s="603"/>
      <c r="G403" s="499"/>
      <c r="H403" s="603"/>
      <c r="I403" s="499"/>
      <c r="J403" s="471" t="s">
        <v>383</v>
      </c>
      <c r="K403" s="499"/>
      <c r="L403" s="167" t="s">
        <v>294</v>
      </c>
      <c r="N403" s="386">
        <v>215000000</v>
      </c>
      <c r="O403" s="330"/>
      <c r="P403" s="386">
        <v>245000000</v>
      </c>
    </row>
    <row r="404" spans="1:16" ht="20.399999999999999" customHeight="1" thickBot="1">
      <c r="C404" s="499"/>
      <c r="D404" s="493" t="s">
        <v>2</v>
      </c>
      <c r="E404" s="499"/>
      <c r="F404" s="603"/>
      <c r="G404" s="499"/>
      <c r="H404" s="603"/>
      <c r="I404" s="499"/>
      <c r="J404" s="212"/>
      <c r="K404" s="499"/>
      <c r="L404" s="212"/>
      <c r="N404" s="387">
        <v>253235382</v>
      </c>
      <c r="O404" s="449"/>
      <c r="P404" s="387">
        <v>252682579</v>
      </c>
    </row>
    <row r="405" spans="1:16" ht="20.399999999999999" customHeight="1" thickTop="1">
      <c r="C405" s="499"/>
      <c r="D405" s="493"/>
      <c r="E405" s="499"/>
      <c r="F405" s="603"/>
      <c r="G405" s="499"/>
      <c r="H405" s="603"/>
      <c r="I405" s="499"/>
      <c r="J405" s="212"/>
      <c r="K405" s="499"/>
      <c r="L405" s="212"/>
      <c r="N405" s="472"/>
      <c r="O405" s="448"/>
      <c r="P405" s="472"/>
    </row>
    <row r="406" spans="1:16" ht="20.399999999999999" customHeight="1">
      <c r="C406" s="499"/>
      <c r="D406" s="493"/>
      <c r="E406" s="499"/>
      <c r="F406" s="603"/>
      <c r="G406" s="499"/>
      <c r="H406" s="603"/>
      <c r="I406" s="499"/>
      <c r="J406" s="212"/>
      <c r="K406" s="499"/>
      <c r="L406" s="212"/>
      <c r="N406" s="472"/>
      <c r="O406" s="448"/>
      <c r="P406" s="472"/>
    </row>
    <row r="407" spans="1:16" ht="20.399999999999999" customHeight="1">
      <c r="C407" s="499"/>
      <c r="D407" s="493"/>
      <c r="E407" s="499"/>
      <c r="F407" s="603"/>
      <c r="G407" s="499"/>
      <c r="H407" s="603"/>
      <c r="I407" s="499"/>
      <c r="J407" s="212"/>
      <c r="K407" s="499"/>
      <c r="L407" s="212"/>
      <c r="N407" s="472"/>
      <c r="O407" s="448"/>
      <c r="P407" s="472"/>
    </row>
    <row r="408" spans="1:16" ht="20.399999999999999" customHeight="1">
      <c r="C408" s="499"/>
      <c r="D408" s="493"/>
      <c r="E408" s="499"/>
      <c r="F408" s="603"/>
      <c r="G408" s="499"/>
      <c r="H408" s="603"/>
      <c r="I408" s="499"/>
      <c r="J408" s="212"/>
      <c r="K408" s="499"/>
      <c r="L408" s="212"/>
      <c r="N408" s="472"/>
      <c r="O408" s="448"/>
      <c r="P408" s="472"/>
    </row>
    <row r="409" spans="1:16" ht="20.399999999999999" customHeight="1">
      <c r="C409" s="499"/>
      <c r="D409" s="493"/>
      <c r="E409" s="499"/>
      <c r="F409" s="603"/>
      <c r="G409" s="499"/>
      <c r="H409" s="603"/>
      <c r="I409" s="499"/>
      <c r="J409" s="212"/>
      <c r="K409" s="499"/>
      <c r="L409" s="212"/>
      <c r="N409" s="472"/>
      <c r="O409" s="448"/>
      <c r="P409" s="503">
        <v>23</v>
      </c>
    </row>
    <row r="410" spans="1:16" ht="20.399999999999999" customHeight="1">
      <c r="A410" s="492" t="s">
        <v>64</v>
      </c>
      <c r="B410" s="493" t="s">
        <v>150</v>
      </c>
      <c r="C410" s="593"/>
      <c r="D410" s="534"/>
      <c r="E410" s="233"/>
      <c r="G410" s="233"/>
      <c r="I410" s="233"/>
      <c r="J410" s="525"/>
      <c r="K410" s="233"/>
      <c r="N410" s="494"/>
      <c r="P410" s="499"/>
    </row>
    <row r="411" spans="1:16" ht="20.399999999999999" customHeight="1">
      <c r="C411" s="499"/>
      <c r="D411" s="534"/>
      <c r="E411" s="233"/>
      <c r="G411" s="233"/>
      <c r="I411" s="233"/>
      <c r="J411" s="172"/>
      <c r="K411" s="172"/>
      <c r="L411" s="493"/>
      <c r="M411" s="493"/>
      <c r="N411" s="653"/>
      <c r="O411" s="651"/>
      <c r="P411" s="244" t="s">
        <v>82</v>
      </c>
    </row>
    <row r="412" spans="1:16" ht="20.399999999999999" customHeight="1">
      <c r="A412" s="521"/>
      <c r="C412" s="500"/>
      <c r="H412" s="495"/>
      <c r="J412" s="870" t="s">
        <v>348</v>
      </c>
      <c r="K412" s="870"/>
      <c r="L412" s="870"/>
      <c r="M412" s="581"/>
      <c r="N412" s="870" t="s">
        <v>349</v>
      </c>
      <c r="O412" s="871"/>
      <c r="P412" s="871"/>
    </row>
    <row r="413" spans="1:16" ht="20.399999999999999" customHeight="1">
      <c r="A413" s="521"/>
      <c r="C413" s="500"/>
      <c r="H413" s="495"/>
      <c r="J413" s="878" t="s">
        <v>152</v>
      </c>
      <c r="K413" s="878"/>
      <c r="L413" s="878"/>
      <c r="M413" s="568"/>
      <c r="N413" s="878" t="s">
        <v>152</v>
      </c>
      <c r="O413" s="878"/>
      <c r="P413" s="878"/>
    </row>
    <row r="414" spans="1:16" ht="20.399999999999999" customHeight="1">
      <c r="A414" s="521"/>
      <c r="C414" s="531"/>
      <c r="H414" s="495"/>
      <c r="J414" s="733" t="s">
        <v>454</v>
      </c>
      <c r="K414" s="734"/>
      <c r="L414" s="733" t="s">
        <v>328</v>
      </c>
      <c r="M414" s="735"/>
      <c r="N414" s="733" t="s">
        <v>454</v>
      </c>
      <c r="O414" s="734"/>
      <c r="P414" s="733" t="s">
        <v>328</v>
      </c>
    </row>
    <row r="415" spans="1:16" ht="20.399999999999999" customHeight="1">
      <c r="A415" s="521"/>
      <c r="C415" s="608" t="s">
        <v>151</v>
      </c>
      <c r="D415" s="557"/>
      <c r="E415" s="557"/>
      <c r="H415" s="495"/>
      <c r="L415" s="520"/>
      <c r="N415" s="593"/>
      <c r="O415" s="593"/>
      <c r="P415" s="245"/>
    </row>
    <row r="416" spans="1:16" ht="20.399999999999999" customHeight="1">
      <c r="A416" s="521"/>
      <c r="C416" s="609"/>
      <c r="D416" s="609" t="s">
        <v>116</v>
      </c>
      <c r="E416" s="608"/>
      <c r="H416" s="495"/>
      <c r="J416" s="330">
        <v>0</v>
      </c>
      <c r="K416" s="329"/>
      <c r="L416" s="330">
        <v>0</v>
      </c>
      <c r="M416" s="355"/>
      <c r="N416" s="330">
        <v>1032678</v>
      </c>
      <c r="O416" s="329"/>
      <c r="P416" s="330">
        <v>1798348</v>
      </c>
    </row>
    <row r="417" spans="1:16" ht="20.399999999999999" customHeight="1">
      <c r="A417" s="521"/>
      <c r="C417" s="609"/>
      <c r="D417" s="609" t="s">
        <v>242</v>
      </c>
      <c r="E417" s="608"/>
      <c r="H417" s="495"/>
      <c r="J417" s="444">
        <v>47547076</v>
      </c>
      <c r="K417" s="329"/>
      <c r="L417" s="444">
        <v>35461628</v>
      </c>
      <c r="M417" s="355"/>
      <c r="N417" s="444">
        <v>45529785</v>
      </c>
      <c r="O417" s="329"/>
      <c r="P417" s="444">
        <v>34307618</v>
      </c>
    </row>
    <row r="418" spans="1:16" ht="20.399999999999999" customHeight="1">
      <c r="A418" s="521"/>
      <c r="C418" s="609"/>
      <c r="D418" s="557"/>
      <c r="E418" s="608" t="s">
        <v>2</v>
      </c>
      <c r="H418" s="495"/>
      <c r="J418" s="388">
        <v>47547076</v>
      </c>
      <c r="K418" s="329"/>
      <c r="L418" s="388">
        <v>35461628</v>
      </c>
      <c r="M418" s="355"/>
      <c r="N418" s="388">
        <v>46562463</v>
      </c>
      <c r="O418" s="329"/>
      <c r="P418" s="388">
        <v>36105966</v>
      </c>
    </row>
    <row r="419" spans="1:16" ht="20.399999999999999" customHeight="1">
      <c r="A419" s="521"/>
      <c r="C419" s="608" t="s">
        <v>384</v>
      </c>
      <c r="D419" s="609"/>
      <c r="E419" s="608"/>
      <c r="H419" s="495"/>
      <c r="J419" s="329"/>
      <c r="K419" s="329"/>
      <c r="L419" s="329"/>
      <c r="M419" s="355"/>
      <c r="N419" s="329"/>
      <c r="O419" s="329"/>
      <c r="P419" s="329"/>
    </row>
    <row r="420" spans="1:16" ht="20.399999999999999" customHeight="1">
      <c r="A420" s="521"/>
      <c r="C420" s="608"/>
      <c r="D420" s="609" t="s">
        <v>116</v>
      </c>
      <c r="E420" s="608"/>
      <c r="H420" s="495"/>
      <c r="J420" s="330">
        <v>605076</v>
      </c>
      <c r="K420" s="329"/>
      <c r="L420" s="330">
        <v>1659955</v>
      </c>
      <c r="M420" s="355"/>
      <c r="N420" s="330">
        <v>105745</v>
      </c>
      <c r="O420" s="329"/>
      <c r="P420" s="330">
        <v>238295</v>
      </c>
    </row>
    <row r="421" spans="1:16" ht="20.399999999999999" customHeight="1">
      <c r="A421" s="521"/>
      <c r="C421" s="500"/>
      <c r="D421" s="609" t="s">
        <v>242</v>
      </c>
      <c r="H421" s="495"/>
      <c r="J421" s="330">
        <v>3500879</v>
      </c>
      <c r="K421" s="329"/>
      <c r="L421" s="330">
        <v>2650098</v>
      </c>
      <c r="M421" s="355"/>
      <c r="N421" s="330">
        <v>3276878</v>
      </c>
      <c r="O421" s="329"/>
      <c r="P421" s="330">
        <v>2885112</v>
      </c>
    </row>
    <row r="422" spans="1:16" ht="20.399999999999999" customHeight="1">
      <c r="A422" s="521"/>
      <c r="C422" s="531"/>
      <c r="D422" s="494" t="s">
        <v>219</v>
      </c>
      <c r="H422" s="495"/>
      <c r="J422" s="444">
        <v>4919518</v>
      </c>
      <c r="K422" s="329"/>
      <c r="L422" s="444">
        <v>4373716</v>
      </c>
      <c r="M422" s="355"/>
      <c r="N422" s="444">
        <v>1677158</v>
      </c>
      <c r="O422" s="329"/>
      <c r="P422" s="444">
        <v>1146593</v>
      </c>
    </row>
    <row r="423" spans="1:16" ht="20.399999999999999" customHeight="1">
      <c r="A423" s="521"/>
      <c r="C423" s="500"/>
      <c r="E423" s="608" t="s">
        <v>2</v>
      </c>
      <c r="H423" s="495"/>
      <c r="J423" s="388">
        <v>9025473</v>
      </c>
      <c r="K423" s="449"/>
      <c r="L423" s="388">
        <v>8683769</v>
      </c>
      <c r="M423" s="355"/>
      <c r="N423" s="388">
        <v>5059781</v>
      </c>
      <c r="O423" s="449"/>
      <c r="P423" s="388">
        <v>4270000</v>
      </c>
    </row>
    <row r="424" spans="1:16" ht="20.399999999999999" customHeight="1" thickBot="1">
      <c r="A424" s="521"/>
      <c r="C424" s="608" t="s">
        <v>216</v>
      </c>
      <c r="H424" s="495"/>
      <c r="J424" s="450">
        <v>56572549</v>
      </c>
      <c r="K424" s="329"/>
      <c r="L424" s="450">
        <v>44145397</v>
      </c>
      <c r="M424" s="355"/>
      <c r="N424" s="450">
        <v>51622244</v>
      </c>
      <c r="O424" s="329"/>
      <c r="P424" s="450">
        <v>40375966</v>
      </c>
    </row>
    <row r="425" spans="1:16" ht="20.399999999999999" customHeight="1" thickTop="1"/>
    <row r="426" spans="1:16" ht="20.399999999999999" customHeight="1">
      <c r="A426" s="526" t="s">
        <v>537</v>
      </c>
    </row>
    <row r="427" spans="1:16" ht="20.399999999999999">
      <c r="A427" s="526"/>
      <c r="F427" s="506"/>
      <c r="G427" s="506"/>
      <c r="H427" s="610"/>
      <c r="I427" s="506"/>
      <c r="J427" s="506"/>
      <c r="K427" s="506"/>
      <c r="L427" s="506"/>
      <c r="M427" s="506"/>
      <c r="N427" s="506"/>
      <c r="O427" s="506"/>
      <c r="P427" s="244" t="s">
        <v>82</v>
      </c>
    </row>
    <row r="428" spans="1:16" ht="20.399999999999999">
      <c r="A428" s="526"/>
      <c r="F428" s="506"/>
      <c r="G428" s="506"/>
      <c r="H428" s="610"/>
      <c r="I428" s="506"/>
      <c r="J428" s="871" t="s">
        <v>348</v>
      </c>
      <c r="K428" s="871"/>
      <c r="L428" s="871"/>
      <c r="M428" s="581"/>
      <c r="N428" s="871" t="s">
        <v>349</v>
      </c>
      <c r="O428" s="871"/>
      <c r="P428" s="871"/>
    </row>
    <row r="429" spans="1:16" ht="20.399999999999999">
      <c r="A429" s="526"/>
      <c r="F429" s="506"/>
      <c r="G429" s="506"/>
      <c r="H429" s="610"/>
      <c r="I429" s="506"/>
      <c r="J429" s="878" t="s">
        <v>152</v>
      </c>
      <c r="K429" s="878"/>
      <c r="L429" s="878"/>
      <c r="M429" s="568"/>
      <c r="N429" s="878" t="s">
        <v>152</v>
      </c>
      <c r="O429" s="878"/>
      <c r="P429" s="878"/>
    </row>
    <row r="430" spans="1:16" ht="20.399999999999999">
      <c r="A430" s="526"/>
      <c r="F430" s="576"/>
      <c r="G430" s="506"/>
      <c r="H430" s="611" t="s">
        <v>482</v>
      </c>
      <c r="I430" s="506"/>
      <c r="J430" s="612" t="s">
        <v>454</v>
      </c>
      <c r="K430" s="613"/>
      <c r="L430" s="612" t="s">
        <v>328</v>
      </c>
      <c r="M430" s="613"/>
      <c r="N430" s="612" t="s">
        <v>454</v>
      </c>
      <c r="O430" s="613"/>
      <c r="P430" s="612" t="s">
        <v>328</v>
      </c>
    </row>
    <row r="431" spans="1:16" ht="20.399999999999999">
      <c r="A431" s="526"/>
      <c r="F431" s="576"/>
      <c r="G431" s="506"/>
      <c r="H431" s="576"/>
      <c r="I431" s="506"/>
      <c r="J431" s="590"/>
      <c r="K431" s="614"/>
      <c r="L431" s="615"/>
      <c r="M431" s="506"/>
      <c r="N431" s="433"/>
      <c r="O431" s="506"/>
      <c r="P431" s="433"/>
    </row>
    <row r="432" spans="1:16" ht="20.399999999999999">
      <c r="A432" s="526"/>
      <c r="C432" s="875" t="s">
        <v>475</v>
      </c>
      <c r="D432" s="875"/>
      <c r="E432" s="875"/>
      <c r="F432" s="875"/>
      <c r="H432" s="494" t="s">
        <v>480</v>
      </c>
      <c r="J432" s="487">
        <v>47000000</v>
      </c>
      <c r="K432" s="617"/>
      <c r="L432" s="487">
        <v>47000000</v>
      </c>
      <c r="M432" s="599"/>
      <c r="N432" s="487">
        <v>47000000</v>
      </c>
      <c r="O432" s="617"/>
      <c r="P432" s="487">
        <v>47000000</v>
      </c>
    </row>
    <row r="433" spans="1:16" ht="20.399999999999999">
      <c r="A433" s="526"/>
      <c r="C433" s="875" t="s">
        <v>476</v>
      </c>
      <c r="D433" s="875"/>
      <c r="E433" s="875"/>
      <c r="F433" s="875"/>
      <c r="H433" s="494" t="s">
        <v>481</v>
      </c>
      <c r="J433" s="488">
        <v>3000000</v>
      </c>
      <c r="K433" s="617"/>
      <c r="L433" s="488">
        <v>3000000</v>
      </c>
      <c r="M433" s="599"/>
      <c r="N433" s="488">
        <v>3000000</v>
      </c>
      <c r="O433" s="617"/>
      <c r="P433" s="488">
        <v>3000000</v>
      </c>
    </row>
    <row r="434" spans="1:16" ht="20.399999999999999">
      <c r="A434" s="526"/>
      <c r="D434" s="506" t="s">
        <v>2</v>
      </c>
      <c r="J434" s="489">
        <v>50000000</v>
      </c>
      <c r="K434" s="617"/>
      <c r="L434" s="489">
        <v>50000000</v>
      </c>
      <c r="M434" s="599"/>
      <c r="N434" s="489">
        <v>50000000</v>
      </c>
      <c r="O434" s="617"/>
      <c r="P434" s="489">
        <v>50000000</v>
      </c>
    </row>
    <row r="435" spans="1:16">
      <c r="C435" s="620" t="s">
        <v>118</v>
      </c>
      <c r="D435" s="506" t="s">
        <v>477</v>
      </c>
      <c r="E435" s="413"/>
      <c r="J435" s="494"/>
      <c r="K435" s="494"/>
      <c r="N435" s="494"/>
      <c r="P435" s="494"/>
    </row>
    <row r="436" spans="1:16" ht="20.399999999999999">
      <c r="C436" s="506"/>
      <c r="D436" s="506" t="s">
        <v>478</v>
      </c>
      <c r="E436" s="413"/>
      <c r="J436" s="485">
        <v>-47000000</v>
      </c>
      <c r="L436" s="490">
        <v>0</v>
      </c>
      <c r="N436" s="485">
        <v>-47000000</v>
      </c>
      <c r="O436" s="618"/>
      <c r="P436" s="490">
        <v>0</v>
      </c>
    </row>
    <row r="437" spans="1:16" ht="21" thickBot="1">
      <c r="C437" s="506"/>
      <c r="D437" s="581" t="s">
        <v>125</v>
      </c>
      <c r="E437" s="413"/>
      <c r="J437" s="486">
        <v>3000000</v>
      </c>
      <c r="L437" s="486">
        <v>50000000</v>
      </c>
      <c r="N437" s="486">
        <v>3000000</v>
      </c>
      <c r="O437" s="618"/>
      <c r="P437" s="486">
        <v>50000000</v>
      </c>
    </row>
    <row r="438" spans="1:16" ht="21" thickTop="1">
      <c r="C438" s="506"/>
      <c r="D438" s="581"/>
      <c r="E438" s="413"/>
      <c r="J438" s="485"/>
      <c r="L438" s="485"/>
      <c r="N438" s="485"/>
      <c r="O438" s="618"/>
      <c r="P438" s="485"/>
    </row>
    <row r="439" spans="1:16" ht="20.399999999999999">
      <c r="C439" s="506" t="s">
        <v>479</v>
      </c>
      <c r="D439" s="581"/>
      <c r="E439" s="413"/>
      <c r="J439" s="485"/>
      <c r="L439" s="485"/>
      <c r="N439" s="485"/>
      <c r="O439" s="618"/>
      <c r="P439" s="485"/>
    </row>
    <row r="440" spans="1:16" ht="20.399999999999999" customHeight="1">
      <c r="C440" s="557"/>
      <c r="D440" s="548"/>
      <c r="E440" s="557"/>
      <c r="N440" s="420"/>
      <c r="O440" s="420"/>
      <c r="P440" s="421" t="s">
        <v>82</v>
      </c>
    </row>
    <row r="441" spans="1:16" ht="20.399999999999999" customHeight="1">
      <c r="C441" s="557"/>
      <c r="D441" s="548"/>
      <c r="E441" s="557"/>
      <c r="N441" s="422" t="s">
        <v>297</v>
      </c>
      <c r="O441" s="423"/>
      <c r="P441" s="422" t="s">
        <v>298</v>
      </c>
    </row>
    <row r="442" spans="1:16" ht="20.399999999999999">
      <c r="C442" s="557"/>
      <c r="D442" s="548"/>
      <c r="E442" s="557"/>
      <c r="N442" s="422" t="s">
        <v>299</v>
      </c>
      <c r="O442" s="424"/>
      <c r="P442" s="422" t="s">
        <v>299</v>
      </c>
    </row>
    <row r="443" spans="1:16" ht="20.399999999999999" customHeight="1">
      <c r="C443" s="566"/>
      <c r="D443" s="566"/>
      <c r="E443" s="566"/>
      <c r="N443" s="425" t="s">
        <v>379</v>
      </c>
      <c r="O443" s="424"/>
      <c r="P443" s="425" t="s">
        <v>379</v>
      </c>
    </row>
    <row r="444" spans="1:16" ht="20.399999999999999" customHeight="1">
      <c r="C444" s="619" t="s">
        <v>386</v>
      </c>
      <c r="D444" s="413"/>
      <c r="E444" s="413"/>
      <c r="N444" s="414">
        <v>50000000</v>
      </c>
      <c r="O444" s="618"/>
      <c r="P444" s="414">
        <v>50000000</v>
      </c>
    </row>
    <row r="445" spans="1:16" ht="20.399999999999999" customHeight="1" thickBot="1">
      <c r="C445" s="619" t="s">
        <v>458</v>
      </c>
      <c r="D445" s="413"/>
      <c r="E445" s="413"/>
      <c r="N445" s="416">
        <v>50000000</v>
      </c>
      <c r="O445" s="415"/>
      <c r="P445" s="416">
        <v>50000000</v>
      </c>
    </row>
    <row r="446" spans="1:16" s="524" customFormat="1" ht="20.399999999999999" customHeight="1" thickTop="1">
      <c r="A446" s="754"/>
      <c r="B446" s="574"/>
      <c r="C446" s="535"/>
      <c r="D446" s="755"/>
      <c r="E446" s="535"/>
      <c r="F446" s="581"/>
      <c r="G446" s="581"/>
      <c r="H446" s="581"/>
      <c r="I446" s="581"/>
      <c r="J446" s="429"/>
      <c r="K446" s="429"/>
      <c r="L446" s="429"/>
      <c r="M446" s="429"/>
      <c r="N446" s="429"/>
      <c r="O446" s="429"/>
      <c r="P446" s="503">
        <v>24</v>
      </c>
    </row>
    <row r="447" spans="1:16" ht="20.399999999999999" customHeight="1">
      <c r="A447" s="526" t="s">
        <v>538</v>
      </c>
      <c r="C447" s="619"/>
      <c r="D447" s="413"/>
      <c r="E447" s="413"/>
      <c r="N447" s="473"/>
      <c r="O447" s="415"/>
      <c r="P447" s="473"/>
    </row>
    <row r="448" spans="1:16" ht="20.399999999999999" customHeight="1">
      <c r="C448" s="756" t="s">
        <v>484</v>
      </c>
      <c r="D448" s="413"/>
      <c r="E448" s="413"/>
      <c r="N448" s="473"/>
      <c r="O448" s="415"/>
      <c r="P448" s="473"/>
    </row>
    <row r="449" spans="1:16" ht="20.399999999999999" customHeight="1">
      <c r="B449" s="494" t="s">
        <v>485</v>
      </c>
      <c r="C449" s="619"/>
      <c r="D449" s="413"/>
      <c r="E449" s="413"/>
      <c r="N449" s="473"/>
      <c r="O449" s="415"/>
      <c r="P449" s="473"/>
    </row>
    <row r="451" spans="1:16" s="5" customFormat="1" ht="20.399999999999999" customHeight="1">
      <c r="A451" s="581" t="s">
        <v>539</v>
      </c>
      <c r="B451" s="581"/>
      <c r="C451" s="506"/>
      <c r="D451" s="581"/>
      <c r="E451" s="581"/>
      <c r="F451" s="581"/>
      <c r="G451" s="581"/>
      <c r="H451" s="581"/>
      <c r="I451" s="581"/>
      <c r="J451" s="439"/>
      <c r="K451" s="439"/>
      <c r="L451" s="439"/>
      <c r="M451" s="440"/>
      <c r="N451" s="439"/>
      <c r="O451" s="439"/>
      <c r="P451" s="439"/>
    </row>
    <row r="452" spans="1:16" s="5" customFormat="1" ht="20.399999999999999" customHeight="1">
      <c r="A452" s="581"/>
      <c r="B452" s="581"/>
      <c r="C452" s="581"/>
      <c r="D452" s="581"/>
      <c r="E452" s="581"/>
      <c r="F452" s="581"/>
      <c r="G452" s="581"/>
      <c r="H452" s="581"/>
      <c r="I452" s="581"/>
      <c r="J452" s="506"/>
      <c r="K452" s="506"/>
      <c r="L452" s="506"/>
      <c r="M452" s="506"/>
      <c r="N452" s="506"/>
      <c r="O452" s="506"/>
      <c r="P452" s="575" t="s">
        <v>82</v>
      </c>
    </row>
    <row r="453" spans="1:16" s="5" customFormat="1" ht="19.5" customHeight="1">
      <c r="A453" s="581"/>
      <c r="B453" s="581"/>
      <c r="C453" s="581"/>
      <c r="D453" s="581"/>
      <c r="E453" s="581"/>
      <c r="F453" s="581"/>
      <c r="G453" s="581"/>
      <c r="H453" s="581"/>
      <c r="I453" s="581"/>
      <c r="J453" s="613"/>
      <c r="K453" s="613"/>
      <c r="L453" s="613"/>
      <c r="M453" s="581"/>
      <c r="N453" s="870" t="s">
        <v>348</v>
      </c>
      <c r="O453" s="870"/>
      <c r="P453" s="870"/>
    </row>
    <row r="454" spans="1:16" s="5" customFormat="1" ht="19.5" customHeight="1">
      <c r="A454" s="581"/>
      <c r="B454" s="581"/>
      <c r="C454" s="581"/>
      <c r="D454" s="581"/>
      <c r="E454" s="581"/>
      <c r="F454" s="581"/>
      <c r="G454" s="581"/>
      <c r="H454" s="581"/>
      <c r="I454" s="581"/>
      <c r="J454" s="757"/>
      <c r="K454" s="757"/>
      <c r="L454" s="757"/>
      <c r="M454" s="581"/>
      <c r="N454" s="878" t="s">
        <v>152</v>
      </c>
      <c r="O454" s="878"/>
      <c r="P454" s="878"/>
    </row>
    <row r="455" spans="1:16" s="5" customFormat="1" ht="19.5" customHeight="1">
      <c r="A455" s="581"/>
      <c r="B455" s="581"/>
      <c r="C455" s="581"/>
      <c r="D455" s="581"/>
      <c r="E455" s="581"/>
      <c r="F455" s="581"/>
      <c r="G455" s="581"/>
      <c r="H455" s="581"/>
      <c r="I455" s="581"/>
      <c r="J455" s="758"/>
      <c r="K455" s="759"/>
      <c r="L455" s="758"/>
      <c r="M455" s="699"/>
      <c r="N455" s="733" t="s">
        <v>454</v>
      </c>
      <c r="O455" s="734"/>
      <c r="P455" s="733" t="s">
        <v>328</v>
      </c>
    </row>
    <row r="456" spans="1:16" s="5" customFormat="1" ht="19.5" customHeight="1">
      <c r="A456" s="581"/>
      <c r="B456" s="581"/>
      <c r="C456" s="539" t="s">
        <v>332</v>
      </c>
      <c r="D456" s="553"/>
      <c r="E456" s="506"/>
      <c r="F456" s="506"/>
      <c r="G456" s="581"/>
      <c r="H456" s="581"/>
      <c r="I456" s="581"/>
      <c r="J456" s="4"/>
      <c r="K456" s="4"/>
      <c r="L456" s="4"/>
      <c r="M456" s="4"/>
      <c r="N456" s="4">
        <v>238560</v>
      </c>
      <c r="O456" s="4"/>
      <c r="P456" s="4">
        <v>238560</v>
      </c>
    </row>
    <row r="457" spans="1:16" s="5" customFormat="1" ht="19.5" customHeight="1">
      <c r="A457" s="581"/>
      <c r="B457" s="581"/>
      <c r="C457" s="539" t="s">
        <v>333</v>
      </c>
      <c r="D457" s="553"/>
      <c r="E457" s="506"/>
      <c r="F457" s="506"/>
      <c r="G457" s="581"/>
      <c r="H457" s="581"/>
      <c r="I457" s="581"/>
      <c r="J457" s="4"/>
      <c r="K457" s="4"/>
      <c r="L457" s="4"/>
      <c r="M457" s="4"/>
      <c r="N457" s="4">
        <v>834960</v>
      </c>
      <c r="O457" s="4"/>
      <c r="P457" s="4">
        <v>954240</v>
      </c>
    </row>
    <row r="458" spans="1:16" s="5" customFormat="1" ht="19.5" customHeight="1">
      <c r="A458" s="581"/>
      <c r="B458" s="581"/>
      <c r="C458" s="539"/>
      <c r="D458" s="553" t="s">
        <v>2</v>
      </c>
      <c r="E458" s="506"/>
      <c r="F458" s="506"/>
      <c r="G458" s="581"/>
      <c r="H458" s="581"/>
      <c r="I458" s="581"/>
      <c r="J458" s="429"/>
      <c r="K458" s="429"/>
      <c r="L458" s="429"/>
      <c r="M458" s="429"/>
      <c r="N458" s="430">
        <v>1073520</v>
      </c>
      <c r="O458" s="429"/>
      <c r="P458" s="430">
        <v>1192800</v>
      </c>
    </row>
    <row r="459" spans="1:16" s="5" customFormat="1" ht="19.5" customHeight="1">
      <c r="A459" s="581"/>
      <c r="B459" s="581"/>
      <c r="C459" s="620" t="s">
        <v>340</v>
      </c>
      <c r="D459" s="506"/>
      <c r="E459" s="506"/>
      <c r="F459" s="506"/>
      <c r="G459" s="581"/>
      <c r="H459" s="581"/>
      <c r="I459" s="581"/>
      <c r="J459" s="433"/>
      <c r="K459" s="506"/>
      <c r="L459" s="433"/>
      <c r="M459" s="506"/>
      <c r="N459" s="431">
        <v>-163207</v>
      </c>
      <c r="O459" s="506"/>
      <c r="P459" s="431">
        <v>-198800</v>
      </c>
    </row>
    <row r="460" spans="1:16" s="524" customFormat="1" ht="19.5" customHeight="1">
      <c r="A460" s="581"/>
      <c r="B460" s="581"/>
      <c r="C460" s="506"/>
      <c r="D460" s="506" t="s">
        <v>342</v>
      </c>
      <c r="E460" s="506"/>
      <c r="F460" s="506"/>
      <c r="G460" s="581"/>
      <c r="H460" s="581"/>
      <c r="I460" s="581"/>
      <c r="J460" s="4"/>
      <c r="K460" s="506"/>
      <c r="L460" s="4"/>
      <c r="M460" s="506"/>
      <c r="N460" s="4">
        <v>910313</v>
      </c>
      <c r="O460" s="506"/>
      <c r="P460" s="4">
        <v>994000</v>
      </c>
    </row>
    <row r="461" spans="1:16" s="524" customFormat="1" ht="19.5" customHeight="1">
      <c r="A461" s="581"/>
      <c r="B461" s="581"/>
      <c r="C461" s="620" t="s">
        <v>341</v>
      </c>
      <c r="D461" s="506"/>
      <c r="E461" s="506"/>
      <c r="F461" s="506"/>
      <c r="G461" s="581"/>
      <c r="H461" s="581"/>
      <c r="I461" s="581"/>
      <c r="J461" s="433"/>
      <c r="K461" s="506"/>
      <c r="L461" s="433"/>
      <c r="M461" s="506"/>
      <c r="N461" s="431">
        <v>-176951</v>
      </c>
      <c r="O461" s="506"/>
      <c r="P461" s="431">
        <v>-170526</v>
      </c>
    </row>
    <row r="462" spans="1:16" s="524" customFormat="1" ht="19.5" customHeight="1" thickBot="1">
      <c r="A462" s="581"/>
      <c r="B462" s="581"/>
      <c r="C462" s="581"/>
      <c r="D462" s="581" t="s">
        <v>125</v>
      </c>
      <c r="E462" s="581"/>
      <c r="F462" s="581"/>
      <c r="G462" s="581"/>
      <c r="H462" s="581"/>
      <c r="I462" s="581"/>
      <c r="J462" s="429"/>
      <c r="K462" s="429"/>
      <c r="L462" s="429"/>
      <c r="M462" s="429"/>
      <c r="N462" s="432">
        <v>733362</v>
      </c>
      <c r="O462" s="429"/>
      <c r="P462" s="432">
        <v>823474</v>
      </c>
    </row>
    <row r="463" spans="1:16" s="524" customFormat="1" ht="19.5" customHeight="1" thickTop="1">
      <c r="A463" s="581"/>
      <c r="B463" s="581"/>
      <c r="C463" s="581"/>
      <c r="D463" s="581"/>
      <c r="E463" s="581"/>
      <c r="F463" s="581"/>
      <c r="G463" s="581"/>
      <c r="H463" s="581"/>
      <c r="I463" s="581"/>
      <c r="J463" s="429"/>
      <c r="K463" s="429"/>
      <c r="L463" s="429"/>
      <c r="M463" s="429"/>
      <c r="N463" s="429"/>
      <c r="O463" s="429"/>
      <c r="P463" s="429"/>
    </row>
    <row r="464" spans="1:16" s="531" customFormat="1" ht="20.399999999999999" customHeight="1">
      <c r="A464" s="690" t="s">
        <v>540</v>
      </c>
      <c r="B464" s="632"/>
      <c r="C464" s="584"/>
      <c r="D464" s="497"/>
      <c r="E464" s="168"/>
      <c r="F464" s="532"/>
      <c r="G464" s="173"/>
      <c r="H464" s="593"/>
      <c r="I464" s="173"/>
      <c r="J464" s="173"/>
      <c r="K464" s="173"/>
      <c r="L464" s="493"/>
      <c r="M464" s="493"/>
      <c r="N464" s="207"/>
      <c r="O464" s="208"/>
    </row>
    <row r="465" spans="1:16" s="531" customFormat="1" ht="20.399999999999999" customHeight="1">
      <c r="A465" s="592"/>
      <c r="B465" s="593"/>
      <c r="C465" s="584"/>
      <c r="D465" s="497"/>
      <c r="E465" s="168"/>
      <c r="F465" s="532"/>
      <c r="G465" s="173"/>
      <c r="H465" s="593"/>
      <c r="I465" s="173"/>
      <c r="J465" s="897" t="s">
        <v>376</v>
      </c>
      <c r="K465" s="897"/>
      <c r="L465" s="897"/>
      <c r="M465" s="897"/>
      <c r="N465" s="897"/>
      <c r="O465" s="897"/>
      <c r="P465" s="897"/>
    </row>
    <row r="466" spans="1:16" s="531" customFormat="1" ht="20.399999999999999" customHeight="1">
      <c r="A466" s="592"/>
      <c r="B466" s="593"/>
      <c r="C466" s="584"/>
      <c r="D466" s="497"/>
      <c r="E466" s="168"/>
      <c r="F466" s="532"/>
      <c r="G466" s="173"/>
      <c r="H466" s="593"/>
      <c r="I466" s="173"/>
      <c r="J466" s="898" t="s">
        <v>453</v>
      </c>
      <c r="K466" s="898"/>
      <c r="L466" s="898"/>
      <c r="M466" s="581"/>
      <c r="N466" s="898" t="s">
        <v>329</v>
      </c>
      <c r="O466" s="898"/>
      <c r="P466" s="898"/>
    </row>
    <row r="467" spans="1:16" s="531" customFormat="1" ht="20.399999999999999" customHeight="1">
      <c r="A467" s="592"/>
      <c r="B467" s="593"/>
      <c r="C467" s="584"/>
      <c r="D467" s="497"/>
      <c r="E467" s="168"/>
      <c r="F467" s="532"/>
      <c r="G467" s="173"/>
      <c r="H467" s="593"/>
      <c r="I467" s="173"/>
      <c r="J467" s="783" t="s">
        <v>300</v>
      </c>
      <c r="K467" s="784"/>
      <c r="L467" s="784" t="s">
        <v>279</v>
      </c>
      <c r="M467" s="784"/>
      <c r="N467" s="783" t="s">
        <v>300</v>
      </c>
      <c r="O467" s="784"/>
      <c r="P467" s="784" t="s">
        <v>279</v>
      </c>
    </row>
    <row r="468" spans="1:16" s="531" customFormat="1" ht="20.399999999999999" customHeight="1">
      <c r="A468" s="592"/>
      <c r="B468" s="593"/>
      <c r="C468" s="584"/>
      <c r="D468" s="497"/>
      <c r="E468" s="168"/>
      <c r="F468" s="532"/>
      <c r="G468" s="173"/>
      <c r="H468" s="593"/>
      <c r="I468" s="173"/>
      <c r="J468" s="622" t="s">
        <v>301</v>
      </c>
      <c r="K468" s="785"/>
      <c r="L468" s="786" t="s">
        <v>302</v>
      </c>
      <c r="M468" s="623"/>
      <c r="N468" s="622" t="s">
        <v>301</v>
      </c>
      <c r="O468" s="785"/>
      <c r="P468" s="786" t="s">
        <v>302</v>
      </c>
    </row>
    <row r="469" spans="1:16" s="531" customFormat="1" ht="20.399999999999999" customHeight="1">
      <c r="A469" s="592"/>
      <c r="B469" s="593"/>
      <c r="C469" s="787" t="s">
        <v>303</v>
      </c>
      <c r="D469" s="497"/>
      <c r="E469" s="168"/>
      <c r="F469" s="532"/>
      <c r="G469" s="173"/>
      <c r="H469" s="593"/>
      <c r="I469" s="173"/>
      <c r="J469" s="173"/>
      <c r="K469" s="173"/>
      <c r="L469" s="493"/>
      <c r="M469" s="493"/>
      <c r="N469" s="207"/>
      <c r="O469" s="208"/>
    </row>
    <row r="470" spans="1:16" s="531" customFormat="1" ht="20.399999999999999" customHeight="1">
      <c r="A470" s="592"/>
      <c r="B470" s="593"/>
      <c r="C470" s="788" t="s">
        <v>306</v>
      </c>
      <c r="D470" s="497"/>
      <c r="E470" s="168"/>
      <c r="F470" s="532"/>
      <c r="G470" s="173"/>
      <c r="H470" s="593"/>
      <c r="I470" s="173"/>
      <c r="J470" s="650">
        <v>389200000</v>
      </c>
      <c r="K470" s="617"/>
      <c r="L470" s="650">
        <v>194600000</v>
      </c>
      <c r="M470" s="599"/>
      <c r="N470" s="650">
        <v>292500000</v>
      </c>
      <c r="O470" s="599"/>
      <c r="P470" s="650">
        <v>292500000</v>
      </c>
    </row>
    <row r="471" spans="1:16" s="531" customFormat="1" ht="20.399999999999999" customHeight="1">
      <c r="A471" s="592"/>
      <c r="B471" s="593"/>
      <c r="C471" s="789" t="s">
        <v>344</v>
      </c>
      <c r="D471" s="497"/>
      <c r="E471" s="168"/>
      <c r="F471" s="532"/>
      <c r="G471" s="173"/>
      <c r="H471" s="593"/>
      <c r="I471" s="173"/>
      <c r="J471" s="650">
        <v>0</v>
      </c>
      <c r="K471" s="451"/>
      <c r="L471" s="650">
        <v>0</v>
      </c>
      <c r="M471" s="599"/>
      <c r="N471" s="451">
        <v>-14500000</v>
      </c>
      <c r="O471" s="451"/>
      <c r="P471" s="451">
        <v>-7250000</v>
      </c>
    </row>
    <row r="472" spans="1:16" s="531" customFormat="1" ht="20.399999999999999" customHeight="1">
      <c r="A472" s="592"/>
      <c r="B472" s="593"/>
      <c r="C472" s="789" t="s">
        <v>343</v>
      </c>
      <c r="D472" s="497"/>
      <c r="E472" s="168"/>
      <c r="F472" s="532"/>
      <c r="G472" s="173"/>
      <c r="H472" s="593"/>
      <c r="I472" s="173"/>
      <c r="J472" s="650">
        <v>0</v>
      </c>
      <c r="K472" s="617"/>
      <c r="L472" s="650">
        <v>0</v>
      </c>
      <c r="M472" s="599"/>
      <c r="N472" s="650">
        <v>111200000</v>
      </c>
      <c r="O472" s="617"/>
      <c r="P472" s="650">
        <v>55600000</v>
      </c>
    </row>
    <row r="473" spans="1:16" s="531" customFormat="1" ht="20.399999999999999" customHeight="1">
      <c r="A473" s="592"/>
      <c r="B473" s="593"/>
      <c r="C473" s="760" t="s">
        <v>345</v>
      </c>
      <c r="D473" s="497"/>
      <c r="E473" s="168"/>
      <c r="F473" s="532"/>
      <c r="G473" s="173"/>
      <c r="H473" s="593"/>
      <c r="I473" s="173"/>
      <c r="J473" s="650">
        <v>0</v>
      </c>
      <c r="K473" s="667"/>
      <c r="L473" s="650">
        <v>0</v>
      </c>
      <c r="M473" s="667"/>
      <c r="N473" s="451">
        <v>0</v>
      </c>
      <c r="O473" s="667"/>
      <c r="P473" s="451">
        <v>-146250000</v>
      </c>
    </row>
    <row r="474" spans="1:16" s="531" customFormat="1" ht="20.399999999999999" customHeight="1" thickBot="1">
      <c r="A474" s="592"/>
      <c r="B474" s="593"/>
      <c r="C474" s="787" t="s">
        <v>304</v>
      </c>
      <c r="D474" s="497"/>
      <c r="E474" s="168"/>
      <c r="F474" s="532"/>
      <c r="G474" s="173"/>
      <c r="H474" s="593"/>
      <c r="I474" s="173"/>
      <c r="J474" s="626">
        <v>389200000</v>
      </c>
      <c r="K474" s="617"/>
      <c r="L474" s="626">
        <v>194600000</v>
      </c>
      <c r="M474" s="599"/>
      <c r="N474" s="626">
        <v>389200000</v>
      </c>
      <c r="O474" s="599"/>
      <c r="P474" s="626">
        <v>194600000</v>
      </c>
    </row>
    <row r="475" spans="1:16" s="531" customFormat="1" ht="20.399999999999999" customHeight="1" thickTop="1">
      <c r="A475" s="592"/>
      <c r="B475" s="593"/>
      <c r="C475" s="787"/>
      <c r="D475" s="497"/>
      <c r="E475" s="168"/>
      <c r="F475" s="532"/>
      <c r="G475" s="173"/>
      <c r="H475" s="593"/>
      <c r="I475" s="173"/>
      <c r="J475" s="595"/>
      <c r="K475" s="617"/>
      <c r="L475" s="595"/>
      <c r="M475" s="599"/>
      <c r="N475" s="595"/>
      <c r="O475" s="599"/>
      <c r="P475" s="595"/>
    </row>
    <row r="476" spans="1:16" s="531" customFormat="1" ht="20.399999999999999" customHeight="1">
      <c r="A476" s="592"/>
      <c r="B476" s="593"/>
      <c r="C476" s="787" t="s">
        <v>305</v>
      </c>
      <c r="D476" s="497"/>
      <c r="E476" s="168"/>
      <c r="F476" s="532"/>
      <c r="G476" s="173"/>
      <c r="H476" s="593"/>
      <c r="I476" s="173"/>
      <c r="J476" s="617"/>
      <c r="K476" s="617"/>
      <c r="L476" s="617"/>
      <c r="M476" s="599"/>
      <c r="N476" s="617"/>
      <c r="O476" s="599"/>
      <c r="P476" s="617"/>
    </row>
    <row r="477" spans="1:16" s="531" customFormat="1" ht="20.399999999999999" customHeight="1">
      <c r="A477" s="592"/>
      <c r="B477" s="593"/>
      <c r="C477" s="788" t="s">
        <v>306</v>
      </c>
      <c r="D477" s="497"/>
      <c r="E477" s="168"/>
      <c r="F477" s="532"/>
      <c r="G477" s="173"/>
      <c r="H477" s="593"/>
      <c r="I477" s="173"/>
      <c r="J477" s="650">
        <v>278000000</v>
      </c>
      <c r="K477" s="617"/>
      <c r="L477" s="650">
        <v>139000000</v>
      </c>
      <c r="M477" s="599"/>
      <c r="N477" s="650">
        <v>278000000</v>
      </c>
      <c r="O477" s="617"/>
      <c r="P477" s="650">
        <v>278000000</v>
      </c>
    </row>
    <row r="478" spans="1:16" s="531" customFormat="1" ht="20.399999999999999" customHeight="1">
      <c r="A478" s="592"/>
      <c r="B478" s="593"/>
      <c r="C478" s="789" t="s">
        <v>450</v>
      </c>
      <c r="D478" s="497"/>
      <c r="E478" s="168"/>
      <c r="F478" s="532"/>
      <c r="G478" s="173"/>
      <c r="H478" s="593"/>
      <c r="I478" s="173"/>
      <c r="J478" s="650"/>
      <c r="K478" s="617"/>
      <c r="L478" s="650"/>
      <c r="M478" s="599"/>
      <c r="N478" s="650"/>
      <c r="O478" s="617"/>
      <c r="P478" s="650"/>
    </row>
    <row r="479" spans="1:16" s="531" customFormat="1" ht="20.399999999999999" customHeight="1">
      <c r="A479" s="592"/>
      <c r="B479" s="593"/>
      <c r="C479" s="788"/>
      <c r="D479" s="497"/>
      <c r="E479" s="462" t="s">
        <v>449</v>
      </c>
      <c r="F479" s="532"/>
      <c r="G479" s="173"/>
      <c r="H479" s="593"/>
      <c r="I479" s="173"/>
      <c r="J479" s="650">
        <v>24856200</v>
      </c>
      <c r="K479" s="617"/>
      <c r="L479" s="650">
        <v>12428100</v>
      </c>
      <c r="M479" s="599"/>
      <c r="N479" s="650">
        <v>0</v>
      </c>
      <c r="O479" s="617"/>
      <c r="P479" s="650">
        <v>0</v>
      </c>
    </row>
    <row r="480" spans="1:16" s="531" customFormat="1" ht="20.399999999999999" customHeight="1">
      <c r="A480" s="592"/>
      <c r="B480" s="593"/>
      <c r="C480" s="760" t="s">
        <v>345</v>
      </c>
      <c r="D480" s="497"/>
      <c r="E480" s="168"/>
      <c r="F480" s="532"/>
      <c r="G480" s="173"/>
      <c r="H480" s="593"/>
      <c r="I480" s="173"/>
      <c r="J480" s="650">
        <v>0</v>
      </c>
      <c r="K480" s="617"/>
      <c r="L480" s="650">
        <v>0</v>
      </c>
      <c r="M480" s="599"/>
      <c r="N480" s="650">
        <v>0</v>
      </c>
      <c r="O480" s="617"/>
      <c r="P480" s="451">
        <v>-139000000</v>
      </c>
    </row>
    <row r="481" spans="1:16" s="531" customFormat="1" ht="20.399999999999999" customHeight="1" thickBot="1">
      <c r="A481" s="592"/>
      <c r="B481" s="593"/>
      <c r="C481" s="790" t="s">
        <v>314</v>
      </c>
      <c r="D481" s="497"/>
      <c r="E481" s="168"/>
      <c r="F481" s="532"/>
      <c r="G481" s="173"/>
      <c r="H481" s="593"/>
      <c r="I481" s="173"/>
      <c r="J481" s="626">
        <v>302856200</v>
      </c>
      <c r="K481" s="617"/>
      <c r="L481" s="626">
        <v>151428100</v>
      </c>
      <c r="M481" s="599"/>
      <c r="N481" s="626">
        <v>278000000</v>
      </c>
      <c r="O481" s="599"/>
      <c r="P481" s="626">
        <v>139000000</v>
      </c>
    </row>
    <row r="482" spans="1:16" ht="20.399999999999999" customHeight="1" thickTop="1">
      <c r="A482" s="492"/>
      <c r="C482" s="631"/>
      <c r="D482" s="581"/>
      <c r="E482" s="581"/>
      <c r="F482" s="603"/>
      <c r="G482" s="593"/>
      <c r="H482" s="212"/>
      <c r="I482" s="593"/>
      <c r="J482" s="242"/>
      <c r="K482" s="241"/>
      <c r="L482" s="242"/>
      <c r="M482" s="241"/>
      <c r="N482" s="242"/>
      <c r="O482" s="236"/>
      <c r="P482" s="494"/>
    </row>
    <row r="483" spans="1:16" ht="19.95" customHeight="1">
      <c r="A483" s="492"/>
      <c r="E483" s="494"/>
      <c r="F483" s="495"/>
      <c r="G483" s="494"/>
      <c r="H483" s="495"/>
      <c r="I483" s="494"/>
      <c r="P483" s="503">
        <v>25</v>
      </c>
    </row>
    <row r="484" spans="1:16" s="531" customFormat="1" ht="19.95" customHeight="1">
      <c r="A484" s="690" t="s">
        <v>541</v>
      </c>
      <c r="B484" s="632"/>
      <c r="C484" s="584"/>
      <c r="D484" s="497"/>
      <c r="E484" s="168"/>
      <c r="F484" s="532"/>
      <c r="G484" s="173"/>
      <c r="H484" s="593"/>
      <c r="I484" s="173"/>
      <c r="J484" s="173"/>
      <c r="K484" s="173"/>
      <c r="L484" s="493"/>
      <c r="M484" s="493"/>
      <c r="N484" s="207"/>
      <c r="O484" s="208"/>
    </row>
    <row r="485" spans="1:16" ht="19.95" customHeight="1">
      <c r="A485" s="492"/>
      <c r="B485" s="493" t="s">
        <v>399</v>
      </c>
      <c r="C485" s="631"/>
      <c r="D485" s="581"/>
      <c r="E485" s="581"/>
      <c r="F485" s="603"/>
      <c r="G485" s="593"/>
      <c r="H485" s="212"/>
      <c r="I485" s="593"/>
      <c r="J485" s="242"/>
      <c r="K485" s="241"/>
      <c r="L485" s="242"/>
      <c r="M485" s="241"/>
      <c r="N485" s="242"/>
      <c r="O485" s="236"/>
      <c r="P485" s="494"/>
    </row>
    <row r="486" spans="1:16" ht="19.95" customHeight="1">
      <c r="A486" s="492"/>
      <c r="C486" s="496" t="s">
        <v>400</v>
      </c>
      <c r="D486" s="581"/>
      <c r="E486" s="581"/>
      <c r="F486" s="603"/>
      <c r="G486" s="593"/>
      <c r="H486" s="212"/>
      <c r="I486" s="593"/>
      <c r="J486" s="242"/>
      <c r="K486" s="241"/>
      <c r="L486" s="242"/>
      <c r="M486" s="241"/>
      <c r="N486" s="242"/>
      <c r="O486" s="236"/>
      <c r="P486" s="494"/>
    </row>
    <row r="487" spans="1:16" ht="19.95" customHeight="1">
      <c r="A487" s="492"/>
      <c r="C487" s="631"/>
      <c r="D487" s="581"/>
      <c r="E487" s="581"/>
      <c r="F487" s="603"/>
      <c r="G487" s="593"/>
      <c r="H487" s="212"/>
      <c r="I487" s="593"/>
      <c r="J487" s="242"/>
      <c r="K487" s="241"/>
      <c r="L487" s="242"/>
      <c r="M487" s="241"/>
      <c r="N487" s="242"/>
      <c r="O487" s="236"/>
      <c r="P487" s="575" t="s">
        <v>82</v>
      </c>
    </row>
    <row r="488" spans="1:16" ht="19.95" customHeight="1">
      <c r="A488" s="492"/>
      <c r="C488" s="631"/>
      <c r="D488" s="581"/>
      <c r="E488" s="581"/>
      <c r="F488" s="603"/>
      <c r="G488" s="593"/>
      <c r="H488" s="212"/>
      <c r="I488" s="593"/>
      <c r="J488" s="242"/>
      <c r="K488" s="241"/>
      <c r="L488" s="242"/>
      <c r="M488" s="241"/>
      <c r="N488" s="893" t="s">
        <v>376</v>
      </c>
      <c r="O488" s="893"/>
      <c r="P488" s="893"/>
    </row>
    <row r="489" spans="1:16" ht="19.95" customHeight="1">
      <c r="A489" s="492"/>
      <c r="C489" s="631"/>
      <c r="D489" s="581"/>
      <c r="E489" s="581"/>
      <c r="F489" s="603"/>
      <c r="G489" s="593"/>
      <c r="H489" s="212"/>
      <c r="I489" s="593"/>
      <c r="J489" s="242"/>
      <c r="K489" s="241"/>
      <c r="L489" s="242"/>
      <c r="M489" s="241"/>
      <c r="N489" s="894"/>
      <c r="O489" s="894"/>
      <c r="P489" s="894"/>
    </row>
    <row r="490" spans="1:16" ht="19.95" customHeight="1">
      <c r="A490" s="492"/>
      <c r="C490" s="631"/>
      <c r="D490" s="581"/>
      <c r="E490" s="581"/>
      <c r="F490" s="603"/>
      <c r="G490" s="593"/>
      <c r="H490" s="212"/>
      <c r="I490" s="593"/>
      <c r="J490" s="242"/>
      <c r="K490" s="241"/>
      <c r="L490" s="242"/>
      <c r="M490" s="241"/>
      <c r="N490" s="876" t="s">
        <v>152</v>
      </c>
      <c r="O490" s="876"/>
      <c r="P490" s="876"/>
    </row>
    <row r="491" spans="1:16" ht="19.95" customHeight="1">
      <c r="A491" s="492"/>
      <c r="C491" s="631"/>
      <c r="D491" s="581"/>
      <c r="E491" s="581"/>
      <c r="F491" s="603"/>
      <c r="G491" s="593"/>
      <c r="H491" s="212"/>
      <c r="I491" s="593"/>
      <c r="J491" s="242"/>
      <c r="K491" s="241"/>
      <c r="L491" s="242"/>
      <c r="M491" s="241"/>
      <c r="N491" s="438" t="s">
        <v>454</v>
      </c>
      <c r="O491" s="271"/>
      <c r="P491" s="438" t="s">
        <v>328</v>
      </c>
    </row>
    <row r="492" spans="1:16" ht="19.95" customHeight="1">
      <c r="A492" s="492"/>
      <c r="C492" s="624" t="s">
        <v>402</v>
      </c>
      <c r="D492" s="616"/>
      <c r="E492" s="581"/>
      <c r="F492" s="603"/>
      <c r="G492" s="593"/>
      <c r="H492" s="212"/>
      <c r="I492" s="593"/>
      <c r="J492" s="242"/>
      <c r="K492" s="241"/>
      <c r="L492" s="242"/>
      <c r="M492" s="241"/>
      <c r="N492" s="481">
        <v>24542638</v>
      </c>
      <c r="O492" s="482"/>
      <c r="P492" s="481">
        <v>24542638</v>
      </c>
    </row>
    <row r="493" spans="1:16" ht="19.95" customHeight="1">
      <c r="A493" s="492"/>
      <c r="C493" s="791" t="s">
        <v>153</v>
      </c>
      <c r="D493" s="761" t="s">
        <v>451</v>
      </c>
      <c r="E493" s="581"/>
      <c r="F493" s="603"/>
      <c r="G493" s="593"/>
      <c r="H493" s="212"/>
      <c r="I493" s="593"/>
      <c r="J493" s="242"/>
      <c r="K493" s="241"/>
      <c r="L493" s="242"/>
      <c r="M493" s="241"/>
      <c r="N493" s="481">
        <v>17399340</v>
      </c>
      <c r="O493" s="482"/>
      <c r="P493" s="481">
        <v>0</v>
      </c>
    </row>
    <row r="494" spans="1:16" ht="19.95" customHeight="1" thickBot="1">
      <c r="A494" s="492"/>
      <c r="C494" s="625" t="s">
        <v>401</v>
      </c>
      <c r="D494" s="616"/>
      <c r="E494" s="581"/>
      <c r="F494" s="603"/>
      <c r="G494" s="593"/>
      <c r="H494" s="212"/>
      <c r="I494" s="593"/>
      <c r="J494" s="242"/>
      <c r="K494" s="241"/>
      <c r="L494" s="242"/>
      <c r="M494" s="241"/>
      <c r="N494" s="483">
        <v>41941978</v>
      </c>
      <c r="O494" s="484"/>
      <c r="P494" s="483">
        <v>24542638</v>
      </c>
    </row>
    <row r="495" spans="1:16" ht="19.95" customHeight="1" thickTop="1">
      <c r="A495" s="492"/>
      <c r="C495" s="631"/>
      <c r="D495" s="581"/>
      <c r="E495" s="581"/>
      <c r="F495" s="603"/>
      <c r="G495" s="593"/>
      <c r="H495" s="212"/>
      <c r="I495" s="593"/>
      <c r="J495" s="242"/>
      <c r="K495" s="241"/>
      <c r="L495" s="242"/>
      <c r="M495" s="241"/>
      <c r="N495" s="242"/>
      <c r="O495" s="236"/>
      <c r="P495" s="494"/>
    </row>
    <row r="496" spans="1:16" ht="19.95" customHeight="1">
      <c r="A496" s="492"/>
      <c r="D496" s="494" t="s">
        <v>335</v>
      </c>
      <c r="E496" s="494"/>
      <c r="F496" s="495"/>
      <c r="G496" s="494"/>
      <c r="H496" s="495"/>
      <c r="I496" s="494"/>
    </row>
    <row r="497" spans="1:9" ht="19.95" customHeight="1">
      <c r="A497" s="492"/>
      <c r="C497" s="494" t="s">
        <v>406</v>
      </c>
      <c r="E497" s="494"/>
      <c r="F497" s="495"/>
      <c r="G497" s="494"/>
      <c r="H497" s="495"/>
      <c r="I497" s="494"/>
    </row>
    <row r="498" spans="1:9" ht="19.95" customHeight="1">
      <c r="A498" s="492"/>
      <c r="C498" s="494" t="s">
        <v>407</v>
      </c>
      <c r="E498" s="494"/>
      <c r="F498" s="495"/>
      <c r="G498" s="494"/>
      <c r="H498" s="495"/>
      <c r="I498" s="494"/>
    </row>
    <row r="499" spans="1:9" ht="19.95" customHeight="1">
      <c r="A499" s="492"/>
      <c r="D499" s="762" t="s">
        <v>336</v>
      </c>
      <c r="E499" s="494" t="s">
        <v>408</v>
      </c>
      <c r="F499" s="495"/>
      <c r="G499" s="494"/>
      <c r="H499" s="495"/>
      <c r="I499" s="494"/>
    </row>
    <row r="500" spans="1:9" ht="19.95" customHeight="1">
      <c r="A500" s="492"/>
      <c r="D500" s="762"/>
      <c r="E500" s="494" t="s">
        <v>409</v>
      </c>
      <c r="F500" s="495"/>
      <c r="G500" s="494"/>
      <c r="H500" s="495"/>
      <c r="I500" s="494"/>
    </row>
    <row r="501" spans="1:9" ht="19.95" customHeight="1">
      <c r="A501" s="492"/>
      <c r="D501" s="762"/>
      <c r="E501" s="494" t="s">
        <v>410</v>
      </c>
      <c r="G501" s="494"/>
    </row>
    <row r="502" spans="1:9" ht="19.95" customHeight="1">
      <c r="A502" s="492"/>
      <c r="D502" s="494" t="s">
        <v>337</v>
      </c>
      <c r="E502" s="494" t="s">
        <v>411</v>
      </c>
      <c r="G502" s="494"/>
    </row>
    <row r="503" spans="1:9" ht="19.95" customHeight="1">
      <c r="A503" s="492"/>
      <c r="E503" s="494" t="s">
        <v>412</v>
      </c>
      <c r="G503" s="494"/>
    </row>
    <row r="504" spans="1:9" ht="19.95" customHeight="1">
      <c r="A504" s="492"/>
      <c r="E504" s="494" t="s">
        <v>413</v>
      </c>
      <c r="G504" s="494"/>
    </row>
    <row r="505" spans="1:9" ht="19.95" customHeight="1">
      <c r="A505" s="492"/>
      <c r="E505" s="494" t="s">
        <v>339</v>
      </c>
      <c r="G505" s="494"/>
    </row>
    <row r="506" spans="1:9" ht="19.95" customHeight="1">
      <c r="A506" s="492"/>
      <c r="E506" s="494"/>
      <c r="G506" s="494"/>
    </row>
    <row r="507" spans="1:9" ht="19.95" customHeight="1">
      <c r="A507" s="627" t="s">
        <v>30</v>
      </c>
      <c r="B507" s="628" t="s">
        <v>403</v>
      </c>
      <c r="C507" s="548"/>
      <c r="F507" s="495"/>
    </row>
    <row r="508" spans="1:9" ht="19.95" customHeight="1">
      <c r="A508" s="627"/>
      <c r="B508" s="628"/>
      <c r="C508" s="494" t="s">
        <v>335</v>
      </c>
      <c r="F508" s="495"/>
    </row>
    <row r="509" spans="1:9" ht="19.95" customHeight="1">
      <c r="A509" s="627"/>
      <c r="B509" s="524" t="s">
        <v>414</v>
      </c>
      <c r="C509" s="548"/>
      <c r="F509" s="495"/>
    </row>
    <row r="510" spans="1:9" ht="19.95" customHeight="1">
      <c r="A510" s="627"/>
      <c r="B510" s="494" t="s">
        <v>415</v>
      </c>
      <c r="F510" s="495"/>
    </row>
    <row r="511" spans="1:9" ht="19.95" customHeight="1">
      <c r="A511" s="627"/>
      <c r="B511" s="494" t="s">
        <v>416</v>
      </c>
      <c r="F511" s="495"/>
    </row>
    <row r="512" spans="1:9" ht="19.95" customHeight="1">
      <c r="A512" s="627"/>
      <c r="B512" s="494" t="s">
        <v>417</v>
      </c>
      <c r="F512" s="495"/>
    </row>
    <row r="513" spans="1:16" ht="19.95" customHeight="1">
      <c r="A513" s="627"/>
      <c r="B513" s="494" t="s">
        <v>418</v>
      </c>
      <c r="F513" s="495"/>
    </row>
    <row r="514" spans="1:16" ht="19.95" customHeight="1">
      <c r="A514" s="627"/>
      <c r="B514" s="494" t="s">
        <v>419</v>
      </c>
      <c r="F514" s="495"/>
    </row>
    <row r="515" spans="1:16" ht="19.95" customHeight="1">
      <c r="A515" s="492"/>
      <c r="B515" s="524"/>
      <c r="C515" s="629" t="s">
        <v>495</v>
      </c>
      <c r="E515" s="494"/>
      <c r="G515" s="494"/>
    </row>
    <row r="516" spans="1:16" ht="19.95" customHeight="1">
      <c r="A516" s="492"/>
      <c r="B516" s="524" t="s">
        <v>496</v>
      </c>
      <c r="C516" s="629"/>
      <c r="E516" s="494"/>
      <c r="G516" s="494"/>
    </row>
    <row r="517" spans="1:16" ht="19.95" customHeight="1">
      <c r="A517" s="492"/>
      <c r="B517" s="524" t="s">
        <v>497</v>
      </c>
      <c r="C517" s="629"/>
      <c r="E517" s="494"/>
      <c r="G517" s="494"/>
    </row>
    <row r="518" spans="1:16" ht="19.95" customHeight="1">
      <c r="A518" s="492"/>
      <c r="B518" s="524" t="s">
        <v>498</v>
      </c>
      <c r="C518" s="629"/>
      <c r="D518" s="762"/>
      <c r="F518" s="495"/>
      <c r="H518" s="495"/>
      <c r="L518" s="495"/>
      <c r="M518" s="495"/>
      <c r="N518" s="792"/>
      <c r="O518" s="495"/>
      <c r="P518" s="792"/>
    </row>
    <row r="519" spans="1:16" ht="19.95" customHeight="1">
      <c r="A519" s="492"/>
      <c r="B519" s="494" t="s">
        <v>499</v>
      </c>
      <c r="F519" s="495"/>
      <c r="H519" s="495"/>
      <c r="L519" s="495"/>
      <c r="M519" s="495"/>
      <c r="N519" s="792"/>
      <c r="O519" s="495"/>
      <c r="P519" s="792"/>
    </row>
    <row r="520" spans="1:16" ht="19.95" customHeight="1">
      <c r="A520" s="492"/>
      <c r="B520" s="494" t="s">
        <v>500</v>
      </c>
      <c r="E520" s="651"/>
      <c r="F520" s="651"/>
      <c r="G520" s="651"/>
      <c r="H520" s="651"/>
      <c r="I520" s="651"/>
      <c r="J520" s="651"/>
      <c r="K520" s="651"/>
      <c r="L520" s="651"/>
      <c r="M520" s="651"/>
      <c r="N520" s="651"/>
      <c r="O520" s="651"/>
      <c r="P520" s="651"/>
    </row>
    <row r="521" spans="1:16" ht="19.5" customHeight="1">
      <c r="A521" s="492"/>
      <c r="F521" s="495"/>
      <c r="H521" s="495"/>
      <c r="L521" s="495"/>
      <c r="M521" s="495"/>
      <c r="N521" s="792"/>
      <c r="O521" s="495"/>
      <c r="P521" s="503">
        <v>26</v>
      </c>
    </row>
    <row r="522" spans="1:16" ht="19.5" customHeight="1">
      <c r="A522" s="627" t="s">
        <v>30</v>
      </c>
      <c r="B522" s="628" t="s">
        <v>474</v>
      </c>
      <c r="F522" s="495"/>
      <c r="H522" s="495"/>
      <c r="L522" s="495"/>
      <c r="M522" s="495"/>
      <c r="N522" s="792"/>
      <c r="O522" s="495"/>
      <c r="P522" s="503"/>
    </row>
    <row r="523" spans="1:16" ht="19.5" customHeight="1">
      <c r="A523" s="627"/>
      <c r="B523" s="494" t="s">
        <v>488</v>
      </c>
      <c r="C523" s="524"/>
      <c r="D523" s="524"/>
      <c r="E523" s="557"/>
      <c r="F523" s="557"/>
      <c r="G523" s="557"/>
      <c r="H523" s="557"/>
      <c r="I523" s="557"/>
      <c r="J523" s="557"/>
      <c r="K523" s="557"/>
      <c r="L523" s="557"/>
      <c r="M523" s="474"/>
      <c r="N523" s="557"/>
      <c r="O523" s="475"/>
    </row>
    <row r="524" spans="1:16" ht="19.5" customHeight="1">
      <c r="A524" s="627"/>
      <c r="B524" s="524"/>
      <c r="C524" s="524"/>
      <c r="D524" s="524"/>
      <c r="E524" s="557"/>
      <c r="F524" s="557"/>
      <c r="G524" s="557"/>
      <c r="H524" s="557"/>
      <c r="I524" s="557"/>
      <c r="J524" s="557"/>
      <c r="K524" s="557"/>
      <c r="L524" s="557"/>
      <c r="M524" s="474"/>
      <c r="N524" s="494"/>
      <c r="P524" s="476" t="s">
        <v>429</v>
      </c>
    </row>
    <row r="525" spans="1:16" ht="19.5" customHeight="1">
      <c r="A525" s="627"/>
      <c r="B525" s="629" t="s">
        <v>404</v>
      </c>
      <c r="C525" s="524"/>
      <c r="D525" s="524"/>
      <c r="E525" s="557"/>
      <c r="F525" s="557"/>
      <c r="G525" s="557"/>
      <c r="H525" s="557"/>
      <c r="I525" s="557"/>
      <c r="J525" s="557"/>
      <c r="K525" s="557"/>
      <c r="L525" s="557"/>
      <c r="M525" s="474"/>
      <c r="N525" s="494"/>
      <c r="P525" s="477">
        <v>0</v>
      </c>
    </row>
    <row r="526" spans="1:16" ht="19.5" customHeight="1">
      <c r="A526" s="627"/>
      <c r="B526" s="630" t="s">
        <v>405</v>
      </c>
      <c r="C526" s="524" t="s">
        <v>420</v>
      </c>
      <c r="E526" s="557"/>
      <c r="F526" s="557"/>
      <c r="G526" s="557"/>
      <c r="H526" s="557"/>
      <c r="I526" s="557"/>
      <c r="J526" s="557"/>
      <c r="K526" s="557"/>
      <c r="L526" s="557"/>
      <c r="M526" s="474"/>
      <c r="N526" s="494"/>
      <c r="P526" s="478">
        <v>111075858</v>
      </c>
    </row>
    <row r="527" spans="1:16" ht="19.5" customHeight="1">
      <c r="A527" s="627"/>
      <c r="B527" s="630" t="s">
        <v>118</v>
      </c>
      <c r="C527" s="524" t="s">
        <v>421</v>
      </c>
      <c r="E527" s="557"/>
      <c r="F527" s="557"/>
      <c r="G527" s="557"/>
      <c r="H527" s="557"/>
      <c r="I527" s="557"/>
      <c r="J527" s="557"/>
      <c r="K527" s="557"/>
      <c r="L527" s="557"/>
      <c r="M527" s="474"/>
      <c r="N527" s="494"/>
      <c r="P527" s="478">
        <v>-24856200</v>
      </c>
    </row>
    <row r="528" spans="1:16" ht="19.5" customHeight="1" thickBot="1">
      <c r="A528" s="627"/>
      <c r="B528" s="548" t="s">
        <v>459</v>
      </c>
      <c r="C528" s="524"/>
      <c r="D528" s="524"/>
      <c r="E528" s="557"/>
      <c r="F528" s="557"/>
      <c r="G528" s="557"/>
      <c r="H528" s="557"/>
      <c r="I528" s="557"/>
      <c r="J528" s="557"/>
      <c r="K528" s="557"/>
      <c r="L528" s="557"/>
      <c r="M528" s="474"/>
      <c r="N528" s="494"/>
      <c r="P528" s="479">
        <v>86219658</v>
      </c>
    </row>
    <row r="529" spans="1:16" ht="19.5" customHeight="1" thickTop="1">
      <c r="A529" s="492"/>
      <c r="F529" s="495"/>
      <c r="H529" s="495"/>
      <c r="L529" s="495"/>
      <c r="M529" s="495"/>
      <c r="N529" s="792"/>
      <c r="O529" s="495"/>
      <c r="P529" s="792"/>
    </row>
    <row r="530" spans="1:16" ht="19.5" customHeight="1">
      <c r="A530" s="502" t="s">
        <v>346</v>
      </c>
      <c r="B530" s="493" t="s">
        <v>155</v>
      </c>
      <c r="C530" s="631"/>
      <c r="D530" s="581"/>
      <c r="E530" s="581"/>
      <c r="F530" s="603"/>
    </row>
    <row r="531" spans="1:16" ht="19.5" customHeight="1">
      <c r="A531" s="492"/>
      <c r="B531" s="493"/>
      <c r="C531" s="527" t="s">
        <v>460</v>
      </c>
      <c r="D531" s="581"/>
      <c r="E531" s="581"/>
      <c r="F531" s="603"/>
    </row>
    <row r="532" spans="1:16" ht="19.5" customHeight="1">
      <c r="A532" s="492"/>
      <c r="B532" s="494" t="s">
        <v>387</v>
      </c>
      <c r="C532" s="631"/>
      <c r="D532" s="581"/>
      <c r="E532" s="581"/>
      <c r="F532" s="603"/>
    </row>
    <row r="533" spans="1:16" ht="19.5" customHeight="1">
      <c r="C533" s="494" t="s">
        <v>473</v>
      </c>
    </row>
    <row r="534" spans="1:16" ht="19.5" customHeight="1">
      <c r="A534" s="492"/>
      <c r="B534" s="494" t="s">
        <v>492</v>
      </c>
      <c r="D534" s="581"/>
      <c r="E534" s="581"/>
      <c r="F534" s="603"/>
    </row>
    <row r="535" spans="1:16" ht="19.5" customHeight="1">
      <c r="B535" s="494" t="s">
        <v>491</v>
      </c>
    </row>
    <row r="536" spans="1:16" ht="19.5" customHeight="1"/>
    <row r="537" spans="1:16" ht="19.5" customHeight="1">
      <c r="A537" s="492" t="s">
        <v>347</v>
      </c>
      <c r="B537" s="493" t="s">
        <v>101</v>
      </c>
      <c r="P537" s="494"/>
    </row>
    <row r="538" spans="1:16" s="531" customFormat="1" ht="19.5" customHeight="1">
      <c r="A538" s="592"/>
      <c r="B538" s="593"/>
      <c r="C538" s="584"/>
      <c r="D538" s="582"/>
      <c r="E538" s="168"/>
      <c r="F538" s="532"/>
      <c r="G538" s="173"/>
      <c r="H538" s="593"/>
      <c r="I538" s="173"/>
      <c r="J538" s="495"/>
      <c r="K538" s="495"/>
      <c r="L538" s="520"/>
      <c r="M538" s="494"/>
      <c r="N538" s="593"/>
      <c r="O538" s="593"/>
      <c r="P538" s="244" t="s">
        <v>82</v>
      </c>
    </row>
    <row r="539" spans="1:16" s="531" customFormat="1" ht="19.5" customHeight="1">
      <c r="A539" s="592"/>
      <c r="B539" s="593"/>
      <c r="C539" s="584"/>
      <c r="D539" s="582"/>
      <c r="E539" s="168"/>
      <c r="F539" s="532"/>
      <c r="G539" s="173"/>
      <c r="H539" s="593"/>
      <c r="I539" s="173"/>
      <c r="J539" s="870" t="s">
        <v>348</v>
      </c>
      <c r="K539" s="871"/>
      <c r="L539" s="871"/>
      <c r="M539" s="581"/>
      <c r="N539" s="870" t="s">
        <v>349</v>
      </c>
      <c r="O539" s="871"/>
      <c r="P539" s="871"/>
    </row>
    <row r="540" spans="1:16" s="531" customFormat="1" ht="19.5" customHeight="1">
      <c r="A540" s="592"/>
      <c r="B540" s="593"/>
      <c r="C540" s="584"/>
      <c r="D540" s="582"/>
      <c r="E540" s="168"/>
      <c r="F540" s="532"/>
      <c r="G540" s="173"/>
      <c r="H540" s="593"/>
      <c r="I540" s="173"/>
      <c r="J540" s="872" t="s">
        <v>455</v>
      </c>
      <c r="K540" s="873"/>
      <c r="L540" s="873"/>
      <c r="M540" s="873"/>
      <c r="N540" s="873"/>
      <c r="O540" s="873"/>
      <c r="P540" s="873"/>
    </row>
    <row r="541" spans="1:16" s="531" customFormat="1" ht="19.5" customHeight="1">
      <c r="A541" s="592"/>
      <c r="B541" s="593"/>
      <c r="C541" s="584"/>
      <c r="D541" s="582"/>
      <c r="E541" s="168"/>
      <c r="F541" s="532"/>
      <c r="G541" s="173"/>
      <c r="H541" s="593"/>
      <c r="I541" s="173"/>
      <c r="J541" s="669" t="s">
        <v>375</v>
      </c>
      <c r="K541" s="581"/>
      <c r="L541" s="669" t="s">
        <v>295</v>
      </c>
      <c r="M541" s="581"/>
      <c r="N541" s="669" t="s">
        <v>375</v>
      </c>
      <c r="O541" s="581"/>
      <c r="P541" s="669" t="s">
        <v>295</v>
      </c>
    </row>
    <row r="542" spans="1:16" s="531" customFormat="1" ht="19.5" customHeight="1">
      <c r="A542" s="592"/>
      <c r="B542" s="593"/>
      <c r="C542" s="496" t="s">
        <v>549</v>
      </c>
      <c r="D542" s="582"/>
      <c r="E542" s="168"/>
      <c r="F542" s="532"/>
      <c r="G542" s="173"/>
      <c r="H542" s="593"/>
      <c r="I542" s="173"/>
      <c r="J542" s="386">
        <v>3193</v>
      </c>
      <c r="K542" s="442"/>
      <c r="L542" s="386">
        <v>5747</v>
      </c>
      <c r="M542" s="595"/>
      <c r="N542" s="386">
        <v>249007</v>
      </c>
      <c r="O542" s="333"/>
      <c r="P542" s="386">
        <v>4342</v>
      </c>
    </row>
    <row r="543" spans="1:16" s="531" customFormat="1" ht="19.5" customHeight="1">
      <c r="A543" s="592"/>
      <c r="B543" s="593"/>
      <c r="C543" s="496" t="s">
        <v>571</v>
      </c>
      <c r="D543" s="582"/>
      <c r="E543" s="168"/>
      <c r="F543" s="532"/>
      <c r="G543" s="173"/>
      <c r="H543" s="593"/>
      <c r="I543" s="173"/>
      <c r="J543" s="386">
        <v>0</v>
      </c>
      <c r="K543" s="442"/>
      <c r="L543" s="386">
        <v>0</v>
      </c>
      <c r="M543" s="595"/>
      <c r="N543" s="386">
        <v>0</v>
      </c>
      <c r="O543" s="333"/>
      <c r="P543" s="386">
        <v>0</v>
      </c>
    </row>
    <row r="544" spans="1:16" s="531" customFormat="1" ht="19.5" customHeight="1">
      <c r="A544" s="592"/>
      <c r="B544" s="593"/>
      <c r="C544" s="496" t="s">
        <v>547</v>
      </c>
      <c r="D544" s="497"/>
      <c r="E544" s="462"/>
      <c r="F544" s="498"/>
      <c r="G544" s="178"/>
      <c r="H544" s="499"/>
      <c r="I544" s="173"/>
      <c r="J544" s="386"/>
      <c r="K544" s="442"/>
      <c r="L544" s="386"/>
      <c r="M544" s="595"/>
      <c r="N544" s="386"/>
      <c r="O544" s="333"/>
      <c r="P544" s="386"/>
    </row>
    <row r="545" spans="1:16" s="531" customFormat="1" ht="19.5" customHeight="1">
      <c r="A545" s="592"/>
      <c r="B545" s="593"/>
      <c r="C545" s="500"/>
      <c r="D545" s="497" t="s">
        <v>548</v>
      </c>
      <c r="E545" s="462"/>
      <c r="F545" s="498"/>
      <c r="G545" s="178"/>
      <c r="H545" s="499"/>
      <c r="I545" s="173"/>
      <c r="J545" s="386">
        <v>4351163</v>
      </c>
      <c r="K545" s="442"/>
      <c r="L545" s="386">
        <v>0</v>
      </c>
      <c r="M545" s="595"/>
      <c r="N545" s="386">
        <v>4351163</v>
      </c>
      <c r="O545" s="333"/>
      <c r="P545" s="166">
        <v>0</v>
      </c>
    </row>
    <row r="546" spans="1:16" s="531" customFormat="1" ht="19.5" customHeight="1">
      <c r="A546" s="592"/>
      <c r="B546" s="593"/>
      <c r="C546" s="496" t="s">
        <v>128</v>
      </c>
      <c r="D546" s="582"/>
      <c r="E546" s="168"/>
      <c r="F546" s="532"/>
      <c r="G546" s="173"/>
      <c r="H546" s="593"/>
      <c r="I546" s="173"/>
      <c r="J546" s="386">
        <v>398509</v>
      </c>
      <c r="K546" s="442"/>
      <c r="L546" s="386">
        <v>356650</v>
      </c>
      <c r="M546" s="595"/>
      <c r="N546" s="386">
        <v>348014</v>
      </c>
      <c r="O546" s="333"/>
      <c r="P546" s="166">
        <v>299079</v>
      </c>
    </row>
    <row r="547" spans="1:16" s="531" customFormat="1" ht="19.5" customHeight="1" thickBot="1">
      <c r="A547" s="592"/>
      <c r="B547" s="593"/>
      <c r="C547" s="584"/>
      <c r="D547" s="582" t="s">
        <v>2</v>
      </c>
      <c r="E547" s="168"/>
      <c r="F547" s="532"/>
      <c r="G547" s="173"/>
      <c r="H547" s="593"/>
      <c r="I547" s="173"/>
      <c r="J547" s="668">
        <v>4752865</v>
      </c>
      <c r="K547" s="442"/>
      <c r="L547" s="668">
        <v>362397</v>
      </c>
      <c r="M547" s="595"/>
      <c r="N547" s="668">
        <v>4948184</v>
      </c>
      <c r="O547" s="333"/>
      <c r="P547" s="668">
        <v>303421</v>
      </c>
    </row>
    <row r="548" spans="1:16" ht="19.5" customHeight="1" thickTop="1">
      <c r="P548" s="494"/>
    </row>
    <row r="549" spans="1:16" s="531" customFormat="1" ht="19.5" customHeight="1">
      <c r="A549" s="592"/>
      <c r="B549" s="593"/>
      <c r="C549" s="584"/>
      <c r="D549" s="582"/>
      <c r="E549" s="168"/>
      <c r="F549" s="532"/>
      <c r="G549" s="173"/>
      <c r="H549" s="593"/>
      <c r="I549" s="173"/>
      <c r="J549" s="495"/>
      <c r="K549" s="495"/>
      <c r="L549" s="520"/>
      <c r="M549" s="494"/>
      <c r="N549" s="593"/>
      <c r="O549" s="593"/>
      <c r="P549" s="244" t="s">
        <v>82</v>
      </c>
    </row>
    <row r="550" spans="1:16" s="531" customFormat="1" ht="19.5" customHeight="1">
      <c r="A550" s="592"/>
      <c r="B550" s="593"/>
      <c r="C550" s="584"/>
      <c r="D550" s="582"/>
      <c r="E550" s="168"/>
      <c r="F550" s="532"/>
      <c r="G550" s="173"/>
      <c r="H550" s="593"/>
      <c r="I550" s="173"/>
      <c r="J550" s="871" t="s">
        <v>348</v>
      </c>
      <c r="K550" s="871"/>
      <c r="L550" s="871"/>
      <c r="M550" s="581"/>
      <c r="N550" s="871" t="s">
        <v>349</v>
      </c>
      <c r="O550" s="871"/>
      <c r="P550" s="871"/>
    </row>
    <row r="551" spans="1:16" s="531" customFormat="1" ht="19.5" customHeight="1">
      <c r="A551" s="592"/>
      <c r="B551" s="593"/>
      <c r="C551" s="584"/>
      <c r="D551" s="582"/>
      <c r="E551" s="168"/>
      <c r="F551" s="532"/>
      <c r="G551" s="173"/>
      <c r="H551" s="593"/>
      <c r="I551" s="173"/>
      <c r="J551" s="872" t="s">
        <v>466</v>
      </c>
      <c r="K551" s="873"/>
      <c r="L551" s="873"/>
      <c r="M551" s="873"/>
      <c r="N551" s="873"/>
      <c r="O551" s="873"/>
      <c r="P551" s="873"/>
    </row>
    <row r="552" spans="1:16" s="531" customFormat="1" ht="19.5" customHeight="1">
      <c r="A552" s="592"/>
      <c r="B552" s="593"/>
      <c r="C552" s="584"/>
      <c r="D552" s="582"/>
      <c r="E552" s="168"/>
      <c r="F552" s="532"/>
      <c r="G552" s="173"/>
      <c r="H552" s="593"/>
      <c r="I552" s="173"/>
      <c r="J552" s="669" t="s">
        <v>375</v>
      </c>
      <c r="K552" s="581"/>
      <c r="L552" s="669" t="s">
        <v>295</v>
      </c>
      <c r="M552" s="581"/>
      <c r="N552" s="669" t="s">
        <v>375</v>
      </c>
      <c r="O552" s="581"/>
      <c r="P552" s="669" t="s">
        <v>295</v>
      </c>
    </row>
    <row r="553" spans="1:16" s="531" customFormat="1" ht="19.5" customHeight="1">
      <c r="A553" s="592"/>
      <c r="B553" s="593"/>
      <c r="C553" s="496" t="s">
        <v>549</v>
      </c>
      <c r="D553" s="582"/>
      <c r="E553" s="168"/>
      <c r="F553" s="532"/>
      <c r="G553" s="173"/>
      <c r="H553" s="593"/>
      <c r="I553" s="173"/>
      <c r="J553" s="386">
        <v>3193</v>
      </c>
      <c r="K553" s="442"/>
      <c r="L553" s="386">
        <v>5747</v>
      </c>
      <c r="M553" s="595"/>
      <c r="N553" s="386">
        <v>403610</v>
      </c>
      <c r="O553" s="333"/>
      <c r="P553" s="386">
        <v>4342</v>
      </c>
    </row>
    <row r="554" spans="1:16" s="531" customFormat="1" ht="19.5" customHeight="1">
      <c r="A554" s="592"/>
      <c r="B554" s="593"/>
      <c r="C554" s="496" t="s">
        <v>571</v>
      </c>
      <c r="D554" s="582"/>
      <c r="E554" s="168"/>
      <c r="F554" s="532"/>
      <c r="G554" s="173"/>
      <c r="H554" s="593"/>
      <c r="I554" s="173"/>
      <c r="J554" s="386">
        <v>0</v>
      </c>
      <c r="K554" s="442"/>
      <c r="L554" s="386">
        <v>0</v>
      </c>
      <c r="M554" s="595"/>
      <c r="N554" s="386">
        <v>0</v>
      </c>
      <c r="O554" s="333"/>
      <c r="P554" s="386">
        <v>46727</v>
      </c>
    </row>
    <row r="555" spans="1:16" s="531" customFormat="1" ht="19.5" customHeight="1">
      <c r="A555" s="592"/>
      <c r="B555" s="593"/>
      <c r="C555" s="496" t="s">
        <v>547</v>
      </c>
      <c r="D555" s="497"/>
      <c r="E555" s="462"/>
      <c r="F555" s="498"/>
      <c r="G555" s="178"/>
      <c r="H555" s="499"/>
      <c r="I555" s="173"/>
      <c r="J555" s="386"/>
      <c r="K555" s="442"/>
      <c r="L555" s="386"/>
      <c r="M555" s="595"/>
      <c r="N555" s="386"/>
      <c r="O555" s="333"/>
      <c r="P555" s="386"/>
    </row>
    <row r="556" spans="1:16" s="531" customFormat="1" ht="19.5" customHeight="1">
      <c r="A556" s="592"/>
      <c r="B556" s="593"/>
      <c r="C556" s="500"/>
      <c r="D556" s="497" t="s">
        <v>548</v>
      </c>
      <c r="E556" s="462"/>
      <c r="F556" s="498"/>
      <c r="G556" s="178"/>
      <c r="H556" s="499"/>
      <c r="I556" s="173"/>
      <c r="J556" s="386">
        <v>4351163</v>
      </c>
      <c r="K556" s="442"/>
      <c r="L556" s="386">
        <v>0</v>
      </c>
      <c r="M556" s="595"/>
      <c r="N556" s="386">
        <v>4351163</v>
      </c>
      <c r="O556" s="333"/>
      <c r="P556" s="166">
        <v>0</v>
      </c>
    </row>
    <row r="557" spans="1:16" s="531" customFormat="1" ht="19.5" customHeight="1">
      <c r="A557" s="592"/>
      <c r="B557" s="593"/>
      <c r="C557" s="496" t="s">
        <v>128</v>
      </c>
      <c r="D557" s="582"/>
      <c r="E557" s="168"/>
      <c r="F557" s="532"/>
      <c r="G557" s="173"/>
      <c r="H557" s="593"/>
      <c r="I557" s="173"/>
      <c r="J557" s="386">
        <v>285997</v>
      </c>
      <c r="K557" s="442"/>
      <c r="L557" s="386">
        <v>572773</v>
      </c>
      <c r="M557" s="595"/>
      <c r="N557" s="386">
        <v>178116</v>
      </c>
      <c r="O557" s="333"/>
      <c r="P557" s="166">
        <v>483702</v>
      </c>
    </row>
    <row r="558" spans="1:16" s="531" customFormat="1" ht="19.5" customHeight="1" thickBot="1">
      <c r="A558" s="592"/>
      <c r="B558" s="593"/>
      <c r="C558" s="584"/>
      <c r="D558" s="582" t="s">
        <v>2</v>
      </c>
      <c r="E558" s="168"/>
      <c r="F558" s="532"/>
      <c r="G558" s="173"/>
      <c r="H558" s="593"/>
      <c r="I558" s="173"/>
      <c r="J558" s="668">
        <v>4640353</v>
      </c>
      <c r="K558" s="442"/>
      <c r="L558" s="668">
        <v>578520</v>
      </c>
      <c r="M558" s="595"/>
      <c r="N558" s="668">
        <v>4932889</v>
      </c>
      <c r="O558" s="333"/>
      <c r="P558" s="668">
        <v>534771</v>
      </c>
    </row>
    <row r="559" spans="1:16" ht="20.399999999999999" customHeight="1" thickTop="1">
      <c r="P559" s="503">
        <v>27</v>
      </c>
    </row>
    <row r="560" spans="1:16" ht="20.399999999999999" customHeight="1">
      <c r="A560" s="502" t="s">
        <v>224</v>
      </c>
      <c r="B560" s="493" t="s">
        <v>504</v>
      </c>
      <c r="P560" s="503"/>
    </row>
    <row r="561" spans="2:16" ht="20.399999999999999" customHeight="1">
      <c r="C561" s="494" t="s">
        <v>565</v>
      </c>
      <c r="P561" s="503"/>
    </row>
    <row r="562" spans="2:16" ht="20.399999999999999" customHeight="1">
      <c r="B562" s="494" t="s">
        <v>566</v>
      </c>
      <c r="P562" s="503"/>
    </row>
    <row r="563" spans="2:16" ht="20.399999999999999" customHeight="1">
      <c r="C563" s="494" t="s">
        <v>567</v>
      </c>
      <c r="P563" s="503"/>
    </row>
    <row r="564" spans="2:16" ht="20.399999999999999" customHeight="1">
      <c r="B564" s="494" t="s">
        <v>568</v>
      </c>
      <c r="P564" s="503"/>
    </row>
    <row r="565" spans="2:16" ht="20.399999999999999" customHeight="1">
      <c r="B565" s="494" t="s">
        <v>569</v>
      </c>
      <c r="P565" s="503"/>
    </row>
    <row r="566" spans="2:16" ht="20.399999999999999" customHeight="1">
      <c r="B566" s="494" t="s">
        <v>570</v>
      </c>
      <c r="P566" s="503"/>
    </row>
    <row r="567" spans="2:16" ht="20.399999999999999" customHeight="1">
      <c r="P567" s="503"/>
    </row>
    <row r="568" spans="2:16" ht="20.399999999999999" customHeight="1">
      <c r="C568" s="494" t="s">
        <v>503</v>
      </c>
      <c r="P568" s="503"/>
    </row>
    <row r="569" spans="2:16" ht="20.399999999999999" customHeight="1">
      <c r="C569" s="504"/>
      <c r="D569" s="514"/>
      <c r="E569" s="511"/>
      <c r="F569" s="504"/>
      <c r="G569" s="506"/>
      <c r="H569" s="506"/>
      <c r="I569" s="506"/>
      <c r="J569" s="506"/>
      <c r="K569" s="506"/>
      <c r="L569" s="506"/>
      <c r="M569" s="506"/>
      <c r="N569" s="506"/>
      <c r="O569" s="506"/>
      <c r="P569" s="244" t="s">
        <v>82</v>
      </c>
    </row>
    <row r="570" spans="2:16" ht="20.399999999999999" customHeight="1">
      <c r="C570" s="504"/>
      <c r="D570" s="514"/>
      <c r="E570" s="511"/>
      <c r="F570" s="504"/>
      <c r="G570" s="506"/>
      <c r="H570" s="506"/>
      <c r="I570" s="506"/>
      <c r="J570" s="900" t="s">
        <v>376</v>
      </c>
      <c r="K570" s="900"/>
      <c r="L570" s="900"/>
      <c r="M570" s="900"/>
      <c r="N570" s="900"/>
      <c r="O570" s="900"/>
      <c r="P570" s="900"/>
    </row>
    <row r="571" spans="2:16" ht="20.399999999999999" customHeight="1">
      <c r="C571" s="504"/>
      <c r="D571" s="514"/>
      <c r="E571" s="511"/>
      <c r="F571" s="504"/>
      <c r="G571" s="506"/>
      <c r="H571" s="506"/>
      <c r="I571" s="506"/>
      <c r="J571" s="901" t="s">
        <v>377</v>
      </c>
      <c r="K571" s="901"/>
      <c r="L571" s="901"/>
      <c r="M571" s="505"/>
      <c r="N571" s="901" t="s">
        <v>468</v>
      </c>
      <c r="O571" s="901"/>
      <c r="P571" s="901"/>
    </row>
    <row r="572" spans="2:16" ht="20.399999999999999" customHeight="1">
      <c r="C572" s="504"/>
      <c r="D572" s="514"/>
      <c r="E572" s="511"/>
      <c r="F572" s="504"/>
      <c r="G572" s="506"/>
      <c r="H572" s="506"/>
      <c r="I572" s="506"/>
      <c r="J572" s="902" t="s">
        <v>456</v>
      </c>
      <c r="K572" s="902"/>
      <c r="L572" s="902"/>
      <c r="M572" s="505"/>
      <c r="N572" s="902" t="s">
        <v>456</v>
      </c>
      <c r="O572" s="902"/>
      <c r="P572" s="902"/>
    </row>
    <row r="573" spans="2:16" ht="20.399999999999999" customHeight="1">
      <c r="C573" s="506"/>
      <c r="D573" s="514"/>
      <c r="E573" s="511"/>
      <c r="F573" s="504"/>
      <c r="G573" s="506"/>
      <c r="H573" s="506"/>
      <c r="I573" s="506"/>
      <c r="J573" s="903" t="s">
        <v>375</v>
      </c>
      <c r="K573" s="903"/>
      <c r="L573" s="903"/>
      <c r="M573" s="505"/>
      <c r="N573" s="903" t="s">
        <v>375</v>
      </c>
      <c r="O573" s="903"/>
      <c r="P573" s="903"/>
    </row>
    <row r="574" spans="2:16" ht="20.399999999999999" customHeight="1">
      <c r="C574" s="504" t="s">
        <v>486</v>
      </c>
      <c r="D574" s="514"/>
      <c r="E574" s="511"/>
      <c r="F574" s="504"/>
      <c r="G574" s="506"/>
      <c r="H574" s="506"/>
      <c r="I574" s="506"/>
      <c r="J574" s="491"/>
      <c r="K574" s="491"/>
      <c r="L574" s="491">
        <v>23243488</v>
      </c>
      <c r="M574" s="508"/>
      <c r="N574" s="491"/>
      <c r="O574" s="491"/>
      <c r="P574" s="491">
        <v>23243488</v>
      </c>
    </row>
    <row r="575" spans="2:16" ht="20.399999999999999" customHeight="1">
      <c r="C575" s="504" t="s">
        <v>572</v>
      </c>
      <c r="D575" s="514"/>
      <c r="E575" s="511"/>
      <c r="F575" s="504"/>
      <c r="G575" s="506"/>
      <c r="H575" s="506"/>
      <c r="I575" s="506"/>
      <c r="J575" s="491"/>
      <c r="K575" s="491"/>
      <c r="L575" s="508">
        <v>6285515</v>
      </c>
      <c r="M575" s="508"/>
      <c r="N575" s="508"/>
      <c r="O575" s="508"/>
      <c r="P575" s="508">
        <v>6285515</v>
      </c>
    </row>
    <row r="576" spans="2:16" ht="20.399999999999999" customHeight="1">
      <c r="C576" s="504" t="s">
        <v>487</v>
      </c>
      <c r="D576" s="514"/>
      <c r="E576" s="511"/>
      <c r="F576" s="504"/>
      <c r="G576" s="506"/>
      <c r="H576" s="506"/>
      <c r="I576" s="506"/>
      <c r="J576" s="508"/>
      <c r="K576" s="508"/>
      <c r="L576" s="508">
        <v>1152550</v>
      </c>
      <c r="M576" s="508"/>
      <c r="N576" s="508"/>
      <c r="O576" s="508"/>
      <c r="P576" s="508">
        <v>1152550</v>
      </c>
    </row>
    <row r="577" spans="3:16" ht="20.399999999999999" customHeight="1">
      <c r="C577" s="504" t="s">
        <v>551</v>
      </c>
      <c r="D577" s="514"/>
      <c r="E577" s="511"/>
      <c r="F577" s="504"/>
      <c r="G577" s="506"/>
      <c r="H577" s="506"/>
      <c r="I577" s="506"/>
      <c r="J577" s="508"/>
      <c r="K577" s="508"/>
      <c r="L577" s="508"/>
      <c r="M577" s="508"/>
      <c r="N577" s="508"/>
      <c r="O577" s="508"/>
      <c r="P577" s="508"/>
    </row>
    <row r="578" spans="3:16" ht="20.399999999999999" customHeight="1">
      <c r="C578" s="504"/>
      <c r="D578" s="504" t="s">
        <v>552</v>
      </c>
      <c r="E578" s="511"/>
      <c r="F578" s="504"/>
      <c r="G578" s="506"/>
      <c r="H578" s="506"/>
      <c r="I578" s="506"/>
      <c r="J578" s="509"/>
      <c r="K578" s="509"/>
      <c r="L578" s="509">
        <v>16729418</v>
      </c>
      <c r="M578" s="508"/>
      <c r="N578" s="509"/>
      <c r="O578" s="509"/>
      <c r="P578" s="509">
        <v>16729418</v>
      </c>
    </row>
    <row r="579" spans="3:16" ht="20.399999999999999" customHeight="1">
      <c r="C579" s="504"/>
      <c r="D579" s="510" t="s">
        <v>2</v>
      </c>
      <c r="E579" s="511"/>
      <c r="F579" s="504"/>
      <c r="G579" s="506"/>
      <c r="H579" s="506"/>
      <c r="I579" s="506"/>
      <c r="J579" s="512"/>
      <c r="K579" s="512"/>
      <c r="L579" s="512">
        <v>47410971</v>
      </c>
      <c r="M579" s="508"/>
      <c r="N579" s="512"/>
      <c r="O579" s="512"/>
      <c r="P579" s="512">
        <v>47410971</v>
      </c>
    </row>
    <row r="580" spans="3:16" ht="20.399999999999999" customHeight="1">
      <c r="C580" s="513" t="s">
        <v>501</v>
      </c>
      <c r="D580" s="514"/>
      <c r="E580" s="511"/>
      <c r="F580" s="504"/>
      <c r="G580" s="506"/>
      <c r="H580" s="506"/>
      <c r="I580" s="506"/>
      <c r="J580" s="508"/>
      <c r="K580" s="508"/>
      <c r="N580" s="494"/>
      <c r="P580" s="494"/>
    </row>
    <row r="581" spans="3:16" ht="20.399999999999999" customHeight="1">
      <c r="C581" s="513"/>
      <c r="D581" s="514"/>
      <c r="E581" s="515" t="s">
        <v>502</v>
      </c>
      <c r="F581" s="504"/>
      <c r="G581" s="506"/>
      <c r="H581" s="506"/>
      <c r="I581" s="506"/>
      <c r="J581" s="508"/>
      <c r="K581" s="508"/>
      <c r="L581" s="508">
        <v>-1070470</v>
      </c>
      <c r="M581" s="508"/>
      <c r="N581" s="508"/>
      <c r="O581" s="508"/>
      <c r="P581" s="508">
        <v>-1070470</v>
      </c>
    </row>
    <row r="582" spans="3:16" ht="20.399999999999999" customHeight="1">
      <c r="C582" s="513"/>
      <c r="D582" s="514" t="s">
        <v>563</v>
      </c>
      <c r="E582" s="515"/>
      <c r="F582" s="504"/>
      <c r="G582" s="506"/>
      <c r="H582" s="506"/>
      <c r="I582" s="506"/>
      <c r="J582" s="508"/>
      <c r="K582" s="508"/>
      <c r="L582" s="508"/>
      <c r="M582" s="508"/>
      <c r="N582" s="508"/>
      <c r="O582" s="508"/>
      <c r="P582" s="508"/>
    </row>
    <row r="583" spans="3:16" ht="20.399999999999999" customHeight="1">
      <c r="C583" s="513"/>
      <c r="D583" s="514"/>
      <c r="E583" s="515" t="s">
        <v>564</v>
      </c>
      <c r="F583" s="504"/>
      <c r="G583" s="506"/>
      <c r="H583" s="506"/>
      <c r="I583" s="506"/>
      <c r="J583" s="508"/>
      <c r="K583" s="508"/>
      <c r="L583" s="508">
        <v>-50691664</v>
      </c>
      <c r="M583" s="508"/>
      <c r="N583" s="508"/>
      <c r="O583" s="508"/>
      <c r="P583" s="508">
        <v>-50691664</v>
      </c>
    </row>
    <row r="584" spans="3:16" ht="20.399999999999999" customHeight="1">
      <c r="C584" s="513"/>
      <c r="D584" s="514"/>
      <c r="E584" s="511" t="s">
        <v>2</v>
      </c>
      <c r="F584" s="504"/>
      <c r="G584" s="506"/>
      <c r="H584" s="506"/>
      <c r="I584" s="506"/>
      <c r="J584" s="516"/>
      <c r="K584" s="516"/>
      <c r="L584" s="516">
        <v>-51762134</v>
      </c>
      <c r="M584" s="508"/>
      <c r="N584" s="516"/>
      <c r="O584" s="516"/>
      <c r="P584" s="516">
        <v>-51762134</v>
      </c>
    </row>
    <row r="585" spans="3:16" ht="20.399999999999999" customHeight="1" thickBot="1">
      <c r="C585" s="504"/>
      <c r="D585" s="510" t="s">
        <v>125</v>
      </c>
      <c r="E585" s="511"/>
      <c r="F585" s="504"/>
      <c r="G585" s="506"/>
      <c r="H585" s="506"/>
      <c r="I585" s="506"/>
      <c r="J585" s="517"/>
      <c r="K585" s="517"/>
      <c r="L585" s="517">
        <v>-4351163</v>
      </c>
      <c r="M585" s="508"/>
      <c r="N585" s="517"/>
      <c r="O585" s="517"/>
      <c r="P585" s="517">
        <v>-4351163</v>
      </c>
    </row>
    <row r="586" spans="3:16" ht="20.399999999999999" customHeight="1" thickTop="1">
      <c r="C586" s="504"/>
      <c r="D586" s="510"/>
      <c r="E586" s="511"/>
      <c r="F586" s="504"/>
      <c r="G586" s="506"/>
      <c r="H586" s="506"/>
      <c r="I586" s="506"/>
      <c r="J586" s="512"/>
      <c r="K586" s="512"/>
      <c r="L586" s="512"/>
      <c r="M586" s="508"/>
      <c r="N586" s="512"/>
      <c r="O586" s="512"/>
      <c r="P586" s="512"/>
    </row>
    <row r="587" spans="3:16" ht="20.399999999999999" customHeight="1">
      <c r="C587" s="504"/>
      <c r="D587" s="510"/>
      <c r="E587" s="511"/>
      <c r="F587" s="504"/>
      <c r="G587" s="506"/>
      <c r="H587" s="506"/>
      <c r="I587" s="506"/>
      <c r="J587" s="512"/>
      <c r="K587" s="512"/>
      <c r="L587" s="512"/>
      <c r="M587" s="508"/>
      <c r="N587" s="512"/>
      <c r="O587" s="512"/>
      <c r="P587" s="512"/>
    </row>
    <row r="588" spans="3:16" ht="20.399999999999999" customHeight="1">
      <c r="C588" s="504"/>
      <c r="D588" s="510"/>
      <c r="E588" s="511"/>
      <c r="F588" s="504"/>
      <c r="G588" s="506"/>
      <c r="H588" s="506"/>
      <c r="I588" s="506"/>
      <c r="J588" s="512"/>
      <c r="K588" s="512"/>
      <c r="L588" s="512"/>
      <c r="M588" s="508"/>
      <c r="N588" s="512"/>
      <c r="O588" s="512"/>
      <c r="P588" s="512"/>
    </row>
    <row r="589" spans="3:16" ht="20.399999999999999" customHeight="1">
      <c r="C589" s="504"/>
      <c r="D589" s="510"/>
      <c r="E589" s="511"/>
      <c r="F589" s="504"/>
      <c r="G589" s="506"/>
      <c r="H589" s="506"/>
      <c r="I589" s="506"/>
      <c r="J589" s="512"/>
      <c r="K589" s="512"/>
      <c r="L589" s="512"/>
      <c r="M589" s="508"/>
      <c r="N589" s="512"/>
      <c r="O589" s="512"/>
      <c r="P589" s="512"/>
    </row>
    <row r="590" spans="3:16" ht="20.399999999999999" customHeight="1">
      <c r="C590" s="504"/>
      <c r="D590" s="510"/>
      <c r="E590" s="511"/>
      <c r="F590" s="504"/>
      <c r="G590" s="506"/>
      <c r="H590" s="506"/>
      <c r="I590" s="506"/>
      <c r="J590" s="512"/>
      <c r="K590" s="512"/>
      <c r="L590" s="512"/>
      <c r="M590" s="508"/>
      <c r="N590" s="512"/>
      <c r="O590" s="512"/>
      <c r="P590" s="512"/>
    </row>
    <row r="591" spans="3:16" ht="20.399999999999999" customHeight="1">
      <c r="C591" s="504"/>
      <c r="D591" s="510"/>
      <c r="E591" s="511"/>
      <c r="F591" s="504"/>
      <c r="G591" s="506"/>
      <c r="H591" s="506"/>
      <c r="I591" s="506"/>
      <c r="J591" s="512"/>
      <c r="K591" s="512"/>
      <c r="L591" s="512"/>
      <c r="M591" s="508"/>
      <c r="N591" s="512"/>
      <c r="O591" s="512"/>
      <c r="P591" s="512"/>
    </row>
    <row r="592" spans="3:16" ht="20.399999999999999" customHeight="1">
      <c r="C592" s="504"/>
      <c r="D592" s="510"/>
      <c r="E592" s="511"/>
      <c r="F592" s="504"/>
      <c r="G592" s="506"/>
      <c r="H592" s="506"/>
      <c r="I592" s="506"/>
      <c r="J592" s="512"/>
      <c r="K592" s="512"/>
      <c r="L592" s="512"/>
      <c r="M592" s="508"/>
      <c r="N592" s="512"/>
      <c r="O592" s="512"/>
      <c r="P592" s="512"/>
    </row>
    <row r="593" spans="1:16" ht="20.399999999999999" customHeight="1">
      <c r="C593" s="504"/>
      <c r="D593" s="510"/>
      <c r="E593" s="511"/>
      <c r="F593" s="504"/>
      <c r="G593" s="506"/>
      <c r="H593" s="506"/>
      <c r="I593" s="506"/>
      <c r="J593" s="512"/>
      <c r="K593" s="512"/>
      <c r="L593" s="512"/>
      <c r="M593" s="508"/>
      <c r="N593" s="512"/>
      <c r="O593" s="512"/>
      <c r="P593" s="512"/>
    </row>
    <row r="594" spans="1:16" ht="20.399999999999999" customHeight="1">
      <c r="C594" s="504"/>
      <c r="D594" s="510"/>
      <c r="E594" s="511"/>
      <c r="F594" s="504"/>
      <c r="G594" s="506"/>
      <c r="H594" s="506"/>
      <c r="I594" s="506"/>
      <c r="J594" s="512"/>
      <c r="K594" s="512"/>
      <c r="L594" s="512"/>
      <c r="M594" s="508"/>
      <c r="N594" s="512"/>
      <c r="O594" s="512"/>
      <c r="P594" s="512"/>
    </row>
    <row r="595" spans="1:16" ht="20.399999999999999" customHeight="1">
      <c r="C595" s="504"/>
      <c r="D595" s="510"/>
      <c r="E595" s="511"/>
      <c r="F595" s="504"/>
      <c r="G595" s="506"/>
      <c r="H595" s="506"/>
      <c r="I595" s="506"/>
      <c r="J595" s="512"/>
      <c r="K595" s="512"/>
      <c r="L595" s="512"/>
      <c r="M595" s="508"/>
      <c r="N595" s="512"/>
      <c r="O595" s="512"/>
      <c r="P595" s="512"/>
    </row>
    <row r="596" spans="1:16" ht="20.399999999999999" customHeight="1">
      <c r="C596" s="504"/>
      <c r="D596" s="510"/>
      <c r="E596" s="511"/>
      <c r="F596" s="504"/>
      <c r="G596" s="506"/>
      <c r="H596" s="506"/>
      <c r="I596" s="506"/>
      <c r="J596" s="512"/>
      <c r="K596" s="512"/>
      <c r="L596" s="512"/>
      <c r="M596" s="508"/>
      <c r="N596" s="512"/>
      <c r="O596" s="512"/>
      <c r="P596" s="512"/>
    </row>
    <row r="597" spans="1:16" ht="20.399999999999999" customHeight="1">
      <c r="C597" s="504"/>
      <c r="D597" s="510"/>
      <c r="E597" s="511"/>
      <c r="F597" s="504"/>
      <c r="G597" s="506"/>
      <c r="H597" s="506"/>
      <c r="I597" s="506"/>
      <c r="J597" s="512"/>
      <c r="K597" s="512"/>
      <c r="L597" s="512"/>
      <c r="M597" s="508"/>
      <c r="N597" s="512"/>
      <c r="O597" s="512"/>
      <c r="P597" s="503">
        <v>28</v>
      </c>
    </row>
    <row r="598" spans="1:16" ht="20.399999999999999" customHeight="1">
      <c r="A598" s="636" t="s">
        <v>238</v>
      </c>
      <c r="B598" s="586" t="s">
        <v>156</v>
      </c>
      <c r="C598" s="589"/>
      <c r="D598" s="506"/>
      <c r="E598" s="506"/>
      <c r="F598" s="506"/>
      <c r="G598" s="506"/>
      <c r="H598" s="506"/>
      <c r="I598" s="506"/>
      <c r="J598" s="506"/>
      <c r="K598" s="506"/>
      <c r="L598" s="506"/>
      <c r="M598" s="506"/>
      <c r="N598" s="506"/>
      <c r="O598" s="506"/>
      <c r="P598" s="506"/>
    </row>
    <row r="599" spans="1:16" ht="20.399999999999999" customHeight="1">
      <c r="A599" s="586"/>
      <c r="B599" s="589"/>
      <c r="C599" s="589" t="s">
        <v>388</v>
      </c>
      <c r="D599" s="506"/>
      <c r="E599" s="506"/>
      <c r="F599" s="506"/>
      <c r="G599" s="506"/>
      <c r="H599" s="506"/>
      <c r="I599" s="506"/>
      <c r="J599" s="506"/>
      <c r="K599" s="506"/>
      <c r="L599" s="506"/>
      <c r="M599" s="506"/>
      <c r="N599" s="506"/>
      <c r="O599" s="506"/>
      <c r="P599" s="506"/>
    </row>
    <row r="600" spans="1:16" ht="20.399999999999999" customHeight="1">
      <c r="A600" s="506"/>
      <c r="B600" s="589" t="s">
        <v>389</v>
      </c>
      <c r="C600" s="589"/>
      <c r="D600" s="506"/>
      <c r="E600" s="506"/>
      <c r="F600" s="506"/>
      <c r="G600" s="506"/>
      <c r="H600" s="506"/>
      <c r="I600" s="506"/>
      <c r="J600" s="506"/>
      <c r="K600" s="506"/>
      <c r="L600" s="506"/>
      <c r="M600" s="506"/>
      <c r="N600" s="506"/>
      <c r="O600" s="506"/>
      <c r="P600" s="506"/>
    </row>
    <row r="601" spans="1:16" ht="20.399999999999999" customHeight="1">
      <c r="A601" s="506"/>
      <c r="B601" s="506"/>
      <c r="C601" s="506"/>
      <c r="D601" s="506"/>
      <c r="E601" s="506"/>
      <c r="F601" s="506"/>
      <c r="G601" s="506"/>
      <c r="H601" s="506"/>
      <c r="I601" s="506"/>
      <c r="J601" s="506"/>
      <c r="K601" s="506"/>
      <c r="L601" s="506"/>
      <c r="M601" s="506"/>
      <c r="N601" s="506"/>
      <c r="O601" s="506"/>
      <c r="P601" s="244" t="s">
        <v>82</v>
      </c>
    </row>
    <row r="602" spans="1:16" ht="20.399999999999999" customHeight="1">
      <c r="A602" s="506"/>
      <c r="B602" s="506"/>
      <c r="C602" s="506"/>
      <c r="D602" s="506"/>
      <c r="E602" s="506"/>
      <c r="F602" s="506"/>
      <c r="G602" s="506"/>
      <c r="H602" s="506"/>
      <c r="I602" s="506"/>
      <c r="J602" s="870" t="s">
        <v>348</v>
      </c>
      <c r="K602" s="871"/>
      <c r="L602" s="871"/>
      <c r="M602" s="581"/>
      <c r="N602" s="870" t="s">
        <v>349</v>
      </c>
      <c r="O602" s="871"/>
      <c r="P602" s="871"/>
    </row>
    <row r="603" spans="1:16" ht="20.399999999999999" customHeight="1">
      <c r="A603" s="506"/>
      <c r="B603" s="506"/>
      <c r="C603" s="506"/>
      <c r="D603" s="506"/>
      <c r="E603" s="506"/>
      <c r="F603" s="506"/>
      <c r="G603" s="506"/>
      <c r="H603" s="506"/>
      <c r="I603" s="506"/>
      <c r="J603" s="872" t="s">
        <v>455</v>
      </c>
      <c r="K603" s="873"/>
      <c r="L603" s="873"/>
      <c r="M603" s="873"/>
      <c r="N603" s="873"/>
      <c r="O603" s="873"/>
      <c r="P603" s="873"/>
    </row>
    <row r="604" spans="1:16" ht="20.399999999999999" customHeight="1">
      <c r="A604" s="506"/>
      <c r="B604" s="506"/>
      <c r="C604" s="506"/>
      <c r="D604" s="506"/>
      <c r="E604" s="506"/>
      <c r="F604" s="506"/>
      <c r="G604" s="506"/>
      <c r="H604" s="506"/>
      <c r="I604" s="506"/>
      <c r="J604" s="669" t="s">
        <v>375</v>
      </c>
      <c r="K604" s="581"/>
      <c r="L604" s="612" t="s">
        <v>295</v>
      </c>
      <c r="M604" s="581"/>
      <c r="N604" s="738" t="s">
        <v>375</v>
      </c>
      <c r="O604" s="581"/>
      <c r="P604" s="739" t="s">
        <v>295</v>
      </c>
    </row>
    <row r="605" spans="1:16" ht="20.399999999999999" customHeight="1">
      <c r="A605" s="506"/>
      <c r="B605" s="581" t="s">
        <v>157</v>
      </c>
      <c r="C605" s="506"/>
      <c r="D605" s="506"/>
      <c r="E605" s="506"/>
      <c r="F605" s="506"/>
      <c r="G605" s="506"/>
      <c r="H605" s="506"/>
      <c r="I605" s="506"/>
      <c r="J605" s="184"/>
      <c r="K605" s="506"/>
      <c r="L605" s="506"/>
      <c r="M605" s="637"/>
      <c r="N605" s="184"/>
      <c r="O605" s="184"/>
      <c r="P605" s="184"/>
    </row>
    <row r="606" spans="1:16" ht="20.399999999999999" customHeight="1">
      <c r="A606" s="506"/>
      <c r="B606" s="506" t="s">
        <v>231</v>
      </c>
      <c r="C606" s="506"/>
      <c r="D606" s="506"/>
      <c r="E606" s="506"/>
      <c r="F606" s="506"/>
      <c r="G606" s="506"/>
      <c r="H606" s="506"/>
      <c r="I606" s="506"/>
      <c r="J606" s="215">
        <v>0</v>
      </c>
      <c r="K606" s="215"/>
      <c r="L606" s="215">
        <v>0</v>
      </c>
      <c r="M606" s="213"/>
      <c r="N606" s="215">
        <v>0</v>
      </c>
      <c r="O606" s="215"/>
      <c r="P606" s="215">
        <v>0</v>
      </c>
    </row>
    <row r="607" spans="1:16" ht="20.399999999999999" customHeight="1">
      <c r="A607" s="506"/>
      <c r="B607" s="581" t="s">
        <v>158</v>
      </c>
      <c r="C607" s="506"/>
      <c r="D607" s="506"/>
      <c r="E607" s="506"/>
      <c r="F607" s="506"/>
      <c r="G607" s="506"/>
      <c r="H607" s="506"/>
      <c r="I607" s="506"/>
      <c r="J607" s="215"/>
      <c r="K607" s="215"/>
      <c r="L607" s="215"/>
      <c r="M607" s="213"/>
      <c r="N607" s="215"/>
      <c r="O607" s="215"/>
      <c r="P607" s="215"/>
    </row>
    <row r="608" spans="1:16" ht="20.399999999999999" customHeight="1">
      <c r="A608" s="506"/>
      <c r="B608" s="506" t="s">
        <v>208</v>
      </c>
      <c r="C608" s="506"/>
      <c r="D608" s="506"/>
      <c r="E608" s="506"/>
      <c r="F608" s="506"/>
      <c r="G608" s="506"/>
      <c r="H608" s="506"/>
      <c r="I608" s="506"/>
      <c r="J608" s="215"/>
      <c r="K608" s="215"/>
      <c r="L608" s="215"/>
      <c r="M608" s="213"/>
      <c r="N608" s="215"/>
      <c r="O608" s="215"/>
      <c r="P608" s="215"/>
    </row>
    <row r="609" spans="1:16" ht="20.399999999999999" customHeight="1">
      <c r="A609" s="506"/>
      <c r="C609" s="506" t="s">
        <v>207</v>
      </c>
      <c r="D609" s="506"/>
      <c r="E609" s="506"/>
      <c r="F609" s="506"/>
      <c r="G609" s="506"/>
      <c r="H609" s="506"/>
      <c r="I609" s="506"/>
      <c r="J609" s="452">
        <v>312852</v>
      </c>
      <c r="K609" s="419"/>
      <c r="L609" s="452">
        <v>307868</v>
      </c>
      <c r="M609" s="355"/>
      <c r="N609" s="452">
        <v>275172</v>
      </c>
      <c r="O609" s="419"/>
      <c r="P609" s="452">
        <v>264830</v>
      </c>
    </row>
    <row r="610" spans="1:16" ht="20.399999999999999" customHeight="1">
      <c r="A610" s="506"/>
      <c r="B610" s="581" t="s">
        <v>159</v>
      </c>
      <c r="C610" s="763"/>
      <c r="D610" s="763"/>
      <c r="E610" s="763"/>
      <c r="F610" s="763"/>
      <c r="G610" s="763"/>
      <c r="H610" s="763"/>
      <c r="I610" s="506"/>
      <c r="J610" s="419"/>
      <c r="K610" s="419"/>
      <c r="L610" s="419"/>
      <c r="M610" s="355"/>
      <c r="N610" s="419"/>
      <c r="O610" s="419"/>
      <c r="P610" s="419"/>
    </row>
    <row r="611" spans="1:16" ht="20.399999999999999" customHeight="1" thickBot="1">
      <c r="A611" s="506"/>
      <c r="B611" s="763"/>
      <c r="C611" s="581" t="s">
        <v>160</v>
      </c>
      <c r="D611" s="763"/>
      <c r="E611" s="763"/>
      <c r="F611" s="763"/>
      <c r="G611" s="763"/>
      <c r="H611" s="763"/>
      <c r="I611" s="506"/>
      <c r="J611" s="453">
        <v>312852</v>
      </c>
      <c r="K611" s="454"/>
      <c r="L611" s="453">
        <v>307868</v>
      </c>
      <c r="M611" s="454"/>
      <c r="N611" s="453">
        <v>275172</v>
      </c>
      <c r="O611" s="454"/>
      <c r="P611" s="453">
        <v>264830</v>
      </c>
    </row>
    <row r="612" spans="1:16" ht="20.399999999999999" customHeight="1" thickTop="1"/>
    <row r="613" spans="1:16" ht="20.399999999999999" customHeight="1">
      <c r="A613" s="506"/>
      <c r="B613" s="506"/>
      <c r="C613" s="506"/>
      <c r="D613" s="506"/>
      <c r="E613" s="506"/>
      <c r="F613" s="506"/>
      <c r="G613" s="506"/>
      <c r="H613" s="506"/>
      <c r="I613" s="506"/>
      <c r="J613" s="506"/>
      <c r="K613" s="506"/>
      <c r="L613" s="506"/>
      <c r="M613" s="506"/>
      <c r="N613" s="506"/>
      <c r="O613" s="506"/>
      <c r="P613" s="244" t="s">
        <v>82</v>
      </c>
    </row>
    <row r="614" spans="1:16" ht="20.399999999999999" customHeight="1">
      <c r="A614" s="506"/>
      <c r="B614" s="506"/>
      <c r="C614" s="506"/>
      <c r="D614" s="506"/>
      <c r="E614" s="506"/>
      <c r="F614" s="506"/>
      <c r="G614" s="506"/>
      <c r="H614" s="506"/>
      <c r="I614" s="506"/>
      <c r="J614" s="870" t="s">
        <v>348</v>
      </c>
      <c r="K614" s="871"/>
      <c r="L614" s="871"/>
      <c r="M614" s="581"/>
      <c r="N614" s="870" t="s">
        <v>349</v>
      </c>
      <c r="O614" s="871"/>
      <c r="P614" s="871"/>
    </row>
    <row r="615" spans="1:16" ht="20.399999999999999" customHeight="1">
      <c r="A615" s="506"/>
      <c r="B615" s="506"/>
      <c r="C615" s="506"/>
      <c r="D615" s="506"/>
      <c r="E615" s="506"/>
      <c r="F615" s="506"/>
      <c r="G615" s="506"/>
      <c r="H615" s="506"/>
      <c r="I615" s="506"/>
      <c r="J615" s="872" t="s">
        <v>466</v>
      </c>
      <c r="K615" s="873"/>
      <c r="L615" s="873"/>
      <c r="M615" s="873"/>
      <c r="N615" s="873"/>
      <c r="O615" s="873"/>
      <c r="P615" s="873"/>
    </row>
    <row r="616" spans="1:16" ht="20.399999999999999" customHeight="1">
      <c r="A616" s="506"/>
      <c r="B616" s="506"/>
      <c r="C616" s="506"/>
      <c r="D616" s="506"/>
      <c r="E616" s="506"/>
      <c r="F616" s="506"/>
      <c r="G616" s="506"/>
      <c r="H616" s="506"/>
      <c r="I616" s="506"/>
      <c r="J616" s="669" t="s">
        <v>375</v>
      </c>
      <c r="K616" s="581"/>
      <c r="L616" s="612" t="s">
        <v>295</v>
      </c>
      <c r="M616" s="581"/>
      <c r="N616" s="738" t="s">
        <v>375</v>
      </c>
      <c r="O616" s="581"/>
      <c r="P616" s="739" t="s">
        <v>295</v>
      </c>
    </row>
    <row r="617" spans="1:16" ht="20.399999999999999" customHeight="1">
      <c r="A617" s="506"/>
      <c r="B617" s="581" t="s">
        <v>157</v>
      </c>
      <c r="C617" s="506"/>
      <c r="D617" s="506"/>
      <c r="E617" s="506"/>
      <c r="F617" s="506"/>
      <c r="G617" s="506"/>
      <c r="H617" s="506"/>
      <c r="I617" s="506"/>
      <c r="J617" s="184"/>
      <c r="K617" s="506"/>
      <c r="L617" s="506"/>
      <c r="M617" s="637"/>
      <c r="N617" s="184"/>
      <c r="O617" s="184"/>
      <c r="P617" s="184"/>
    </row>
    <row r="618" spans="1:16" ht="20.399999999999999" customHeight="1">
      <c r="A618" s="506"/>
      <c r="B618" s="506" t="s">
        <v>231</v>
      </c>
      <c r="C618" s="506"/>
      <c r="D618" s="506"/>
      <c r="E618" s="506"/>
      <c r="F618" s="506"/>
      <c r="G618" s="506"/>
      <c r="H618" s="506"/>
      <c r="I618" s="506"/>
      <c r="J618" s="215">
        <v>0</v>
      </c>
      <c r="K618" s="215"/>
      <c r="L618" s="215">
        <v>0</v>
      </c>
      <c r="M618" s="213"/>
      <c r="N618" s="215">
        <v>0</v>
      </c>
      <c r="O618" s="215"/>
      <c r="P618" s="215">
        <v>0</v>
      </c>
    </row>
    <row r="619" spans="1:16" ht="20.399999999999999" customHeight="1">
      <c r="A619" s="506"/>
      <c r="B619" s="581" t="s">
        <v>158</v>
      </c>
      <c r="C619" s="506"/>
      <c r="D619" s="506"/>
      <c r="E619" s="506"/>
      <c r="F619" s="506"/>
      <c r="G619" s="506"/>
      <c r="H619" s="506"/>
      <c r="I619" s="506"/>
      <c r="J619" s="215"/>
      <c r="K619" s="215"/>
      <c r="L619" s="215"/>
      <c r="M619" s="213"/>
      <c r="N619" s="215"/>
      <c r="O619" s="215"/>
      <c r="P619" s="215"/>
    </row>
    <row r="620" spans="1:16" ht="20.399999999999999" customHeight="1">
      <c r="A620" s="506"/>
      <c r="B620" s="506" t="s">
        <v>208</v>
      </c>
      <c r="C620" s="506"/>
      <c r="D620" s="506"/>
      <c r="E620" s="506"/>
      <c r="F620" s="506"/>
      <c r="G620" s="506"/>
      <c r="H620" s="506"/>
      <c r="I620" s="506"/>
      <c r="J620" s="215"/>
      <c r="K620" s="215"/>
      <c r="L620" s="215"/>
      <c r="M620" s="213"/>
      <c r="N620" s="215"/>
      <c r="O620" s="215"/>
      <c r="P620" s="215"/>
    </row>
    <row r="621" spans="1:16" ht="20.399999999999999" customHeight="1">
      <c r="A621" s="506"/>
      <c r="C621" s="506" t="s">
        <v>207</v>
      </c>
      <c r="D621" s="506"/>
      <c r="E621" s="506"/>
      <c r="F621" s="506"/>
      <c r="G621" s="506"/>
      <c r="H621" s="506"/>
      <c r="I621" s="506"/>
      <c r="J621" s="452">
        <v>623283</v>
      </c>
      <c r="K621" s="419"/>
      <c r="L621" s="452">
        <v>611864</v>
      </c>
      <c r="M621" s="355"/>
      <c r="N621" s="452">
        <v>543981</v>
      </c>
      <c r="O621" s="419"/>
      <c r="P621" s="452">
        <v>526262</v>
      </c>
    </row>
    <row r="622" spans="1:16" ht="20.399999999999999" customHeight="1">
      <c r="A622" s="506"/>
      <c r="B622" s="581" t="s">
        <v>159</v>
      </c>
      <c r="C622" s="763"/>
      <c r="D622" s="763"/>
      <c r="E622" s="763"/>
      <c r="F622" s="763"/>
      <c r="G622" s="763"/>
      <c r="H622" s="763"/>
      <c r="I622" s="506"/>
      <c r="J622" s="419"/>
      <c r="K622" s="419"/>
      <c r="L622" s="419"/>
      <c r="M622" s="355"/>
      <c r="N622" s="419"/>
      <c r="O622" s="419"/>
      <c r="P622" s="419"/>
    </row>
    <row r="623" spans="1:16" ht="20.399999999999999" customHeight="1" thickBot="1">
      <c r="A623" s="506"/>
      <c r="B623" s="763"/>
      <c r="C623" s="581" t="s">
        <v>160</v>
      </c>
      <c r="D623" s="763"/>
      <c r="E623" s="763"/>
      <c r="F623" s="763"/>
      <c r="G623" s="763"/>
      <c r="H623" s="763"/>
      <c r="I623" s="506"/>
      <c r="J623" s="453">
        <v>623283</v>
      </c>
      <c r="K623" s="454"/>
      <c r="L623" s="453">
        <v>611864</v>
      </c>
      <c r="M623" s="454"/>
      <c r="N623" s="453">
        <v>543981</v>
      </c>
      <c r="O623" s="454"/>
      <c r="P623" s="453">
        <v>526262</v>
      </c>
    </row>
    <row r="624" spans="1:16" ht="20.399999999999999" customHeight="1" thickTop="1"/>
    <row r="625" spans="1:16" ht="20.399999999999999" customHeight="1"/>
    <row r="626" spans="1:16" ht="20.399999999999999" customHeight="1"/>
    <row r="627" spans="1:16" ht="20.399999999999999" customHeight="1"/>
    <row r="628" spans="1:16" ht="20.399999999999999" customHeight="1"/>
    <row r="629" spans="1:16" ht="20.399999999999999" customHeight="1"/>
    <row r="630" spans="1:16" ht="20.399999999999999" customHeight="1"/>
    <row r="631" spans="1:16" ht="20.399999999999999" customHeight="1"/>
    <row r="632" spans="1:16" ht="20.399999999999999" customHeight="1"/>
    <row r="633" spans="1:16" ht="20.399999999999999" customHeight="1"/>
    <row r="634" spans="1:16" ht="20.399999999999999" customHeight="1">
      <c r="P634" s="503">
        <v>29</v>
      </c>
    </row>
    <row r="635" spans="1:16" s="640" customFormat="1" ht="20.399999999999999" customHeight="1">
      <c r="A635" s="633" t="s">
        <v>239</v>
      </c>
      <c r="B635" s="581" t="s">
        <v>390</v>
      </c>
      <c r="C635" s="494"/>
      <c r="D635" s="494"/>
      <c r="E635" s="495"/>
      <c r="F635" s="494"/>
      <c r="G635" s="495"/>
      <c r="H635" s="494"/>
      <c r="I635" s="495"/>
      <c r="J635" s="495"/>
      <c r="K635" s="495"/>
      <c r="L635" s="494"/>
      <c r="M635" s="494"/>
      <c r="N635" s="175"/>
      <c r="O635" s="494"/>
      <c r="P635" s="175"/>
    </row>
    <row r="636" spans="1:16" s="640" customFormat="1" ht="20.399999999999999" customHeight="1">
      <c r="A636" s="506"/>
      <c r="B636" s="763"/>
      <c r="C636" s="581"/>
      <c r="D636" s="763"/>
      <c r="E636" s="763"/>
      <c r="F636" s="763"/>
      <c r="G636" s="763"/>
      <c r="H636" s="763"/>
      <c r="J636" s="506"/>
      <c r="K636" s="506"/>
      <c r="L636" s="506"/>
      <c r="M636" s="506"/>
      <c r="N636" s="506"/>
      <c r="O636" s="506"/>
      <c r="P636" s="244" t="s">
        <v>82</v>
      </c>
    </row>
    <row r="637" spans="1:16" s="640" customFormat="1" ht="20.399999999999999" customHeight="1">
      <c r="A637" s="506"/>
      <c r="B637" s="763"/>
      <c r="C637" s="581"/>
      <c r="D637" s="763"/>
      <c r="E637" s="763"/>
      <c r="F637" s="763"/>
      <c r="G637" s="763"/>
      <c r="H637" s="763"/>
      <c r="J637" s="871" t="s">
        <v>348</v>
      </c>
      <c r="K637" s="871"/>
      <c r="L637" s="871"/>
      <c r="M637" s="638"/>
      <c r="N637" s="871" t="s">
        <v>349</v>
      </c>
      <c r="O637" s="871"/>
      <c r="P637" s="871"/>
    </row>
    <row r="638" spans="1:16" s="640" customFormat="1" ht="20.399999999999999" customHeight="1">
      <c r="A638" s="506"/>
      <c r="B638" s="763"/>
      <c r="C638" s="581"/>
      <c r="D638" s="763"/>
      <c r="E638" s="763"/>
      <c r="F638" s="763"/>
      <c r="G638" s="763"/>
      <c r="H638" s="763"/>
      <c r="J638" s="872" t="s">
        <v>455</v>
      </c>
      <c r="K638" s="873"/>
      <c r="L638" s="873"/>
      <c r="M638" s="873"/>
      <c r="N638" s="873"/>
      <c r="O638" s="873"/>
      <c r="P638" s="873"/>
    </row>
    <row r="639" spans="1:16" s="640" customFormat="1" ht="20.399999999999999" customHeight="1">
      <c r="A639" s="506"/>
      <c r="B639" s="763"/>
      <c r="C639" s="581"/>
      <c r="D639" s="763"/>
      <c r="E639" s="763"/>
      <c r="F639" s="763"/>
      <c r="G639" s="763"/>
      <c r="H639" s="763"/>
      <c r="J639" s="738" t="s">
        <v>375</v>
      </c>
      <c r="K639" s="581"/>
      <c r="L639" s="739" t="s">
        <v>295</v>
      </c>
      <c r="M639" s="581"/>
      <c r="N639" s="738" t="s">
        <v>375</v>
      </c>
      <c r="O639" s="581"/>
      <c r="P639" s="739" t="s">
        <v>295</v>
      </c>
    </row>
    <row r="640" spans="1:16" s="640" customFormat="1" ht="20.399999999999999" customHeight="1">
      <c r="A640" s="506"/>
      <c r="B640" s="763"/>
      <c r="C640" s="581"/>
      <c r="D640" s="763"/>
      <c r="E640" s="763"/>
      <c r="F640" s="763"/>
      <c r="G640" s="763"/>
      <c r="H640" s="763"/>
      <c r="J640" s="764"/>
      <c r="K640" s="581"/>
      <c r="L640" s="765"/>
      <c r="M640" s="581"/>
      <c r="N640" s="764"/>
      <c r="O640" s="581"/>
      <c r="P640" s="765"/>
    </row>
    <row r="641" spans="1:16" s="640" customFormat="1" ht="20.399999999999999" customHeight="1">
      <c r="A641" s="494"/>
      <c r="B641" s="581" t="s">
        <v>255</v>
      </c>
      <c r="C641" s="763"/>
      <c r="D641" s="581"/>
      <c r="E641" s="763"/>
      <c r="F641" s="763"/>
      <c r="G641" s="763"/>
      <c r="H641" s="763"/>
      <c r="J641" s="427"/>
      <c r="K641" s="428"/>
      <c r="L641" s="427"/>
      <c r="M641" s="428"/>
      <c r="N641" s="427"/>
      <c r="O641" s="428"/>
      <c r="P641" s="427"/>
    </row>
    <row r="642" spans="1:16" s="640" customFormat="1" ht="20.399999999999999" customHeight="1">
      <c r="A642" s="494"/>
      <c r="B642" s="506" t="s">
        <v>274</v>
      </c>
      <c r="C642" s="763"/>
      <c r="D642" s="581"/>
      <c r="E642" s="763"/>
      <c r="F642" s="763"/>
      <c r="G642" s="763"/>
      <c r="H642" s="763"/>
      <c r="J642" s="451">
        <v>-5470573</v>
      </c>
      <c r="K642" s="451"/>
      <c r="L642" s="451">
        <v>-14936003</v>
      </c>
      <c r="M642" s="667"/>
      <c r="N642" s="451">
        <v>-5195850</v>
      </c>
      <c r="O642" s="667"/>
      <c r="P642" s="451">
        <v>-13831377</v>
      </c>
    </row>
    <row r="643" spans="1:16" s="640" customFormat="1" ht="20.399999999999999" customHeight="1">
      <c r="A643" s="494"/>
      <c r="B643" s="506" t="s">
        <v>275</v>
      </c>
      <c r="C643" s="763"/>
      <c r="D643" s="581"/>
      <c r="E643" s="763"/>
      <c r="F643" s="763"/>
      <c r="G643" s="763"/>
      <c r="H643" s="763"/>
      <c r="J643" s="670"/>
      <c r="K643" s="670"/>
      <c r="L643" s="670"/>
      <c r="M643" s="671"/>
      <c r="N643" s="670"/>
      <c r="O643" s="671"/>
      <c r="P643" s="670"/>
    </row>
    <row r="644" spans="1:16" s="640" customFormat="1" ht="20.399999999999999" customHeight="1">
      <c r="A644" s="494"/>
      <c r="B644" s="506" t="s">
        <v>276</v>
      </c>
      <c r="C644" s="506" t="s">
        <v>277</v>
      </c>
      <c r="D644" s="581"/>
      <c r="E644" s="763"/>
      <c r="F644" s="763"/>
      <c r="G644" s="763"/>
      <c r="H644" s="763"/>
      <c r="J644" s="455">
        <v>-926302</v>
      </c>
      <c r="K644" s="670"/>
      <c r="L644" s="455">
        <v>-926302</v>
      </c>
      <c r="M644" s="671"/>
      <c r="N644" s="455">
        <v>-926302</v>
      </c>
      <c r="O644" s="671"/>
      <c r="P644" s="455">
        <v>-926302</v>
      </c>
    </row>
    <row r="645" spans="1:16" s="640" customFormat="1" ht="20.399999999999999" customHeight="1">
      <c r="A645" s="494"/>
      <c r="B645" s="899" t="s">
        <v>278</v>
      </c>
      <c r="C645" s="899"/>
      <c r="D645" s="899"/>
      <c r="E645" s="899"/>
      <c r="F645" s="899"/>
      <c r="G645" s="899"/>
      <c r="H645" s="899"/>
      <c r="J645" s="672">
        <v>-6396875</v>
      </c>
      <c r="K645" s="670"/>
      <c r="L645" s="672">
        <v>-15862305</v>
      </c>
      <c r="M645" s="671"/>
      <c r="N645" s="672">
        <v>-6122152</v>
      </c>
      <c r="O645" s="671"/>
      <c r="P645" s="672">
        <v>-14757679</v>
      </c>
    </row>
    <row r="646" spans="1:16" s="640" customFormat="1" ht="20.399999999999999" customHeight="1">
      <c r="A646" s="494"/>
      <c r="B646" s="506" t="s">
        <v>426</v>
      </c>
      <c r="C646" s="621"/>
      <c r="D646" s="621"/>
      <c r="E646" s="621"/>
      <c r="F646" s="621"/>
      <c r="G646" s="621"/>
      <c r="H646" s="621"/>
      <c r="J646" s="672"/>
      <c r="K646" s="670"/>
      <c r="L646" s="672"/>
      <c r="M646" s="671"/>
      <c r="N646" s="672"/>
      <c r="O646" s="671"/>
      <c r="P646" s="672"/>
    </row>
    <row r="647" spans="1:16" s="640" customFormat="1" ht="20.399999999999999" customHeight="1">
      <c r="A647" s="494"/>
      <c r="B647" s="506"/>
      <c r="C647" s="506" t="s">
        <v>427</v>
      </c>
      <c r="D647" s="581"/>
      <c r="E647" s="763"/>
      <c r="F647" s="763"/>
      <c r="G647" s="763"/>
      <c r="H647" s="763"/>
      <c r="J647" s="766">
        <v>299383400</v>
      </c>
      <c r="K647" s="767"/>
      <c r="L647" s="766">
        <v>278000000</v>
      </c>
      <c r="M647" s="768"/>
      <c r="N647" s="766">
        <v>299383400</v>
      </c>
      <c r="O647" s="768"/>
      <c r="P647" s="766">
        <v>278000000</v>
      </c>
    </row>
    <row r="648" spans="1:16" s="640" customFormat="1" ht="20.399999999999999" customHeight="1" thickBot="1">
      <c r="A648" s="494"/>
      <c r="B648" s="899" t="s">
        <v>253</v>
      </c>
      <c r="C648" s="899"/>
      <c r="D648" s="899"/>
      <c r="E648" s="899"/>
      <c r="F648" s="899"/>
      <c r="G648" s="899"/>
      <c r="H648" s="899"/>
      <c r="J648" s="673">
        <v>-2.1366832629998857E-2</v>
      </c>
      <c r="K648" s="674"/>
      <c r="L648" s="673">
        <v>-5.7058651079136692E-2</v>
      </c>
      <c r="M648" s="528"/>
      <c r="N648" s="673">
        <v>-2.0449203262438733E-2</v>
      </c>
      <c r="O648" s="528"/>
      <c r="P648" s="673">
        <v>-5.3085176258992804E-2</v>
      </c>
    </row>
    <row r="649" spans="1:16" s="640" customFormat="1" ht="20.399999999999999" customHeight="1" thickTop="1">
      <c r="O649" s="769"/>
      <c r="P649" s="5"/>
    </row>
    <row r="650" spans="1:16" s="640" customFormat="1" ht="20.399999999999999" customHeight="1">
      <c r="A650" s="506"/>
      <c r="B650" s="763"/>
      <c r="C650" s="581"/>
      <c r="D650" s="763"/>
      <c r="E650" s="763"/>
      <c r="F650" s="763"/>
      <c r="G650" s="763"/>
      <c r="H650" s="763"/>
      <c r="J650" s="506"/>
      <c r="K650" s="506"/>
      <c r="L650" s="506"/>
      <c r="M650" s="506"/>
      <c r="N650" s="506"/>
      <c r="O650" s="506"/>
      <c r="P650" s="244" t="s">
        <v>82</v>
      </c>
    </row>
    <row r="651" spans="1:16" s="640" customFormat="1" ht="20.399999999999999" customHeight="1">
      <c r="A651" s="506"/>
      <c r="B651" s="763"/>
      <c r="C651" s="581"/>
      <c r="D651" s="763"/>
      <c r="E651" s="763"/>
      <c r="F651" s="763"/>
      <c r="G651" s="763"/>
      <c r="H651" s="763"/>
      <c r="J651" s="871" t="s">
        <v>348</v>
      </c>
      <c r="K651" s="871"/>
      <c r="L651" s="871"/>
      <c r="M651" s="638"/>
      <c r="N651" s="871" t="s">
        <v>349</v>
      </c>
      <c r="O651" s="871"/>
      <c r="P651" s="871"/>
    </row>
    <row r="652" spans="1:16" s="640" customFormat="1" ht="20.399999999999999" customHeight="1">
      <c r="A652" s="506"/>
      <c r="B652" s="763"/>
      <c r="C652" s="581"/>
      <c r="D652" s="763"/>
      <c r="E652" s="763"/>
      <c r="F652" s="763"/>
      <c r="G652" s="763"/>
      <c r="H652" s="763"/>
      <c r="J652" s="872" t="s">
        <v>466</v>
      </c>
      <c r="K652" s="873"/>
      <c r="L652" s="873"/>
      <c r="M652" s="873"/>
      <c r="N652" s="873"/>
      <c r="O652" s="873"/>
      <c r="P652" s="873"/>
    </row>
    <row r="653" spans="1:16" s="640" customFormat="1" ht="20.399999999999999" customHeight="1">
      <c r="A653" s="506"/>
      <c r="B653" s="763"/>
      <c r="C653" s="581"/>
      <c r="D653" s="763"/>
      <c r="E653" s="763"/>
      <c r="F653" s="763"/>
      <c r="G653" s="763"/>
      <c r="H653" s="763"/>
      <c r="J653" s="738" t="s">
        <v>375</v>
      </c>
      <c r="K653" s="581"/>
      <c r="L653" s="739" t="s">
        <v>295</v>
      </c>
      <c r="M653" s="581"/>
      <c r="N653" s="738" t="s">
        <v>375</v>
      </c>
      <c r="O653" s="581"/>
      <c r="P653" s="739" t="s">
        <v>295</v>
      </c>
    </row>
    <row r="654" spans="1:16" s="640" customFormat="1" ht="20.399999999999999" customHeight="1">
      <c r="A654" s="506"/>
      <c r="B654" s="763"/>
      <c r="C654" s="581"/>
      <c r="D654" s="763"/>
      <c r="E654" s="763"/>
      <c r="F654" s="763"/>
      <c r="G654" s="763"/>
      <c r="H654" s="763"/>
      <c r="J654" s="764"/>
      <c r="K654" s="581"/>
      <c r="L654" s="765"/>
      <c r="M654" s="581"/>
      <c r="N654" s="764"/>
      <c r="O654" s="581"/>
      <c r="P654" s="765"/>
    </row>
    <row r="655" spans="1:16" s="640" customFormat="1" ht="20.399999999999999" customHeight="1">
      <c r="A655" s="494"/>
      <c r="B655" s="581" t="s">
        <v>255</v>
      </c>
      <c r="C655" s="763"/>
      <c r="D655" s="581"/>
      <c r="E655" s="763"/>
      <c r="F655" s="763"/>
      <c r="G655" s="763"/>
      <c r="H655" s="763"/>
      <c r="J655" s="427"/>
      <c r="K655" s="428"/>
      <c r="L655" s="427"/>
      <c r="M655" s="428"/>
      <c r="N655" s="427"/>
      <c r="O655" s="428"/>
      <c r="P655" s="427"/>
    </row>
    <row r="656" spans="1:16" s="640" customFormat="1" ht="20.399999999999999" customHeight="1">
      <c r="A656" s="494"/>
      <c r="B656" s="506" t="s">
        <v>274</v>
      </c>
      <c r="C656" s="763"/>
      <c r="D656" s="581"/>
      <c r="E656" s="763"/>
      <c r="F656" s="763"/>
      <c r="G656" s="763"/>
      <c r="H656" s="763"/>
      <c r="J656" s="451">
        <v>-26262880</v>
      </c>
      <c r="K656" s="451"/>
      <c r="L656" s="451">
        <v>-30757862</v>
      </c>
      <c r="M656" s="667"/>
      <c r="N656" s="451">
        <v>-25532504</v>
      </c>
      <c r="O656" s="667"/>
      <c r="P656" s="451">
        <v>-28730167</v>
      </c>
    </row>
    <row r="657" spans="1:16" s="640" customFormat="1" ht="20.399999999999999" customHeight="1">
      <c r="A657" s="494"/>
      <c r="B657" s="506" t="s">
        <v>275</v>
      </c>
      <c r="C657" s="763"/>
      <c r="D657" s="581"/>
      <c r="E657" s="763"/>
      <c r="F657" s="763"/>
      <c r="G657" s="763"/>
      <c r="H657" s="763"/>
      <c r="J657" s="670"/>
      <c r="K657" s="670"/>
      <c r="L657" s="670"/>
      <c r="M657" s="671"/>
      <c r="N657" s="670"/>
      <c r="O657" s="671"/>
      <c r="P657" s="670"/>
    </row>
    <row r="658" spans="1:16" s="640" customFormat="1" ht="20.399999999999999" customHeight="1">
      <c r="A658" s="494"/>
      <c r="B658" s="506" t="s">
        <v>276</v>
      </c>
      <c r="C658" s="506" t="s">
        <v>277</v>
      </c>
      <c r="D658" s="581"/>
      <c r="E658" s="763"/>
      <c r="F658" s="763"/>
      <c r="G658" s="763"/>
      <c r="H658" s="763"/>
      <c r="J658" s="455">
        <v>-1832466</v>
      </c>
      <c r="K658" s="670"/>
      <c r="L658" s="455">
        <v>-1832466</v>
      </c>
      <c r="M658" s="671"/>
      <c r="N658" s="455">
        <v>-1832466</v>
      </c>
      <c r="O658" s="671"/>
      <c r="P658" s="455">
        <v>-1832466</v>
      </c>
    </row>
    <row r="659" spans="1:16" s="640" customFormat="1" ht="20.399999999999999" customHeight="1">
      <c r="A659" s="494"/>
      <c r="B659" s="899" t="s">
        <v>278</v>
      </c>
      <c r="C659" s="899"/>
      <c r="D659" s="899"/>
      <c r="E659" s="899"/>
      <c r="F659" s="899"/>
      <c r="G659" s="899"/>
      <c r="H659" s="899"/>
      <c r="J659" s="672">
        <v>-28095346</v>
      </c>
      <c r="K659" s="670"/>
      <c r="L659" s="672">
        <v>-32590328</v>
      </c>
      <c r="M659" s="671"/>
      <c r="N659" s="672">
        <v>-27364970</v>
      </c>
      <c r="O659" s="671"/>
      <c r="P659" s="672">
        <v>-30562633</v>
      </c>
    </row>
    <row r="660" spans="1:16" s="640" customFormat="1" ht="20.399999999999999" customHeight="1">
      <c r="A660" s="494"/>
      <c r="B660" s="506" t="s">
        <v>426</v>
      </c>
      <c r="C660" s="621"/>
      <c r="D660" s="621"/>
      <c r="E660" s="621"/>
      <c r="F660" s="621"/>
      <c r="G660" s="621"/>
      <c r="H660" s="621"/>
      <c r="J660" s="672"/>
      <c r="K660" s="670"/>
      <c r="L660" s="672"/>
      <c r="M660" s="671"/>
      <c r="N660" s="672"/>
      <c r="O660" s="671"/>
      <c r="P660" s="672"/>
    </row>
    <row r="661" spans="1:16" s="640" customFormat="1" ht="20.399999999999999" customHeight="1">
      <c r="A661" s="494"/>
      <c r="B661" s="506"/>
      <c r="C661" s="506" t="s">
        <v>427</v>
      </c>
      <c r="D661" s="581"/>
      <c r="E661" s="763"/>
      <c r="F661" s="763"/>
      <c r="G661" s="763"/>
      <c r="H661" s="763"/>
      <c r="J661" s="766">
        <v>294151992.66000003</v>
      </c>
      <c r="K661" s="767"/>
      <c r="L661" s="766">
        <v>278000000</v>
      </c>
      <c r="M661" s="768"/>
      <c r="N661" s="766">
        <v>294151992.66000003</v>
      </c>
      <c r="O661" s="768"/>
      <c r="P661" s="766">
        <v>278000000</v>
      </c>
    </row>
    <row r="662" spans="1:16" s="640" customFormat="1" ht="20.399999999999999" customHeight="1" thickBot="1">
      <c r="A662" s="494"/>
      <c r="B662" s="899" t="s">
        <v>253</v>
      </c>
      <c r="C662" s="899"/>
      <c r="D662" s="899"/>
      <c r="E662" s="899"/>
      <c r="F662" s="899"/>
      <c r="G662" s="899"/>
      <c r="H662" s="899"/>
      <c r="J662" s="673">
        <v>-9.5513022862552643E-2</v>
      </c>
      <c r="K662" s="674"/>
      <c r="L662" s="673">
        <v>-0.11723139568345324</v>
      </c>
      <c r="M662" s="528"/>
      <c r="N662" s="673">
        <v>-9.3030034413638024E-2</v>
      </c>
      <c r="O662" s="528"/>
      <c r="P662" s="673">
        <v>-0.10993752877697842</v>
      </c>
    </row>
    <row r="663" spans="1:16" s="640" customFormat="1" ht="20.399999999999999" customHeight="1" thickTop="1">
      <c r="O663" s="769"/>
      <c r="P663" s="5"/>
    </row>
    <row r="664" spans="1:16" ht="20.399999999999999" customHeight="1"/>
    <row r="665" spans="1:16" ht="20.399999999999999" customHeight="1"/>
    <row r="666" spans="1:16" ht="20.399999999999999" customHeight="1"/>
    <row r="667" spans="1:16" ht="20.399999999999999" customHeight="1"/>
    <row r="668" spans="1:16" ht="20.399999999999999" customHeight="1"/>
  </sheetData>
  <mergeCells count="130">
    <mergeCell ref="J570:P570"/>
    <mergeCell ref="J571:L571"/>
    <mergeCell ref="N571:P571"/>
    <mergeCell ref="J572:L572"/>
    <mergeCell ref="N572:P572"/>
    <mergeCell ref="J637:L637"/>
    <mergeCell ref="N637:P637"/>
    <mergeCell ref="J638:P638"/>
    <mergeCell ref="B645:H645"/>
    <mergeCell ref="N573:P573"/>
    <mergeCell ref="J573:L573"/>
    <mergeCell ref="B648:H648"/>
    <mergeCell ref="J651:L651"/>
    <mergeCell ref="N651:P651"/>
    <mergeCell ref="J652:P652"/>
    <mergeCell ref="B659:H659"/>
    <mergeCell ref="N190:P190"/>
    <mergeCell ref="J240:P240"/>
    <mergeCell ref="B662:H662"/>
    <mergeCell ref="J377:L377"/>
    <mergeCell ref="N377:P377"/>
    <mergeCell ref="J602:L602"/>
    <mergeCell ref="N602:P602"/>
    <mergeCell ref="J603:P603"/>
    <mergeCell ref="J301:L301"/>
    <mergeCell ref="N301:P301"/>
    <mergeCell ref="J302:L302"/>
    <mergeCell ref="N302:P302"/>
    <mergeCell ref="J376:L376"/>
    <mergeCell ref="N376:P376"/>
    <mergeCell ref="J614:L614"/>
    <mergeCell ref="N614:P614"/>
    <mergeCell ref="J615:P615"/>
    <mergeCell ref="N453:P453"/>
    <mergeCell ref="N454:P454"/>
    <mergeCell ref="J465:P465"/>
    <mergeCell ref="J466:L466"/>
    <mergeCell ref="N466:P466"/>
    <mergeCell ref="N488:P489"/>
    <mergeCell ref="N490:P490"/>
    <mergeCell ref="J412:L412"/>
    <mergeCell ref="N412:P412"/>
    <mergeCell ref="J413:L413"/>
    <mergeCell ref="N413:P413"/>
    <mergeCell ref="J428:L428"/>
    <mergeCell ref="N428:P428"/>
    <mergeCell ref="J429:L429"/>
    <mergeCell ref="N429:P429"/>
    <mergeCell ref="D277:H277"/>
    <mergeCell ref="C365:H365"/>
    <mergeCell ref="C368:H368"/>
    <mergeCell ref="C380:H380"/>
    <mergeCell ref="C383:H383"/>
    <mergeCell ref="C384:H384"/>
    <mergeCell ref="N398:P399"/>
    <mergeCell ref="N400:P400"/>
    <mergeCell ref="J282:L282"/>
    <mergeCell ref="N282:P282"/>
    <mergeCell ref="A341:D341"/>
    <mergeCell ref="J361:L361"/>
    <mergeCell ref="N361:P361"/>
    <mergeCell ref="J362:L362"/>
    <mergeCell ref="N362:P362"/>
    <mergeCell ref="J320:L320"/>
    <mergeCell ref="N320:P320"/>
    <mergeCell ref="J321:L321"/>
    <mergeCell ref="F338:P338"/>
    <mergeCell ref="F339:H339"/>
    <mergeCell ref="N321:P321"/>
    <mergeCell ref="F340:H340"/>
    <mergeCell ref="J340:L340"/>
    <mergeCell ref="J339:L339"/>
    <mergeCell ref="N339:P339"/>
    <mergeCell ref="N340:P340"/>
    <mergeCell ref="J229:L229"/>
    <mergeCell ref="J219:L219"/>
    <mergeCell ref="N219:P219"/>
    <mergeCell ref="N230:P230"/>
    <mergeCell ref="J191:L191"/>
    <mergeCell ref="N191:P191"/>
    <mergeCell ref="J228:P228"/>
    <mergeCell ref="J230:L230"/>
    <mergeCell ref="J281:L281"/>
    <mergeCell ref="N281:P281"/>
    <mergeCell ref="J265:L265"/>
    <mergeCell ref="N265:P265"/>
    <mergeCell ref="A2:P2"/>
    <mergeCell ref="A3:P3"/>
    <mergeCell ref="A4:P4"/>
    <mergeCell ref="J175:L175"/>
    <mergeCell ref="N175:P175"/>
    <mergeCell ref="C99:H99"/>
    <mergeCell ref="J99:J100"/>
    <mergeCell ref="L99:N100"/>
    <mergeCell ref="C100:H100"/>
    <mergeCell ref="N42:P42"/>
    <mergeCell ref="B44:F44"/>
    <mergeCell ref="H44:J44"/>
    <mergeCell ref="C114:H114"/>
    <mergeCell ref="J114:P114"/>
    <mergeCell ref="J152:L152"/>
    <mergeCell ref="N152:P152"/>
    <mergeCell ref="J128:L128"/>
    <mergeCell ref="N128:P128"/>
    <mergeCell ref="J129:P129"/>
    <mergeCell ref="J153:P153"/>
    <mergeCell ref="J539:L539"/>
    <mergeCell ref="N539:P539"/>
    <mergeCell ref="J540:P540"/>
    <mergeCell ref="J550:L550"/>
    <mergeCell ref="N550:P550"/>
    <mergeCell ref="J551:P551"/>
    <mergeCell ref="D55:H55"/>
    <mergeCell ref="J55:N55"/>
    <mergeCell ref="C432:F432"/>
    <mergeCell ref="C433:F433"/>
    <mergeCell ref="J264:L264"/>
    <mergeCell ref="N264:P264"/>
    <mergeCell ref="J190:L190"/>
    <mergeCell ref="J248:L248"/>
    <mergeCell ref="N248:P248"/>
    <mergeCell ref="J249:L249"/>
    <mergeCell ref="N249:P249"/>
    <mergeCell ref="J239:L239"/>
    <mergeCell ref="J218:L218"/>
    <mergeCell ref="N218:P218"/>
    <mergeCell ref="N229:P229"/>
    <mergeCell ref="N239:P239"/>
    <mergeCell ref="J176:L176"/>
    <mergeCell ref="N176:P176"/>
  </mergeCells>
  <pageMargins left="0.59055118110236227" right="0.35433070866141736" top="0.39370078740157483" bottom="0.39370078740157483" header="0.19685039370078741" footer="0.19685039370078741"/>
  <pageSetup paperSize="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FFDE-342E-447C-B582-D0180780C14A}">
  <sheetPr>
    <tabColor theme="8" tint="0.59999389629810485"/>
  </sheetPr>
  <dimension ref="A1:O146"/>
  <sheetViews>
    <sheetView tabSelected="1" view="pageBreakPreview" zoomScaleNormal="100" zoomScaleSheetLayoutView="100" workbookViewId="0">
      <selection activeCell="V113" sqref="V113"/>
    </sheetView>
  </sheetViews>
  <sheetFormatPr defaultColWidth="7.296875" defaultRowHeight="19.8"/>
  <cols>
    <col min="1" max="1" width="2.3984375" style="640" customWidth="1"/>
    <col min="2" max="2" width="3.09765625" style="640" customWidth="1"/>
    <col min="3" max="3" width="2" style="640" customWidth="1"/>
    <col min="4" max="4" width="9.296875" style="640" customWidth="1"/>
    <col min="5" max="5" width="11.19921875" style="640" customWidth="1"/>
    <col min="6" max="6" width="0.3984375" style="640" customWidth="1"/>
    <col min="7" max="7" width="11.09765625" style="640" customWidth="1"/>
    <col min="8" max="8" width="0.3984375" style="640" customWidth="1"/>
    <col min="9" max="9" width="11.5" style="640" customWidth="1"/>
    <col min="10" max="10" width="0.3984375" style="640" customWidth="1"/>
    <col min="11" max="11" width="11.5" style="640" customWidth="1"/>
    <col min="12" max="12" width="0.3984375" style="640" customWidth="1"/>
    <col min="13" max="13" width="11.5" style="640" customWidth="1"/>
    <col min="14" max="14" width="0.3984375" style="640" customWidth="1"/>
    <col min="15" max="15" width="11.5" style="640" customWidth="1"/>
    <col min="16" max="16384" width="7.296875" style="640"/>
  </cols>
  <sheetData>
    <row r="1" spans="1:15" ht="20.399999999999999" customHeight="1">
      <c r="O1" s="769">
        <v>30</v>
      </c>
    </row>
    <row r="2" spans="1:15" ht="20.399999999999999" customHeight="1">
      <c r="A2" s="675" t="s">
        <v>270</v>
      </c>
      <c r="B2" s="676" t="s">
        <v>161</v>
      </c>
    </row>
    <row r="3" spans="1:15" ht="20.399999999999999">
      <c r="A3" s="677"/>
      <c r="C3" s="574" t="s">
        <v>262</v>
      </c>
    </row>
    <row r="4" spans="1:15" ht="20.399999999999999">
      <c r="A4" s="677"/>
      <c r="B4" s="616" t="s">
        <v>247</v>
      </c>
      <c r="C4" s="574"/>
    </row>
    <row r="5" spans="1:15" ht="20.399999999999999" customHeight="1">
      <c r="A5" s="677"/>
      <c r="B5" s="616"/>
      <c r="C5" s="640" t="s">
        <v>283</v>
      </c>
    </row>
    <row r="6" spans="1:15" ht="20.399999999999999" customHeight="1">
      <c r="A6" s="677"/>
      <c r="B6" s="616" t="s">
        <v>284</v>
      </c>
    </row>
    <row r="7" spans="1:15" ht="20.399999999999999" customHeight="1">
      <c r="A7" s="677"/>
      <c r="B7" s="616" t="s">
        <v>285</v>
      </c>
      <c r="C7" s="574"/>
    </row>
    <row r="8" spans="1:15" ht="20.399999999999999" customHeight="1">
      <c r="A8" s="677"/>
      <c r="B8" s="616" t="s">
        <v>391</v>
      </c>
      <c r="C8" s="574"/>
    </row>
    <row r="9" spans="1:15" ht="20.399999999999999" customHeight="1">
      <c r="A9" s="677"/>
      <c r="B9" s="616" t="s">
        <v>470</v>
      </c>
      <c r="C9" s="574"/>
    </row>
    <row r="10" spans="1:15" ht="20.399999999999999" customHeight="1">
      <c r="O10" s="635" t="s">
        <v>82</v>
      </c>
    </row>
    <row r="11" spans="1:15" s="677" customFormat="1" ht="20.399999999999999" customHeight="1">
      <c r="E11" s="908" t="s">
        <v>348</v>
      </c>
      <c r="F11" s="908"/>
      <c r="G11" s="908"/>
      <c r="H11" s="908"/>
      <c r="I11" s="908"/>
      <c r="J11" s="908"/>
      <c r="K11" s="908"/>
      <c r="L11" s="908"/>
      <c r="M11" s="908"/>
      <c r="N11" s="908"/>
      <c r="O11" s="908"/>
    </row>
    <row r="12" spans="1:15" s="677" customFormat="1" ht="20.399999999999999" customHeight="1">
      <c r="E12" s="909" t="s">
        <v>266</v>
      </c>
      <c r="F12" s="909"/>
      <c r="G12" s="909"/>
      <c r="H12" s="909"/>
      <c r="I12" s="909"/>
      <c r="J12" s="909"/>
      <c r="K12" s="909"/>
      <c r="L12" s="678"/>
      <c r="M12" s="911" t="s">
        <v>2</v>
      </c>
      <c r="N12" s="911"/>
      <c r="O12" s="911"/>
    </row>
    <row r="13" spans="1:15" s="677" customFormat="1" ht="20.399999999999999" customHeight="1">
      <c r="E13" s="910"/>
      <c r="F13" s="910"/>
      <c r="G13" s="910"/>
      <c r="H13" s="910"/>
      <c r="I13" s="910"/>
      <c r="J13" s="910"/>
      <c r="K13" s="910"/>
      <c r="M13" s="907"/>
      <c r="N13" s="907"/>
      <c r="O13" s="907"/>
    </row>
    <row r="14" spans="1:15" s="677" customFormat="1" ht="20.399999999999999" customHeight="1">
      <c r="E14" s="912" t="s">
        <v>286</v>
      </c>
      <c r="F14" s="912"/>
      <c r="G14" s="912"/>
      <c r="I14" s="912" t="s">
        <v>287</v>
      </c>
      <c r="J14" s="912"/>
      <c r="K14" s="912"/>
      <c r="M14" s="908"/>
      <c r="N14" s="908"/>
      <c r="O14" s="908"/>
    </row>
    <row r="15" spans="1:15" s="677" customFormat="1" ht="20.399999999999999" customHeight="1">
      <c r="E15" s="906" t="s">
        <v>455</v>
      </c>
      <c r="F15" s="907"/>
      <c r="G15" s="907"/>
      <c r="H15" s="907"/>
      <c r="I15" s="907"/>
      <c r="J15" s="907"/>
      <c r="K15" s="907"/>
      <c r="L15" s="907"/>
      <c r="M15" s="907"/>
      <c r="N15" s="907"/>
      <c r="O15" s="907"/>
    </row>
    <row r="16" spans="1:15" s="677" customFormat="1" ht="20.399999999999999" customHeight="1">
      <c r="D16" s="679"/>
      <c r="E16" s="680" t="s">
        <v>375</v>
      </c>
      <c r="G16" s="680" t="s">
        <v>295</v>
      </c>
      <c r="I16" s="680" t="s">
        <v>375</v>
      </c>
      <c r="K16" s="680" t="s">
        <v>295</v>
      </c>
      <c r="L16" s="679"/>
      <c r="M16" s="680" t="s">
        <v>375</v>
      </c>
      <c r="O16" s="680" t="s">
        <v>295</v>
      </c>
    </row>
    <row r="17" spans="1:15" s="677" customFormat="1" ht="20.399999999999999" customHeight="1">
      <c r="B17" s="793" t="s">
        <v>162</v>
      </c>
      <c r="C17" s="794"/>
      <c r="D17" s="795"/>
      <c r="E17" s="681"/>
      <c r="G17" s="681"/>
      <c r="I17" s="681"/>
      <c r="K17" s="681"/>
      <c r="L17" s="679"/>
      <c r="M17" s="681"/>
      <c r="O17" s="681"/>
    </row>
    <row r="18" spans="1:15" ht="20.399999999999999" customHeight="1">
      <c r="B18" s="796"/>
      <c r="C18" s="793" t="s">
        <v>263</v>
      </c>
      <c r="D18" s="797"/>
      <c r="E18" s="347">
        <v>13935058</v>
      </c>
      <c r="F18" s="347"/>
      <c r="G18" s="347">
        <v>16889486</v>
      </c>
      <c r="H18" s="347"/>
      <c r="I18" s="347">
        <v>6772306</v>
      </c>
      <c r="J18" s="347"/>
      <c r="K18" s="347">
        <v>5610398</v>
      </c>
      <c r="L18" s="347"/>
      <c r="M18" s="347">
        <v>20707364</v>
      </c>
      <c r="N18" s="347"/>
      <c r="O18" s="347">
        <v>22499884</v>
      </c>
    </row>
    <row r="19" spans="1:15" ht="20.399999999999999" customHeight="1">
      <c r="B19" s="796"/>
      <c r="C19" s="793" t="s">
        <v>264</v>
      </c>
      <c r="D19" s="797"/>
      <c r="E19" s="348">
        <v>56938778</v>
      </c>
      <c r="F19" s="347"/>
      <c r="G19" s="348">
        <v>63557630</v>
      </c>
      <c r="H19" s="347"/>
      <c r="I19" s="348">
        <v>8195155</v>
      </c>
      <c r="J19" s="347"/>
      <c r="K19" s="348">
        <v>3359948</v>
      </c>
      <c r="L19" s="347"/>
      <c r="M19" s="348">
        <v>65133933</v>
      </c>
      <c r="N19" s="347"/>
      <c r="O19" s="348">
        <v>66917578</v>
      </c>
    </row>
    <row r="20" spans="1:15" ht="20.399999999999999" customHeight="1">
      <c r="B20" s="796"/>
      <c r="C20" s="798" t="s">
        <v>2</v>
      </c>
      <c r="D20" s="797"/>
      <c r="E20" s="347">
        <v>70873836</v>
      </c>
      <c r="F20" s="347"/>
      <c r="G20" s="347">
        <v>80447116</v>
      </c>
      <c r="H20" s="347"/>
      <c r="I20" s="347">
        <v>14967461</v>
      </c>
      <c r="J20" s="347"/>
      <c r="K20" s="347">
        <v>8970346</v>
      </c>
      <c r="L20" s="347"/>
      <c r="M20" s="347">
        <v>85841297</v>
      </c>
      <c r="N20" s="347"/>
      <c r="O20" s="347">
        <v>89417462</v>
      </c>
    </row>
    <row r="21" spans="1:15" ht="20.399999999999999" customHeight="1">
      <c r="B21" s="793" t="s">
        <v>452</v>
      </c>
      <c r="C21" s="793"/>
      <c r="D21" s="797"/>
      <c r="E21" s="348">
        <v>-4928595</v>
      </c>
      <c r="F21" s="347"/>
      <c r="G21" s="348">
        <v>-5291363</v>
      </c>
      <c r="H21" s="347"/>
      <c r="I21" s="348">
        <v>0</v>
      </c>
      <c r="J21" s="347"/>
      <c r="K21" s="348">
        <v>0</v>
      </c>
      <c r="L21" s="347"/>
      <c r="M21" s="347">
        <v>-4928595</v>
      </c>
      <c r="N21" s="347"/>
      <c r="O21" s="347">
        <v>-5291363</v>
      </c>
    </row>
    <row r="22" spans="1:15" s="677" customFormat="1" ht="20.399999999999999" customHeight="1" thickBot="1">
      <c r="B22" s="794"/>
      <c r="C22" s="799" t="s">
        <v>199</v>
      </c>
      <c r="D22" s="800"/>
      <c r="E22" s="350">
        <v>65945241</v>
      </c>
      <c r="F22" s="349"/>
      <c r="G22" s="350">
        <v>75155753</v>
      </c>
      <c r="H22" s="349"/>
      <c r="I22" s="350">
        <v>14967461</v>
      </c>
      <c r="J22" s="349"/>
      <c r="K22" s="350">
        <v>8970346</v>
      </c>
      <c r="L22" s="349"/>
      <c r="M22" s="350">
        <v>80912702</v>
      </c>
      <c r="N22" s="349"/>
      <c r="O22" s="350">
        <v>84126099</v>
      </c>
    </row>
    <row r="23" spans="1:15" ht="20.399999999999999" customHeight="1" thickTop="1">
      <c r="A23" s="677"/>
      <c r="B23" s="904" t="s">
        <v>163</v>
      </c>
      <c r="C23" s="905"/>
      <c r="D23" s="905"/>
      <c r="E23" s="347">
        <v>8457112</v>
      </c>
      <c r="F23" s="347"/>
      <c r="G23" s="347">
        <v>8245481</v>
      </c>
      <c r="H23" s="347"/>
      <c r="I23" s="347">
        <v>3107039</v>
      </c>
      <c r="J23" s="347"/>
      <c r="K23" s="347">
        <v>1813416</v>
      </c>
      <c r="L23" s="347"/>
      <c r="M23" s="347">
        <v>11564151</v>
      </c>
      <c r="N23" s="347"/>
      <c r="O23" s="347">
        <v>10058897</v>
      </c>
    </row>
    <row r="24" spans="1:15" ht="20.399999999999999" customHeight="1">
      <c r="A24" s="677"/>
      <c r="B24" s="796" t="s">
        <v>164</v>
      </c>
      <c r="C24" s="793"/>
      <c r="D24" s="797"/>
      <c r="E24" s="682"/>
      <c r="F24" s="682"/>
      <c r="G24" s="682"/>
      <c r="H24" s="682"/>
      <c r="I24" s="682"/>
      <c r="J24" s="682"/>
      <c r="K24" s="682"/>
      <c r="L24" s="682"/>
      <c r="M24" s="682"/>
      <c r="N24" s="682"/>
      <c r="O24" s="682"/>
    </row>
    <row r="25" spans="1:15" ht="20.399999999999999" customHeight="1">
      <c r="A25" s="677"/>
      <c r="B25" s="796"/>
      <c r="C25" s="802" t="s">
        <v>101</v>
      </c>
      <c r="D25" s="797"/>
      <c r="E25" s="682"/>
      <c r="F25" s="682"/>
      <c r="G25" s="682"/>
      <c r="H25" s="682"/>
      <c r="I25" s="682"/>
      <c r="J25" s="682"/>
      <c r="K25" s="682"/>
      <c r="L25" s="682"/>
      <c r="M25" s="682">
        <v>4752865</v>
      </c>
      <c r="N25" s="682"/>
      <c r="O25" s="682">
        <v>362397</v>
      </c>
    </row>
    <row r="26" spans="1:15" ht="20.399999999999999" customHeight="1">
      <c r="A26" s="677"/>
      <c r="B26" s="794"/>
      <c r="C26" s="796" t="s">
        <v>165</v>
      </c>
      <c r="D26" s="801"/>
      <c r="E26" s="682"/>
      <c r="F26" s="685"/>
      <c r="G26" s="682"/>
      <c r="H26" s="682"/>
      <c r="I26" s="682"/>
      <c r="J26" s="682"/>
      <c r="K26" s="682"/>
      <c r="L26" s="682"/>
      <c r="M26" s="682">
        <v>-5561294</v>
      </c>
      <c r="N26" s="682"/>
      <c r="O26" s="682">
        <v>-7894604</v>
      </c>
    </row>
    <row r="27" spans="1:15" ht="20.399999999999999" customHeight="1">
      <c r="A27" s="677"/>
      <c r="B27" s="794"/>
      <c r="C27" s="796" t="s">
        <v>154</v>
      </c>
      <c r="D27" s="801"/>
      <c r="E27" s="682"/>
      <c r="F27" s="685"/>
      <c r="G27" s="682"/>
      <c r="H27" s="682"/>
      <c r="I27" s="682"/>
      <c r="J27" s="682"/>
      <c r="K27" s="682"/>
      <c r="L27" s="682"/>
      <c r="M27" s="682">
        <v>-12924430</v>
      </c>
      <c r="N27" s="682"/>
      <c r="O27" s="682">
        <v>-13360829</v>
      </c>
    </row>
    <row r="28" spans="1:15" ht="20.399999999999999" customHeight="1">
      <c r="A28" s="677"/>
      <c r="B28" s="794"/>
      <c r="C28" s="796" t="s">
        <v>108</v>
      </c>
      <c r="D28" s="801"/>
      <c r="E28" s="682"/>
      <c r="F28" s="685"/>
      <c r="G28" s="682"/>
      <c r="H28" s="682"/>
      <c r="I28" s="682"/>
      <c r="J28" s="682"/>
      <c r="K28" s="682"/>
      <c r="L28" s="682"/>
      <c r="M28" s="682">
        <v>0</v>
      </c>
      <c r="N28" s="682"/>
      <c r="O28" s="682">
        <v>-517551</v>
      </c>
    </row>
    <row r="29" spans="1:15" ht="20.399999999999999" customHeight="1">
      <c r="A29" s="677"/>
      <c r="B29" s="794"/>
      <c r="C29" s="802" t="s">
        <v>200</v>
      </c>
      <c r="D29" s="794"/>
      <c r="E29" s="682"/>
      <c r="F29" s="685"/>
      <c r="G29" s="682"/>
      <c r="H29" s="682"/>
      <c r="I29" s="682"/>
      <c r="J29" s="682"/>
      <c r="K29" s="682"/>
      <c r="L29" s="682"/>
      <c r="M29" s="682">
        <v>-3614717</v>
      </c>
      <c r="N29" s="682"/>
      <c r="O29" s="682">
        <v>-4191751</v>
      </c>
    </row>
    <row r="30" spans="1:15" ht="20.399999999999999" customHeight="1">
      <c r="A30" s="677"/>
      <c r="B30" s="794"/>
      <c r="C30" s="802" t="s">
        <v>493</v>
      </c>
      <c r="D30" s="802"/>
      <c r="E30" s="682"/>
      <c r="F30" s="685"/>
      <c r="G30" s="682"/>
      <c r="H30" s="682"/>
      <c r="I30" s="682"/>
      <c r="J30" s="682"/>
      <c r="K30" s="682"/>
      <c r="L30" s="682"/>
      <c r="M30" s="683">
        <v>0</v>
      </c>
      <c r="N30" s="682"/>
      <c r="O30" s="683">
        <v>299570</v>
      </c>
    </row>
    <row r="31" spans="1:15" ht="20.399999999999999" customHeight="1">
      <c r="A31" s="677"/>
      <c r="B31" s="803" t="s">
        <v>201</v>
      </c>
      <c r="C31" s="803"/>
      <c r="D31" s="803"/>
      <c r="E31" s="685"/>
      <c r="F31" s="685"/>
      <c r="G31" s="685"/>
      <c r="H31" s="685"/>
      <c r="I31" s="685"/>
      <c r="J31" s="685"/>
      <c r="K31" s="685"/>
      <c r="L31" s="685"/>
      <c r="M31" s="685">
        <v>-5783425</v>
      </c>
      <c r="N31" s="685"/>
      <c r="O31" s="685">
        <v>-15243871</v>
      </c>
    </row>
    <row r="32" spans="1:15" ht="20.399999999999999" customHeight="1">
      <c r="A32" s="677"/>
      <c r="B32" s="794"/>
      <c r="C32" s="804" t="s">
        <v>156</v>
      </c>
      <c r="D32" s="794"/>
      <c r="E32" s="682"/>
      <c r="F32" s="685"/>
      <c r="G32" s="682"/>
      <c r="H32" s="682"/>
      <c r="I32" s="682"/>
      <c r="J32" s="682"/>
      <c r="K32" s="682"/>
      <c r="L32" s="682"/>
      <c r="M32" s="682">
        <v>312852</v>
      </c>
      <c r="N32" s="682"/>
      <c r="O32" s="682">
        <v>307868</v>
      </c>
    </row>
    <row r="33" spans="1:15" ht="20.399999999999999" customHeight="1" thickBot="1">
      <c r="A33" s="677"/>
      <c r="B33" s="803" t="s">
        <v>202</v>
      </c>
      <c r="C33" s="803"/>
      <c r="D33" s="800"/>
      <c r="E33" s="685"/>
      <c r="F33" s="685"/>
      <c r="G33" s="685"/>
      <c r="H33" s="685"/>
      <c r="I33" s="685"/>
      <c r="J33" s="685"/>
      <c r="K33" s="685"/>
      <c r="L33" s="685"/>
      <c r="M33" s="686">
        <v>-5470573</v>
      </c>
      <c r="N33" s="685"/>
      <c r="O33" s="686">
        <v>-14936003</v>
      </c>
    </row>
    <row r="34" spans="1:15" ht="20.399999999999999" customHeight="1" thickTop="1">
      <c r="A34" s="677"/>
      <c r="B34" s="616"/>
      <c r="C34" s="574"/>
    </row>
    <row r="35" spans="1:15" ht="20.399999999999999" customHeight="1">
      <c r="A35" s="677"/>
      <c r="B35" s="616"/>
      <c r="C35" s="574"/>
    </row>
    <row r="36" spans="1:15" ht="20.399999999999999" customHeight="1">
      <c r="A36" s="677"/>
      <c r="B36" s="616"/>
      <c r="C36" s="574"/>
    </row>
    <row r="37" spans="1:15" ht="20.399999999999999" customHeight="1">
      <c r="A37" s="677"/>
      <c r="B37" s="616"/>
      <c r="C37" s="574"/>
    </row>
    <row r="38" spans="1:15" ht="19.5" customHeight="1">
      <c r="A38" s="677"/>
      <c r="B38" s="616"/>
      <c r="C38" s="574"/>
      <c r="O38" s="391">
        <v>31</v>
      </c>
    </row>
    <row r="39" spans="1:15" ht="19.5" customHeight="1">
      <c r="A39" s="675" t="s">
        <v>270</v>
      </c>
      <c r="B39" s="676" t="s">
        <v>166</v>
      </c>
      <c r="C39" s="574"/>
    </row>
    <row r="40" spans="1:15" ht="19.5" customHeight="1">
      <c r="O40" s="635" t="s">
        <v>82</v>
      </c>
    </row>
    <row r="41" spans="1:15" s="677" customFormat="1" ht="19.5" customHeight="1">
      <c r="E41" s="908" t="s">
        <v>348</v>
      </c>
      <c r="F41" s="908"/>
      <c r="G41" s="908"/>
      <c r="H41" s="908"/>
      <c r="I41" s="908"/>
      <c r="J41" s="908"/>
      <c r="K41" s="908"/>
      <c r="L41" s="908"/>
      <c r="M41" s="908"/>
      <c r="N41" s="908"/>
      <c r="O41" s="908"/>
    </row>
    <row r="42" spans="1:15" s="677" customFormat="1" ht="19.5" customHeight="1">
      <c r="E42" s="909" t="s">
        <v>266</v>
      </c>
      <c r="F42" s="909"/>
      <c r="G42" s="909"/>
      <c r="H42" s="909"/>
      <c r="I42" s="909"/>
      <c r="J42" s="909"/>
      <c r="K42" s="909"/>
      <c r="L42" s="678"/>
      <c r="M42" s="911" t="s">
        <v>2</v>
      </c>
      <c r="N42" s="911"/>
      <c r="O42" s="911"/>
    </row>
    <row r="43" spans="1:15" s="677" customFormat="1" ht="19.5" customHeight="1">
      <c r="E43" s="910"/>
      <c r="F43" s="910"/>
      <c r="G43" s="910"/>
      <c r="H43" s="910"/>
      <c r="I43" s="910"/>
      <c r="J43" s="910"/>
      <c r="K43" s="910"/>
      <c r="M43" s="907"/>
      <c r="N43" s="907"/>
      <c r="O43" s="907"/>
    </row>
    <row r="44" spans="1:15" s="677" customFormat="1" ht="19.5" customHeight="1">
      <c r="E44" s="912" t="s">
        <v>286</v>
      </c>
      <c r="F44" s="912"/>
      <c r="G44" s="912"/>
      <c r="I44" s="912" t="s">
        <v>287</v>
      </c>
      <c r="J44" s="912"/>
      <c r="K44" s="912"/>
      <c r="M44" s="908"/>
      <c r="N44" s="908"/>
      <c r="O44" s="908"/>
    </row>
    <row r="45" spans="1:15" s="677" customFormat="1" ht="19.5" customHeight="1">
      <c r="E45" s="906" t="s">
        <v>466</v>
      </c>
      <c r="F45" s="907"/>
      <c r="G45" s="907"/>
      <c r="H45" s="907"/>
      <c r="I45" s="907"/>
      <c r="J45" s="907"/>
      <c r="K45" s="907"/>
      <c r="L45" s="907"/>
      <c r="M45" s="907"/>
      <c r="N45" s="907"/>
      <c r="O45" s="907"/>
    </row>
    <row r="46" spans="1:15" s="677" customFormat="1" ht="19.5" customHeight="1">
      <c r="D46" s="679"/>
      <c r="E46" s="680" t="s">
        <v>375</v>
      </c>
      <c r="G46" s="680" t="s">
        <v>295</v>
      </c>
      <c r="I46" s="680" t="s">
        <v>375</v>
      </c>
      <c r="K46" s="680" t="s">
        <v>295</v>
      </c>
      <c r="L46" s="679"/>
      <c r="M46" s="680" t="s">
        <v>375</v>
      </c>
      <c r="O46" s="680" t="s">
        <v>295</v>
      </c>
    </row>
    <row r="47" spans="1:15" s="677" customFormat="1" ht="19.5" customHeight="1">
      <c r="B47" s="793" t="s">
        <v>162</v>
      </c>
      <c r="C47" s="794"/>
      <c r="D47" s="795"/>
      <c r="E47" s="681"/>
      <c r="G47" s="681"/>
      <c r="I47" s="681"/>
      <c r="K47" s="681"/>
      <c r="L47" s="679"/>
      <c r="M47" s="681"/>
      <c r="O47" s="681"/>
    </row>
    <row r="48" spans="1:15" ht="19.5" customHeight="1">
      <c r="B48" s="796"/>
      <c r="C48" s="793" t="s">
        <v>263</v>
      </c>
      <c r="D48" s="797"/>
      <c r="E48" s="347">
        <v>32617515</v>
      </c>
      <c r="F48" s="347"/>
      <c r="G48" s="347">
        <v>36983190</v>
      </c>
      <c r="H48" s="347"/>
      <c r="I48" s="347">
        <v>12908325</v>
      </c>
      <c r="J48" s="347"/>
      <c r="K48" s="347">
        <v>12774549</v>
      </c>
      <c r="L48" s="347"/>
      <c r="M48" s="347">
        <v>45525840</v>
      </c>
      <c r="N48" s="347"/>
      <c r="O48" s="347">
        <v>49757739</v>
      </c>
    </row>
    <row r="49" spans="2:15" ht="19.5" customHeight="1">
      <c r="B49" s="796"/>
      <c r="C49" s="793" t="s">
        <v>264</v>
      </c>
      <c r="D49" s="797"/>
      <c r="E49" s="348">
        <v>103016152</v>
      </c>
      <c r="F49" s="347"/>
      <c r="G49" s="348">
        <v>120437295</v>
      </c>
      <c r="H49" s="347"/>
      <c r="I49" s="348">
        <v>11062945</v>
      </c>
      <c r="J49" s="347"/>
      <c r="K49" s="348">
        <v>8707365</v>
      </c>
      <c r="L49" s="347"/>
      <c r="M49" s="348">
        <v>114079097</v>
      </c>
      <c r="N49" s="347"/>
      <c r="O49" s="348">
        <v>129144660</v>
      </c>
    </row>
    <row r="50" spans="2:15" ht="19.5" customHeight="1">
      <c r="B50" s="796"/>
      <c r="C50" s="798" t="s">
        <v>2</v>
      </c>
      <c r="D50" s="797"/>
      <c r="E50" s="347">
        <v>135633667</v>
      </c>
      <c r="F50" s="347"/>
      <c r="G50" s="347">
        <v>157420485</v>
      </c>
      <c r="H50" s="347"/>
      <c r="I50" s="347">
        <v>23971270</v>
      </c>
      <c r="J50" s="347"/>
      <c r="K50" s="347">
        <v>21481914</v>
      </c>
      <c r="L50" s="347"/>
      <c r="M50" s="347">
        <v>159604937</v>
      </c>
      <c r="N50" s="347"/>
      <c r="O50" s="347">
        <v>178902399</v>
      </c>
    </row>
    <row r="51" spans="2:15" ht="19.5" customHeight="1">
      <c r="B51" s="793" t="s">
        <v>452</v>
      </c>
      <c r="C51" s="793"/>
      <c r="D51" s="797"/>
      <c r="E51" s="348">
        <v>-9565792</v>
      </c>
      <c r="F51" s="347"/>
      <c r="G51" s="348">
        <v>-10253568</v>
      </c>
      <c r="H51" s="347"/>
      <c r="I51" s="348">
        <v>0</v>
      </c>
      <c r="J51" s="347"/>
      <c r="K51" s="348">
        <v>0</v>
      </c>
      <c r="L51" s="347"/>
      <c r="M51" s="347">
        <v>-9565792</v>
      </c>
      <c r="N51" s="347"/>
      <c r="O51" s="347">
        <v>-10253568</v>
      </c>
    </row>
    <row r="52" spans="2:15" s="677" customFormat="1" ht="19.5" customHeight="1" thickBot="1">
      <c r="B52" s="794"/>
      <c r="C52" s="799" t="s">
        <v>199</v>
      </c>
      <c r="D52" s="800"/>
      <c r="E52" s="350">
        <v>126067875</v>
      </c>
      <c r="F52" s="349"/>
      <c r="G52" s="350">
        <v>147166917</v>
      </c>
      <c r="H52" s="349"/>
      <c r="I52" s="350">
        <v>23971270</v>
      </c>
      <c r="J52" s="349"/>
      <c r="K52" s="350">
        <v>21481914</v>
      </c>
      <c r="L52" s="349"/>
      <c r="M52" s="350">
        <v>150039145</v>
      </c>
      <c r="N52" s="349"/>
      <c r="O52" s="350">
        <v>168648831</v>
      </c>
    </row>
    <row r="53" spans="2:15" ht="19.5" customHeight="1" thickTop="1">
      <c r="B53" s="904" t="s">
        <v>163</v>
      </c>
      <c r="C53" s="905"/>
      <c r="D53" s="905"/>
      <c r="E53" s="347">
        <v>7308335</v>
      </c>
      <c r="F53" s="347"/>
      <c r="G53" s="347">
        <v>15566328</v>
      </c>
      <c r="H53" s="347"/>
      <c r="I53" s="347">
        <v>4840268</v>
      </c>
      <c r="J53" s="347"/>
      <c r="K53" s="347">
        <v>4005685</v>
      </c>
      <c r="L53" s="347"/>
      <c r="M53" s="347">
        <v>12148603</v>
      </c>
      <c r="N53" s="347"/>
      <c r="O53" s="347">
        <v>19572013</v>
      </c>
    </row>
    <row r="54" spans="2:15" ht="19.5" customHeight="1">
      <c r="B54" s="796" t="s">
        <v>164</v>
      </c>
      <c r="C54" s="793"/>
      <c r="D54" s="797"/>
      <c r="E54" s="682"/>
      <c r="F54" s="682"/>
      <c r="G54" s="682"/>
      <c r="H54" s="682"/>
      <c r="I54" s="682"/>
      <c r="J54" s="682"/>
      <c r="K54" s="682"/>
      <c r="L54" s="682"/>
      <c r="M54" s="682"/>
      <c r="N54" s="682"/>
      <c r="O54" s="682"/>
    </row>
    <row r="55" spans="2:15" ht="19.5" customHeight="1">
      <c r="B55" s="796"/>
      <c r="C55" s="802" t="s">
        <v>101</v>
      </c>
      <c r="D55" s="797"/>
      <c r="E55" s="682"/>
      <c r="F55" s="682"/>
      <c r="G55" s="682"/>
      <c r="H55" s="682"/>
      <c r="I55" s="682"/>
      <c r="J55" s="682"/>
      <c r="K55" s="682"/>
      <c r="L55" s="682"/>
      <c r="M55" s="682">
        <v>4640353</v>
      </c>
      <c r="N55" s="682"/>
      <c r="O55" s="682">
        <v>578520</v>
      </c>
    </row>
    <row r="56" spans="2:15" s="677" customFormat="1" ht="19.5" customHeight="1">
      <c r="B56" s="794"/>
      <c r="C56" s="796" t="s">
        <v>165</v>
      </c>
      <c r="D56" s="801"/>
      <c r="E56" s="682"/>
      <c r="F56" s="685"/>
      <c r="G56" s="682"/>
      <c r="H56" s="682"/>
      <c r="I56" s="682"/>
      <c r="J56" s="682"/>
      <c r="K56" s="682"/>
      <c r="L56" s="682"/>
      <c r="M56" s="682">
        <v>-9702046</v>
      </c>
      <c r="N56" s="682"/>
      <c r="O56" s="682">
        <v>-15125349</v>
      </c>
    </row>
    <row r="57" spans="2:15" s="677" customFormat="1" ht="19.5" customHeight="1">
      <c r="B57" s="794"/>
      <c r="C57" s="796" t="s">
        <v>154</v>
      </c>
      <c r="D57" s="801"/>
      <c r="E57" s="682"/>
      <c r="F57" s="685"/>
      <c r="G57" s="682"/>
      <c r="H57" s="682"/>
      <c r="I57" s="682"/>
      <c r="J57" s="682"/>
      <c r="K57" s="682"/>
      <c r="L57" s="682"/>
      <c r="M57" s="682">
        <v>-25971477</v>
      </c>
      <c r="N57" s="682"/>
      <c r="O57" s="682">
        <v>-27932266</v>
      </c>
    </row>
    <row r="58" spans="2:15" s="677" customFormat="1" ht="19.5" customHeight="1">
      <c r="B58" s="794"/>
      <c r="C58" s="796" t="s">
        <v>108</v>
      </c>
      <c r="D58" s="801"/>
      <c r="E58" s="682"/>
      <c r="F58" s="685"/>
      <c r="G58" s="682"/>
      <c r="H58" s="682"/>
      <c r="I58" s="682"/>
      <c r="J58" s="682"/>
      <c r="K58" s="682"/>
      <c r="L58" s="682"/>
      <c r="M58" s="682">
        <v>0</v>
      </c>
      <c r="N58" s="682"/>
      <c r="O58" s="682">
        <v>-584718</v>
      </c>
    </row>
    <row r="59" spans="2:15" s="677" customFormat="1" ht="19.5" customHeight="1">
      <c r="B59" s="794"/>
      <c r="C59" s="802" t="s">
        <v>200</v>
      </c>
      <c r="D59" s="794"/>
      <c r="E59" s="682"/>
      <c r="F59" s="685"/>
      <c r="G59" s="682"/>
      <c r="H59" s="682"/>
      <c r="I59" s="682"/>
      <c r="J59" s="682"/>
      <c r="K59" s="682"/>
      <c r="L59" s="682"/>
      <c r="M59" s="682">
        <v>-7430402</v>
      </c>
      <c r="N59" s="682"/>
      <c r="O59" s="682">
        <v>-8177496</v>
      </c>
    </row>
    <row r="60" spans="2:15" s="677" customFormat="1" ht="19.5" customHeight="1">
      <c r="B60" s="794"/>
      <c r="C60" s="802" t="s">
        <v>494</v>
      </c>
      <c r="D60" s="802"/>
      <c r="E60" s="682"/>
      <c r="F60" s="685"/>
      <c r="G60" s="682"/>
      <c r="H60" s="682"/>
      <c r="I60" s="682"/>
      <c r="J60" s="682"/>
      <c r="K60" s="682"/>
      <c r="L60" s="682"/>
      <c r="M60" s="683">
        <v>-571194</v>
      </c>
      <c r="N60" s="682"/>
      <c r="O60" s="683">
        <v>299570</v>
      </c>
    </row>
    <row r="61" spans="2:15" s="677" customFormat="1" ht="19.5" customHeight="1">
      <c r="B61" s="803" t="s">
        <v>201</v>
      </c>
      <c r="C61" s="803"/>
      <c r="D61" s="803"/>
      <c r="E61" s="685"/>
      <c r="F61" s="685"/>
      <c r="G61" s="685"/>
      <c r="H61" s="685"/>
      <c r="I61" s="685"/>
      <c r="J61" s="685"/>
      <c r="K61" s="685"/>
      <c r="L61" s="685"/>
      <c r="M61" s="685">
        <v>-26886163</v>
      </c>
      <c r="N61" s="685"/>
      <c r="O61" s="685">
        <v>-31369726</v>
      </c>
    </row>
    <row r="62" spans="2:15" s="677" customFormat="1" ht="19.5" customHeight="1">
      <c r="B62" s="794"/>
      <c r="C62" s="804" t="s">
        <v>156</v>
      </c>
      <c r="D62" s="794"/>
      <c r="E62" s="682"/>
      <c r="F62" s="685"/>
      <c r="G62" s="682"/>
      <c r="H62" s="682"/>
      <c r="I62" s="682"/>
      <c r="J62" s="682"/>
      <c r="K62" s="682"/>
      <c r="L62" s="682"/>
      <c r="M62" s="682">
        <v>623283</v>
      </c>
      <c r="N62" s="682"/>
      <c r="O62" s="682">
        <v>611864</v>
      </c>
    </row>
    <row r="63" spans="2:15" s="677" customFormat="1" ht="19.5" customHeight="1" thickBot="1">
      <c r="B63" s="803" t="s">
        <v>202</v>
      </c>
      <c r="C63" s="803"/>
      <c r="D63" s="800"/>
      <c r="E63" s="685"/>
      <c r="F63" s="685"/>
      <c r="G63" s="685"/>
      <c r="H63" s="685"/>
      <c r="I63" s="685"/>
      <c r="J63" s="685"/>
      <c r="K63" s="685"/>
      <c r="L63" s="685"/>
      <c r="M63" s="686">
        <v>-26262880</v>
      </c>
      <c r="N63" s="685"/>
      <c r="O63" s="686">
        <v>-30757862</v>
      </c>
    </row>
    <row r="64" spans="2:15" s="677" customFormat="1" ht="19.5" customHeight="1" thickTop="1">
      <c r="B64" s="794"/>
      <c r="C64" s="799"/>
      <c r="D64" s="800"/>
      <c r="E64" s="216"/>
      <c r="F64" s="186"/>
      <c r="G64" s="216"/>
      <c r="H64" s="186"/>
      <c r="I64" s="216"/>
      <c r="J64" s="186"/>
      <c r="K64" s="216"/>
      <c r="L64" s="186"/>
      <c r="M64" s="216"/>
      <c r="N64" s="186"/>
      <c r="O64" s="216"/>
    </row>
    <row r="65" spans="1:15" s="677" customFormat="1" ht="20.399999999999999" customHeight="1">
      <c r="B65" s="794"/>
      <c r="C65" s="799"/>
      <c r="D65" s="800"/>
      <c r="E65" s="216"/>
      <c r="F65" s="186"/>
      <c r="G65" s="216"/>
      <c r="H65" s="186"/>
      <c r="I65" s="216"/>
      <c r="J65" s="186"/>
      <c r="K65" s="216"/>
      <c r="L65" s="186"/>
      <c r="M65" s="216"/>
      <c r="N65" s="186"/>
      <c r="O65" s="216"/>
    </row>
    <row r="66" spans="1:15" s="677" customFormat="1" ht="20.399999999999999" customHeight="1">
      <c r="B66" s="794"/>
      <c r="C66" s="799"/>
      <c r="D66" s="800"/>
      <c r="E66" s="216"/>
      <c r="F66" s="186"/>
      <c r="G66" s="216"/>
      <c r="H66" s="186"/>
      <c r="I66" s="216"/>
      <c r="J66" s="186"/>
      <c r="K66" s="216"/>
      <c r="L66" s="186"/>
      <c r="M66" s="216"/>
      <c r="N66" s="186"/>
      <c r="O66" s="216"/>
    </row>
    <row r="67" spans="1:15" s="677" customFormat="1" ht="20.399999999999999" customHeight="1">
      <c r="B67" s="794"/>
      <c r="C67" s="799"/>
      <c r="D67" s="800"/>
      <c r="E67" s="216"/>
      <c r="F67" s="186"/>
      <c r="G67" s="216"/>
      <c r="H67" s="186"/>
      <c r="I67" s="216"/>
      <c r="J67" s="186"/>
      <c r="K67" s="216"/>
      <c r="L67" s="186"/>
      <c r="M67" s="216"/>
      <c r="N67" s="186"/>
      <c r="O67" s="216"/>
    </row>
    <row r="68" spans="1:15" s="677" customFormat="1" ht="20.399999999999999" customHeight="1">
      <c r="B68" s="794"/>
      <c r="C68" s="799"/>
      <c r="D68" s="800"/>
      <c r="E68" s="216"/>
      <c r="F68" s="186"/>
      <c r="G68" s="216"/>
      <c r="H68" s="186"/>
      <c r="I68" s="216"/>
      <c r="J68" s="186"/>
      <c r="K68" s="216"/>
      <c r="L68" s="186"/>
      <c r="M68" s="216"/>
      <c r="N68" s="186"/>
      <c r="O68" s="216"/>
    </row>
    <row r="69" spans="1:15" s="677" customFormat="1" ht="20.399999999999999" customHeight="1">
      <c r="B69" s="794"/>
      <c r="C69" s="799"/>
      <c r="D69" s="800"/>
      <c r="E69" s="216"/>
      <c r="F69" s="186"/>
      <c r="G69" s="216"/>
      <c r="H69" s="186"/>
      <c r="I69" s="216"/>
      <c r="J69" s="186"/>
      <c r="K69" s="216"/>
      <c r="L69" s="186"/>
      <c r="M69" s="216"/>
      <c r="N69" s="186"/>
      <c r="O69" s="216"/>
    </row>
    <row r="70" spans="1:15" s="677" customFormat="1" ht="20.399999999999999" customHeight="1">
      <c r="B70" s="794"/>
      <c r="C70" s="799"/>
      <c r="D70" s="800"/>
      <c r="E70" s="216"/>
      <c r="F70" s="186"/>
      <c r="G70" s="216"/>
      <c r="H70" s="186"/>
      <c r="I70" s="216"/>
      <c r="J70" s="186"/>
      <c r="K70" s="216"/>
      <c r="L70" s="186"/>
      <c r="M70" s="216"/>
      <c r="N70" s="186"/>
      <c r="O70" s="216"/>
    </row>
    <row r="71" spans="1:15" s="677" customFormat="1" ht="20.399999999999999" customHeight="1">
      <c r="B71" s="794"/>
      <c r="C71" s="799"/>
      <c r="D71" s="800"/>
      <c r="E71" s="216"/>
      <c r="F71" s="186"/>
      <c r="G71" s="216"/>
      <c r="H71" s="186"/>
      <c r="I71" s="216"/>
      <c r="J71" s="186"/>
      <c r="K71" s="216"/>
      <c r="L71" s="186"/>
      <c r="M71" s="216"/>
      <c r="N71" s="186"/>
      <c r="O71" s="216"/>
    </row>
    <row r="72" spans="1:15" s="677" customFormat="1" ht="20.399999999999999" customHeight="1">
      <c r="B72" s="794"/>
      <c r="C72" s="799"/>
      <c r="D72" s="800"/>
      <c r="E72" s="216"/>
      <c r="F72" s="186"/>
      <c r="G72" s="216"/>
      <c r="H72" s="186"/>
      <c r="I72" s="216"/>
      <c r="J72" s="186"/>
      <c r="K72" s="216"/>
      <c r="L72" s="186"/>
      <c r="M72" s="216"/>
      <c r="N72" s="186"/>
      <c r="O72" s="216"/>
    </row>
    <row r="73" spans="1:15" s="677" customFormat="1" ht="20.399999999999999" customHeight="1">
      <c r="B73" s="794"/>
      <c r="C73" s="799"/>
      <c r="D73" s="800"/>
      <c r="E73" s="216"/>
      <c r="F73" s="186"/>
      <c r="G73" s="216"/>
      <c r="H73" s="186"/>
      <c r="I73" s="216"/>
      <c r="J73" s="186"/>
      <c r="K73" s="216"/>
      <c r="L73" s="186"/>
      <c r="M73" s="216"/>
      <c r="N73" s="186"/>
      <c r="O73" s="216"/>
    </row>
    <row r="74" spans="1:15" s="677" customFormat="1" ht="20.399999999999999" customHeight="1">
      <c r="B74" s="794"/>
      <c r="C74" s="799"/>
      <c r="D74" s="800"/>
      <c r="E74" s="216"/>
      <c r="F74" s="186"/>
      <c r="G74" s="216"/>
      <c r="H74" s="186"/>
      <c r="I74" s="216"/>
      <c r="J74" s="186"/>
      <c r="K74" s="216"/>
      <c r="L74" s="186"/>
      <c r="M74" s="216"/>
      <c r="N74" s="186"/>
      <c r="O74" s="216"/>
    </row>
    <row r="75" spans="1:15" s="677" customFormat="1" ht="20.399999999999999" customHeight="1">
      <c r="B75" s="794"/>
      <c r="C75" s="799"/>
      <c r="D75" s="800"/>
      <c r="E75" s="216"/>
      <c r="F75" s="186"/>
      <c r="G75" s="216"/>
      <c r="H75" s="186"/>
      <c r="I75" s="216"/>
      <c r="J75" s="186"/>
      <c r="K75" s="216"/>
      <c r="L75" s="186"/>
      <c r="M75" s="216"/>
      <c r="N75" s="186"/>
      <c r="O75" s="216"/>
    </row>
    <row r="76" spans="1:15" s="677" customFormat="1" ht="20.399999999999999" customHeight="1">
      <c r="B76" s="794"/>
      <c r="C76" s="799"/>
      <c r="D76" s="800"/>
      <c r="E76" s="216"/>
      <c r="F76" s="186"/>
      <c r="G76" s="216"/>
      <c r="H76" s="186"/>
      <c r="I76" s="216"/>
      <c r="J76" s="186"/>
      <c r="K76" s="216"/>
      <c r="L76" s="186"/>
      <c r="M76" s="216"/>
      <c r="N76" s="186"/>
      <c r="O76" s="769">
        <v>32</v>
      </c>
    </row>
    <row r="77" spans="1:15" s="677" customFormat="1" ht="20.399999999999999" customHeight="1">
      <c r="A77" s="675" t="s">
        <v>270</v>
      </c>
      <c r="B77" s="676" t="s">
        <v>166</v>
      </c>
      <c r="C77" s="799"/>
      <c r="D77" s="800"/>
      <c r="E77" s="216"/>
      <c r="F77" s="186"/>
      <c r="G77" s="216"/>
      <c r="H77" s="186"/>
      <c r="I77" s="216"/>
      <c r="J77" s="186"/>
      <c r="K77" s="216"/>
      <c r="L77" s="186"/>
      <c r="M77" s="216"/>
      <c r="N77" s="186"/>
      <c r="O77" s="769"/>
    </row>
    <row r="78" spans="1:15" s="677" customFormat="1" ht="19.5" customHeight="1">
      <c r="A78" s="675"/>
      <c r="B78" s="805" t="s">
        <v>212</v>
      </c>
      <c r="C78" s="688"/>
      <c r="D78" s="684"/>
      <c r="E78" s="689"/>
      <c r="F78" s="689"/>
      <c r="G78" s="689"/>
      <c r="H78" s="689"/>
      <c r="I78" s="689"/>
      <c r="J78" s="689"/>
      <c r="K78" s="689"/>
      <c r="L78" s="689"/>
      <c r="M78" s="689"/>
      <c r="N78" s="689"/>
      <c r="O78" s="689"/>
    </row>
    <row r="79" spans="1:15" s="677" customFormat="1" ht="19.5" customHeight="1">
      <c r="B79" s="688"/>
      <c r="C79" s="688"/>
      <c r="D79" s="684"/>
      <c r="E79" s="689"/>
      <c r="F79" s="689"/>
      <c r="G79" s="689"/>
      <c r="H79" s="689"/>
      <c r="I79" s="689"/>
      <c r="J79" s="689"/>
      <c r="K79" s="689"/>
      <c r="L79" s="689"/>
      <c r="M79" s="689"/>
      <c r="N79" s="689"/>
      <c r="O79" s="635" t="s">
        <v>82</v>
      </c>
    </row>
    <row r="80" spans="1:15" s="677" customFormat="1" ht="19.5" customHeight="1">
      <c r="B80" s="688"/>
      <c r="C80" s="688"/>
      <c r="D80" s="684"/>
      <c r="E80" s="919" t="s">
        <v>348</v>
      </c>
      <c r="F80" s="908"/>
      <c r="G80" s="908"/>
      <c r="H80" s="908"/>
      <c r="I80" s="908"/>
      <c r="J80" s="908"/>
      <c r="K80" s="908"/>
      <c r="L80" s="908"/>
      <c r="M80" s="908"/>
      <c r="N80" s="908"/>
      <c r="O80" s="908"/>
    </row>
    <row r="81" spans="1:15" s="677" customFormat="1" ht="19.5" customHeight="1">
      <c r="B81" s="688"/>
      <c r="C81" s="688"/>
      <c r="D81" s="684"/>
      <c r="E81" s="909" t="s">
        <v>266</v>
      </c>
      <c r="F81" s="909"/>
      <c r="G81" s="909"/>
      <c r="H81" s="909"/>
      <c r="I81" s="909"/>
      <c r="J81" s="909"/>
      <c r="K81" s="909"/>
      <c r="L81" s="678"/>
      <c r="M81" s="911" t="s">
        <v>2</v>
      </c>
      <c r="N81" s="911"/>
      <c r="O81" s="911"/>
    </row>
    <row r="82" spans="1:15" s="677" customFormat="1" ht="19.5" customHeight="1">
      <c r="B82" s="688"/>
      <c r="C82" s="688"/>
      <c r="D82" s="684"/>
      <c r="E82" s="910"/>
      <c r="F82" s="910"/>
      <c r="G82" s="910"/>
      <c r="H82" s="910"/>
      <c r="I82" s="910"/>
      <c r="J82" s="910"/>
      <c r="K82" s="910"/>
      <c r="M82" s="907"/>
      <c r="N82" s="907"/>
      <c r="O82" s="907"/>
    </row>
    <row r="83" spans="1:15" s="677" customFormat="1" ht="19.5" customHeight="1">
      <c r="B83" s="688"/>
      <c r="C83" s="688"/>
      <c r="D83" s="684"/>
      <c r="E83" s="912" t="s">
        <v>286</v>
      </c>
      <c r="F83" s="912"/>
      <c r="G83" s="912"/>
      <c r="I83" s="912" t="s">
        <v>287</v>
      </c>
      <c r="J83" s="912"/>
      <c r="K83" s="912"/>
      <c r="M83" s="908"/>
      <c r="N83" s="908"/>
      <c r="O83" s="908"/>
    </row>
    <row r="84" spans="1:15" s="677" customFormat="1" ht="19.5" customHeight="1">
      <c r="B84" s="688"/>
      <c r="C84" s="688"/>
      <c r="D84" s="684"/>
      <c r="E84" s="878" t="s">
        <v>152</v>
      </c>
      <c r="F84" s="878"/>
      <c r="G84" s="878"/>
      <c r="H84" s="806"/>
      <c r="I84" s="918" t="s">
        <v>152</v>
      </c>
      <c r="J84" s="918"/>
      <c r="K84" s="918"/>
      <c r="L84" s="806"/>
      <c r="M84" s="918" t="s">
        <v>152</v>
      </c>
      <c r="N84" s="918"/>
      <c r="O84" s="918"/>
    </row>
    <row r="85" spans="1:15" s="677" customFormat="1" ht="19.5" customHeight="1">
      <c r="B85" s="688"/>
      <c r="C85" s="688"/>
      <c r="D85" s="684"/>
      <c r="E85" s="807" t="s">
        <v>454</v>
      </c>
      <c r="F85" s="808"/>
      <c r="G85" s="807" t="s">
        <v>328</v>
      </c>
      <c r="H85" s="809"/>
      <c r="I85" s="810" t="s">
        <v>454</v>
      </c>
      <c r="J85" s="809"/>
      <c r="K85" s="811" t="s">
        <v>328</v>
      </c>
      <c r="L85" s="809"/>
      <c r="M85" s="811" t="s">
        <v>454</v>
      </c>
      <c r="N85" s="809"/>
      <c r="O85" s="811" t="s">
        <v>328</v>
      </c>
    </row>
    <row r="86" spans="1:15" s="677" customFormat="1" ht="19.5" customHeight="1">
      <c r="B86" s="687" t="s">
        <v>78</v>
      </c>
      <c r="C86" s="688"/>
      <c r="D86" s="684"/>
      <c r="E86" s="398">
        <v>65502536</v>
      </c>
      <c r="F86" s="398"/>
      <c r="G86" s="398">
        <v>90800545</v>
      </c>
      <c r="H86" s="398"/>
      <c r="I86" s="398">
        <v>4274854</v>
      </c>
      <c r="J86" s="398"/>
      <c r="K86" s="398">
        <v>3036680</v>
      </c>
      <c r="L86" s="398"/>
      <c r="M86" s="398">
        <v>69777390</v>
      </c>
      <c r="N86" s="398"/>
      <c r="O86" s="398">
        <v>93837225</v>
      </c>
    </row>
    <row r="87" spans="1:15" s="677" customFormat="1" ht="20.399999999999999" customHeight="1">
      <c r="A87" s="640"/>
      <c r="B87" s="640" t="s">
        <v>79</v>
      </c>
      <c r="C87" s="718"/>
      <c r="D87" s="718"/>
      <c r="E87" s="399"/>
      <c r="F87" s="331"/>
      <c r="G87" s="399"/>
      <c r="H87" s="164"/>
      <c r="I87" s="331"/>
      <c r="J87" s="331"/>
      <c r="K87" s="331"/>
      <c r="L87" s="164"/>
      <c r="M87" s="398">
        <v>432287828</v>
      </c>
      <c r="N87" s="398"/>
      <c r="O87" s="398">
        <v>459279361</v>
      </c>
    </row>
    <row r="88" spans="1:15" s="677" customFormat="1" ht="20.399999999999999" customHeight="1">
      <c r="A88" s="640"/>
      <c r="B88" s="640" t="s">
        <v>80</v>
      </c>
      <c r="C88" s="640"/>
      <c r="D88" s="6"/>
      <c r="E88" s="399"/>
      <c r="F88" s="331"/>
      <c r="G88" s="399"/>
      <c r="H88" s="164"/>
      <c r="I88" s="331"/>
      <c r="J88" s="331"/>
      <c r="K88" s="331"/>
      <c r="L88" s="164"/>
      <c r="M88" s="398">
        <v>13971766</v>
      </c>
      <c r="N88" s="398"/>
      <c r="O88" s="398">
        <v>15505409</v>
      </c>
    </row>
    <row r="89" spans="1:15" s="677" customFormat="1" ht="20.399999999999999" customHeight="1">
      <c r="A89" s="640"/>
      <c r="B89" s="640" t="s">
        <v>167</v>
      </c>
      <c r="C89" s="640"/>
      <c r="D89" s="7"/>
      <c r="E89" s="331"/>
      <c r="F89" s="331"/>
      <c r="G89" s="331"/>
      <c r="H89" s="164"/>
      <c r="I89" s="331"/>
      <c r="J89" s="331"/>
      <c r="K89" s="331"/>
      <c r="L89" s="164"/>
      <c r="M89" s="398">
        <v>112818650</v>
      </c>
      <c r="N89" s="164"/>
      <c r="O89" s="398">
        <v>61399826</v>
      </c>
    </row>
    <row r="90" spans="1:15" s="677" customFormat="1" ht="20.399999999999999" customHeight="1" thickBot="1">
      <c r="A90" s="640"/>
      <c r="B90" s="677" t="s">
        <v>34</v>
      </c>
      <c r="D90" s="7"/>
      <c r="E90" s="399"/>
      <c r="F90" s="352"/>
      <c r="G90" s="399"/>
      <c r="H90" s="353"/>
      <c r="I90" s="399"/>
      <c r="J90" s="352"/>
      <c r="K90" s="399"/>
      <c r="L90" s="353"/>
      <c r="M90" s="364">
        <v>628855634</v>
      </c>
      <c r="N90" s="400"/>
      <c r="O90" s="364">
        <v>630021821</v>
      </c>
    </row>
    <row r="91" spans="1:15" s="677" customFormat="1" ht="20.399999999999999" customHeight="1" thickTop="1">
      <c r="B91" s="794"/>
      <c r="C91" s="799"/>
      <c r="D91" s="800"/>
      <c r="E91" s="216"/>
      <c r="F91" s="186"/>
      <c r="G91" s="216"/>
      <c r="H91" s="186"/>
      <c r="I91" s="216"/>
      <c r="J91" s="186"/>
      <c r="K91" s="216"/>
      <c r="L91" s="186"/>
      <c r="M91" s="216"/>
      <c r="N91" s="186"/>
      <c r="O91" s="216"/>
    </row>
    <row r="92" spans="1:15" s="677" customFormat="1" ht="20.399999999999999" customHeight="1">
      <c r="B92" s="794"/>
      <c r="C92" s="640" t="s">
        <v>428</v>
      </c>
      <c r="D92" s="800"/>
      <c r="E92" s="216"/>
      <c r="F92" s="186"/>
      <c r="G92" s="216"/>
      <c r="H92" s="186"/>
      <c r="I92" s="216"/>
      <c r="J92" s="186"/>
      <c r="K92" s="216"/>
      <c r="L92" s="186"/>
      <c r="M92" s="216"/>
      <c r="N92" s="186"/>
      <c r="O92" s="216"/>
    </row>
    <row r="93" spans="1:15" s="677" customFormat="1" ht="20.399999999999999" customHeight="1">
      <c r="B93" s="794"/>
      <c r="C93" s="640"/>
      <c r="D93" s="800"/>
      <c r="E93" s="216"/>
      <c r="F93" s="186"/>
      <c r="G93" s="216"/>
      <c r="H93" s="186"/>
      <c r="I93" s="216"/>
      <c r="J93" s="186"/>
      <c r="K93" s="216"/>
      <c r="L93" s="186"/>
      <c r="M93" s="216"/>
      <c r="N93" s="186"/>
      <c r="O93" s="216"/>
    </row>
    <row r="94" spans="1:15" s="506" customFormat="1" ht="20.399999999999999" customHeight="1">
      <c r="A94" s="639" t="s">
        <v>326</v>
      </c>
      <c r="B94" s="581" t="s">
        <v>168</v>
      </c>
    </row>
    <row r="95" spans="1:15" s="506" customFormat="1" ht="20.399999999999999" customHeight="1">
      <c r="A95" s="581"/>
      <c r="C95" s="506" t="s">
        <v>260</v>
      </c>
    </row>
    <row r="96" spans="1:15" s="506" customFormat="1" ht="20.399999999999999" customHeight="1">
      <c r="A96" s="581"/>
      <c r="B96" s="812" t="s">
        <v>542</v>
      </c>
      <c r="C96" s="690" t="s">
        <v>169</v>
      </c>
      <c r="D96" s="581"/>
      <c r="G96" s="523"/>
    </row>
    <row r="97" spans="1:15" s="506" customFormat="1" ht="20.399999999999999" customHeight="1">
      <c r="A97" s="581"/>
      <c r="B97" s="523"/>
      <c r="D97" s="691" t="s">
        <v>461</v>
      </c>
      <c r="G97" s="523"/>
    </row>
    <row r="98" spans="1:15" s="506" customFormat="1" ht="19.95" customHeight="1">
      <c r="A98" s="581"/>
      <c r="C98" s="506" t="s">
        <v>307</v>
      </c>
      <c r="D98" s="523"/>
      <c r="G98" s="523"/>
    </row>
    <row r="99" spans="1:15" s="506" customFormat="1" ht="19.95" customHeight="1">
      <c r="A99" s="581"/>
      <c r="B99" s="690"/>
      <c r="C99" s="691"/>
      <c r="D99" s="581"/>
      <c r="G99" s="523"/>
      <c r="O99" s="635" t="s">
        <v>256</v>
      </c>
    </row>
    <row r="100" spans="1:15" s="506" customFormat="1" ht="19.95" customHeight="1">
      <c r="A100" s="581"/>
      <c r="B100" s="690"/>
      <c r="C100" s="691"/>
      <c r="D100" s="581"/>
      <c r="G100" s="523"/>
      <c r="M100" s="922" t="s">
        <v>257</v>
      </c>
      <c r="N100" s="922"/>
      <c r="O100" s="922"/>
    </row>
    <row r="101" spans="1:15" ht="19.95" customHeight="1">
      <c r="B101" s="523"/>
      <c r="C101" s="523"/>
      <c r="D101" s="691"/>
      <c r="E101" s="506"/>
      <c r="F101" s="506"/>
      <c r="G101" s="523"/>
      <c r="M101" s="908" t="s">
        <v>349</v>
      </c>
      <c r="N101" s="908"/>
      <c r="O101" s="908"/>
    </row>
    <row r="102" spans="1:15" ht="19.95" customHeight="1">
      <c r="B102" s="523"/>
      <c r="C102" s="523"/>
      <c r="D102" s="691"/>
      <c r="E102" s="506"/>
      <c r="F102" s="506"/>
      <c r="G102" s="523"/>
      <c r="M102" s="918" t="s">
        <v>152</v>
      </c>
      <c r="N102" s="918"/>
      <c r="O102" s="918"/>
    </row>
    <row r="103" spans="1:15" ht="19.95" customHeight="1">
      <c r="B103" s="523"/>
      <c r="C103" s="523"/>
      <c r="D103" s="691"/>
      <c r="E103" s="506"/>
      <c r="F103" s="506"/>
      <c r="G103" s="523"/>
      <c r="M103" s="334" t="s">
        <v>454</v>
      </c>
      <c r="N103" s="271"/>
      <c r="O103" s="334" t="s">
        <v>328</v>
      </c>
    </row>
    <row r="104" spans="1:15" ht="19.95" customHeight="1">
      <c r="B104" s="523"/>
      <c r="C104" s="523"/>
      <c r="D104" s="523" t="s">
        <v>258</v>
      </c>
      <c r="E104" s="506"/>
      <c r="F104" s="506"/>
      <c r="G104" s="523"/>
      <c r="M104" s="213">
        <v>0.61</v>
      </c>
      <c r="N104" s="692"/>
      <c r="O104" s="214">
        <v>0.61</v>
      </c>
    </row>
    <row r="105" spans="1:15" ht="19.95" customHeight="1">
      <c r="B105" s="523"/>
      <c r="C105" s="523"/>
      <c r="D105" s="523" t="s">
        <v>265</v>
      </c>
      <c r="E105" s="506"/>
      <c r="F105" s="506"/>
      <c r="G105" s="523"/>
      <c r="M105" s="342">
        <v>2.56</v>
      </c>
      <c r="N105" s="506"/>
      <c r="O105" s="342">
        <v>2.89</v>
      </c>
    </row>
    <row r="106" spans="1:15" ht="19.95" customHeight="1" thickBot="1">
      <c r="B106" s="523"/>
      <c r="C106" s="523"/>
      <c r="D106" s="690" t="s">
        <v>259</v>
      </c>
      <c r="E106" s="506"/>
      <c r="F106" s="506"/>
      <c r="G106" s="523"/>
      <c r="M106" s="343">
        <v>3.17</v>
      </c>
      <c r="N106" s="581"/>
      <c r="O106" s="343">
        <v>3.5</v>
      </c>
    </row>
    <row r="107" spans="1:15" ht="19.95" customHeight="1" thickTop="1">
      <c r="B107" s="523"/>
      <c r="C107" s="523"/>
      <c r="D107" s="691"/>
      <c r="E107" s="506"/>
      <c r="F107" s="506"/>
      <c r="G107" s="523"/>
    </row>
    <row r="108" spans="1:15" ht="19.95" customHeight="1">
      <c r="B108" s="523"/>
      <c r="C108" s="523"/>
      <c r="D108" s="691"/>
      <c r="E108" s="506"/>
      <c r="F108" s="506"/>
      <c r="G108" s="523"/>
    </row>
    <row r="109" spans="1:15" ht="19.95" customHeight="1">
      <c r="B109" s="523"/>
      <c r="C109" s="523"/>
      <c r="D109" s="691"/>
      <c r="E109" s="506"/>
      <c r="F109" s="506"/>
      <c r="G109" s="523"/>
    </row>
    <row r="110" spans="1:15" ht="19.95" customHeight="1">
      <c r="B110" s="523"/>
      <c r="C110" s="523"/>
      <c r="D110" s="691"/>
      <c r="E110" s="506"/>
      <c r="F110" s="506"/>
      <c r="G110" s="523"/>
    </row>
    <row r="111" spans="1:15" ht="19.95" customHeight="1">
      <c r="B111" s="523"/>
      <c r="C111" s="523"/>
      <c r="D111" s="691"/>
      <c r="E111" s="506"/>
      <c r="F111" s="506"/>
      <c r="G111" s="523"/>
    </row>
    <row r="112" spans="1:15" ht="19.95" customHeight="1">
      <c r="B112" s="523"/>
      <c r="C112" s="523"/>
      <c r="D112" s="691"/>
      <c r="E112" s="506"/>
      <c r="F112" s="506"/>
      <c r="G112" s="523"/>
    </row>
    <row r="113" spans="1:15" ht="19.95" customHeight="1">
      <c r="B113" s="523"/>
      <c r="C113" s="523"/>
      <c r="D113" s="691"/>
      <c r="E113" s="506"/>
      <c r="F113" s="506"/>
      <c r="G113" s="523"/>
      <c r="O113" s="769">
        <v>33</v>
      </c>
    </row>
    <row r="114" spans="1:15" ht="19.95" customHeight="1">
      <c r="A114" s="639" t="s">
        <v>327</v>
      </c>
      <c r="B114" s="581" t="s">
        <v>220</v>
      </c>
      <c r="C114" s="506"/>
      <c r="D114" s="506"/>
      <c r="E114" s="506"/>
    </row>
    <row r="115" spans="1:15" ht="20.399999999999999">
      <c r="A115" s="581"/>
      <c r="B115" s="812" t="s">
        <v>553</v>
      </c>
      <c r="C115" s="700" t="s">
        <v>170</v>
      </c>
      <c r="D115" s="506"/>
      <c r="E115" s="506"/>
      <c r="F115" s="506"/>
      <c r="G115" s="506"/>
    </row>
    <row r="116" spans="1:15" ht="20.399999999999999">
      <c r="A116" s="581"/>
      <c r="B116" s="695"/>
      <c r="C116" s="506"/>
      <c r="D116" s="813" t="s">
        <v>311</v>
      </c>
      <c r="E116" s="815"/>
      <c r="F116" s="506"/>
      <c r="G116" s="506"/>
    </row>
    <row r="117" spans="1:15" ht="20.399999999999999">
      <c r="A117" s="581"/>
      <c r="B117" s="506"/>
      <c r="C117" s="814" t="s">
        <v>312</v>
      </c>
      <c r="D117" s="815"/>
      <c r="E117" s="815"/>
      <c r="F117" s="506"/>
      <c r="G117" s="506"/>
    </row>
    <row r="118" spans="1:15" ht="20.399999999999999">
      <c r="A118" s="581"/>
      <c r="B118" s="506"/>
      <c r="C118" s="814" t="s">
        <v>313</v>
      </c>
      <c r="D118" s="506"/>
      <c r="E118" s="506"/>
      <c r="F118" s="506"/>
      <c r="G118" s="506"/>
    </row>
    <row r="119" spans="1:15" s="506" customFormat="1" ht="19.95" customHeight="1">
      <c r="A119" s="581"/>
      <c r="D119" s="813" t="s">
        <v>462</v>
      </c>
      <c r="H119" s="576"/>
      <c r="I119" s="581"/>
      <c r="J119" s="581"/>
      <c r="K119" s="581"/>
      <c r="L119" s="581"/>
      <c r="M119" s="581"/>
      <c r="N119" s="581"/>
      <c r="O119" s="581"/>
    </row>
    <row r="120" spans="1:15" s="506" customFormat="1" ht="19.95" customHeight="1">
      <c r="A120" s="581"/>
      <c r="B120" s="695"/>
      <c r="C120" s="695"/>
      <c r="D120" s="694"/>
      <c r="H120" s="701"/>
      <c r="I120" s="920" t="s">
        <v>448</v>
      </c>
      <c r="J120" s="920"/>
      <c r="K120" s="920"/>
      <c r="L120" s="920"/>
      <c r="M120" s="920"/>
      <c r="N120" s="920"/>
      <c r="O120" s="920"/>
    </row>
    <row r="121" spans="1:15" s="506" customFormat="1" ht="19.95" customHeight="1">
      <c r="A121" s="581"/>
      <c r="B121" s="695"/>
      <c r="C121" s="695"/>
      <c r="D121" s="694"/>
      <c r="H121" s="701"/>
      <c r="I121" s="921" t="s">
        <v>171</v>
      </c>
      <c r="J121" s="921"/>
      <c r="K121" s="921"/>
      <c r="M121" s="917" t="s">
        <v>244</v>
      </c>
      <c r="N121" s="917"/>
      <c r="O121" s="917"/>
    </row>
    <row r="122" spans="1:15" s="506" customFormat="1" ht="19.95" customHeight="1">
      <c r="A122" s="581"/>
      <c r="B122" s="695"/>
      <c r="C122" s="695"/>
      <c r="D122" s="694"/>
      <c r="H122" s="701"/>
      <c r="I122" s="823" t="s">
        <v>172</v>
      </c>
      <c r="J122" s="581"/>
      <c r="K122" s="246" t="s">
        <v>173</v>
      </c>
      <c r="M122" s="916" t="s">
        <v>245</v>
      </c>
      <c r="N122" s="916"/>
      <c r="O122" s="916"/>
    </row>
    <row r="123" spans="1:15" s="506" customFormat="1" ht="20.399999999999999">
      <c r="A123" s="581"/>
      <c r="B123" s="695"/>
      <c r="C123" s="813" t="s">
        <v>174</v>
      </c>
      <c r="H123" s="701"/>
      <c r="I123" s="185"/>
      <c r="J123" s="185"/>
      <c r="K123" s="185"/>
      <c r="M123" s="179"/>
      <c r="N123" s="637"/>
      <c r="O123" s="179"/>
    </row>
    <row r="124" spans="1:15" s="506" customFormat="1" ht="20.399999999999999">
      <c r="A124" s="581"/>
      <c r="B124" s="695"/>
      <c r="C124" s="816" t="s">
        <v>8</v>
      </c>
      <c r="D124" s="813" t="s">
        <v>175</v>
      </c>
      <c r="H124" s="701"/>
      <c r="I124" s="185">
        <v>1.8</v>
      </c>
      <c r="J124" s="185"/>
      <c r="K124" s="185">
        <v>58.55</v>
      </c>
      <c r="M124" s="179"/>
      <c r="N124" s="637"/>
      <c r="O124" s="160">
        <v>-1.08</v>
      </c>
    </row>
    <row r="125" spans="1:15" s="506" customFormat="1" ht="20.399999999999999">
      <c r="A125" s="581"/>
      <c r="B125" s="695"/>
      <c r="C125" s="816"/>
      <c r="D125" s="813"/>
      <c r="H125" s="701"/>
      <c r="I125" s="185"/>
      <c r="J125" s="185"/>
      <c r="K125" s="185"/>
      <c r="M125" s="179"/>
      <c r="N125" s="637"/>
      <c r="O125" s="160"/>
    </row>
    <row r="126" spans="1:15" s="506" customFormat="1" ht="20.399999999999999">
      <c r="A126" s="581"/>
      <c r="B126" s="695"/>
      <c r="D126" s="813" t="s">
        <v>330</v>
      </c>
      <c r="H126" s="576"/>
      <c r="I126" s="581"/>
      <c r="J126" s="581"/>
      <c r="K126" s="581"/>
      <c r="L126" s="581"/>
      <c r="M126" s="581"/>
      <c r="N126" s="581"/>
      <c r="O126" s="581"/>
    </row>
    <row r="127" spans="1:15" s="506" customFormat="1" ht="20.399999999999999">
      <c r="A127" s="581"/>
      <c r="B127" s="695"/>
      <c r="C127" s="695"/>
      <c r="D127" s="694"/>
      <c r="H127" s="701"/>
      <c r="I127" s="920" t="s">
        <v>448</v>
      </c>
      <c r="J127" s="920"/>
      <c r="K127" s="920"/>
      <c r="L127" s="920"/>
      <c r="M127" s="920"/>
      <c r="N127" s="920"/>
      <c r="O127" s="920"/>
    </row>
    <row r="128" spans="1:15" s="506" customFormat="1" ht="20.399999999999999">
      <c r="A128" s="581"/>
      <c r="B128" s="695"/>
      <c r="C128" s="695"/>
      <c r="D128" s="694"/>
      <c r="I128" s="920" t="s">
        <v>171</v>
      </c>
      <c r="J128" s="920"/>
      <c r="K128" s="920"/>
      <c r="M128" s="917" t="s">
        <v>244</v>
      </c>
      <c r="N128" s="917"/>
      <c r="O128" s="917"/>
    </row>
    <row r="129" spans="1:15" s="506" customFormat="1" ht="20.399999999999999">
      <c r="A129" s="581"/>
      <c r="B129" s="695"/>
      <c r="C129" s="695"/>
      <c r="D129" s="694"/>
      <c r="I129" s="823" t="s">
        <v>172</v>
      </c>
      <c r="J129" s="581"/>
      <c r="K129" s="246" t="s">
        <v>173</v>
      </c>
      <c r="M129" s="916" t="s">
        <v>245</v>
      </c>
      <c r="N129" s="916"/>
      <c r="O129" s="916"/>
    </row>
    <row r="130" spans="1:15" s="506" customFormat="1" ht="20.399999999999999">
      <c r="A130" s="581"/>
      <c r="C130" s="813" t="s">
        <v>174</v>
      </c>
      <c r="I130" s="185"/>
      <c r="K130" s="179"/>
      <c r="N130" s="637"/>
      <c r="O130" s="179"/>
    </row>
    <row r="131" spans="1:15" s="506" customFormat="1" ht="20.399999999999999">
      <c r="A131" s="581"/>
      <c r="B131" s="695"/>
      <c r="C131" s="816" t="s">
        <v>8</v>
      </c>
      <c r="D131" s="813" t="s">
        <v>175</v>
      </c>
      <c r="I131" s="185">
        <v>1.56</v>
      </c>
      <c r="K131" s="179">
        <v>49.9</v>
      </c>
      <c r="N131" s="637"/>
      <c r="O131" s="247">
        <v>0.85</v>
      </c>
    </row>
    <row r="132" spans="1:15" s="506" customFormat="1" ht="20.399999999999999">
      <c r="A132" s="581"/>
      <c r="B132" s="695"/>
      <c r="C132" s="816"/>
      <c r="D132" s="813"/>
      <c r="I132" s="185"/>
      <c r="K132" s="179"/>
      <c r="N132" s="637"/>
      <c r="O132" s="247"/>
    </row>
    <row r="133" spans="1:15" s="506" customFormat="1" ht="20.399999999999999">
      <c r="A133" s="581"/>
      <c r="B133" s="812"/>
      <c r="D133" s="813" t="s">
        <v>241</v>
      </c>
    </row>
    <row r="134" spans="1:15" s="506" customFormat="1" ht="20.399999999999999" customHeight="1">
      <c r="A134" s="581"/>
      <c r="B134" s="695"/>
      <c r="C134" s="694"/>
      <c r="H134" s="576"/>
      <c r="J134" s="698"/>
      <c r="L134" s="914" t="s">
        <v>448</v>
      </c>
      <c r="M134" s="914"/>
      <c r="N134" s="914"/>
      <c r="O134" s="914"/>
    </row>
    <row r="135" spans="1:15" s="506" customFormat="1" ht="20.399999999999999">
      <c r="A135" s="581"/>
      <c r="B135" s="695"/>
      <c r="C135" s="694"/>
      <c r="H135" s="576"/>
      <c r="J135" s="698"/>
      <c r="K135" s="576" t="s">
        <v>176</v>
      </c>
      <c r="L135" s="915"/>
      <c r="M135" s="915"/>
      <c r="N135" s="915"/>
      <c r="O135" s="915"/>
    </row>
    <row r="136" spans="1:15" s="506" customFormat="1" ht="20.399999999999999">
      <c r="A136" s="581"/>
      <c r="C136" s="695"/>
      <c r="D136" s="694"/>
      <c r="K136" s="817" t="s">
        <v>177</v>
      </c>
      <c r="L136" s="913" t="s">
        <v>152</v>
      </c>
      <c r="M136" s="913"/>
      <c r="N136" s="913"/>
      <c r="O136" s="913"/>
    </row>
    <row r="137" spans="1:15" s="506" customFormat="1" ht="20.399999999999999">
      <c r="A137" s="581"/>
      <c r="B137" s="871" t="s">
        <v>251</v>
      </c>
      <c r="C137" s="871"/>
      <c r="D137" s="871"/>
      <c r="E137" s="871"/>
      <c r="H137" s="701"/>
      <c r="J137" s="185"/>
      <c r="K137" s="611" t="s">
        <v>178</v>
      </c>
      <c r="L137" s="818"/>
      <c r="M137" s="819" t="s">
        <v>454</v>
      </c>
      <c r="N137" s="820"/>
      <c r="O137" s="819" t="s">
        <v>328</v>
      </c>
    </row>
    <row r="138" spans="1:15" s="581" customFormat="1" ht="20.399999999999999">
      <c r="B138" s="581" t="s">
        <v>190</v>
      </c>
      <c r="C138" s="695"/>
      <c r="D138" s="700"/>
      <c r="H138" s="576"/>
      <c r="J138" s="171"/>
      <c r="K138" s="576"/>
      <c r="L138" s="821"/>
      <c r="M138" s="821"/>
      <c r="N138" s="821"/>
    </row>
    <row r="139" spans="1:15" s="506" customFormat="1" ht="20.399999999999999">
      <c r="A139" s="581"/>
      <c r="C139" s="814" t="s">
        <v>77</v>
      </c>
      <c r="D139" s="694"/>
      <c r="H139" s="701"/>
      <c r="J139" s="185"/>
      <c r="K139" s="824" t="s">
        <v>175</v>
      </c>
      <c r="L139" s="221"/>
      <c r="M139" s="221">
        <v>0</v>
      </c>
      <c r="N139" s="221"/>
      <c r="O139" s="822">
        <v>0.04</v>
      </c>
    </row>
    <row r="140" spans="1:15" s="506" customFormat="1" ht="20.399999999999999">
      <c r="A140" s="581"/>
      <c r="C140" s="814" t="s">
        <v>179</v>
      </c>
      <c r="D140" s="694"/>
      <c r="H140" s="701"/>
      <c r="J140" s="248"/>
      <c r="K140" s="824" t="s">
        <v>175</v>
      </c>
      <c r="L140" s="230"/>
      <c r="M140" s="221">
        <v>2.02</v>
      </c>
      <c r="N140" s="230"/>
      <c r="O140" s="822">
        <v>1.77</v>
      </c>
    </row>
    <row r="141" spans="1:15" s="506" customFormat="1" ht="20.399999999999999">
      <c r="A141" s="581"/>
      <c r="C141" s="518" t="s">
        <v>191</v>
      </c>
      <c r="D141" s="700"/>
      <c r="H141" s="701"/>
      <c r="J141" s="185"/>
      <c r="K141" s="824" t="s">
        <v>175</v>
      </c>
      <c r="L141" s="231">
        <v>0</v>
      </c>
      <c r="M141" s="221">
        <v>0</v>
      </c>
      <c r="N141" s="230"/>
      <c r="O141" s="822">
        <v>1.56</v>
      </c>
    </row>
    <row r="142" spans="1:15" s="581" customFormat="1" ht="20.399999999999999">
      <c r="B142" s="581" t="s">
        <v>193</v>
      </c>
      <c r="C142" s="695"/>
      <c r="D142" s="700"/>
      <c r="H142" s="576"/>
      <c r="J142" s="171"/>
      <c r="K142" s="576"/>
      <c r="L142" s="821"/>
      <c r="M142" s="821"/>
      <c r="N142" s="821"/>
    </row>
    <row r="143" spans="1:15" s="581" customFormat="1" ht="20.399999999999999">
      <c r="C143" s="814" t="s">
        <v>150</v>
      </c>
      <c r="D143" s="700"/>
      <c r="H143" s="576"/>
      <c r="J143" s="171"/>
      <c r="K143" s="824" t="s">
        <v>175</v>
      </c>
      <c r="L143" s="821"/>
      <c r="M143" s="221">
        <v>0.15</v>
      </c>
      <c r="N143" s="221"/>
      <c r="O143" s="822">
        <v>0.1</v>
      </c>
    </row>
    <row r="144" spans="1:15" s="506" customFormat="1" ht="20.399999999999999">
      <c r="A144" s="581"/>
      <c r="C144" s="814" t="s">
        <v>323</v>
      </c>
      <c r="D144" s="694"/>
      <c r="H144" s="701"/>
      <c r="J144" s="185"/>
      <c r="K144" s="824" t="s">
        <v>175</v>
      </c>
      <c r="L144" s="221"/>
      <c r="M144" s="221">
        <v>1.8</v>
      </c>
      <c r="N144" s="221"/>
      <c r="O144" s="822">
        <v>0</v>
      </c>
    </row>
    <row r="145" spans="1:15" s="506" customFormat="1" ht="20.399999999999999">
      <c r="A145" s="581"/>
      <c r="C145" s="814" t="s">
        <v>180</v>
      </c>
      <c r="D145" s="700"/>
      <c r="H145" s="701"/>
      <c r="J145" s="185"/>
      <c r="K145" s="824" t="s">
        <v>175</v>
      </c>
      <c r="L145" s="231"/>
      <c r="M145" s="221">
        <v>0.05</v>
      </c>
      <c r="N145" s="230"/>
      <c r="O145" s="822">
        <v>0.03</v>
      </c>
    </row>
    <row r="146" spans="1:15" s="506" customFormat="1" ht="20.399999999999999">
      <c r="A146" s="581"/>
      <c r="B146" s="695"/>
      <c r="C146" s="694"/>
      <c r="H146" s="701"/>
      <c r="I146" s="185"/>
      <c r="J146" s="185"/>
      <c r="K146" s="185"/>
      <c r="M146" s="179"/>
      <c r="N146" s="637"/>
      <c r="O146" s="179"/>
    </row>
  </sheetData>
  <mergeCells count="36">
    <mergeCell ref="B53:D53"/>
    <mergeCell ref="E84:G84"/>
    <mergeCell ref="I84:K84"/>
    <mergeCell ref="E80:O80"/>
    <mergeCell ref="I128:K128"/>
    <mergeCell ref="I127:O127"/>
    <mergeCell ref="M128:O128"/>
    <mergeCell ref="M84:O84"/>
    <mergeCell ref="I121:K121"/>
    <mergeCell ref="I120:O120"/>
    <mergeCell ref="M102:O102"/>
    <mergeCell ref="M100:O100"/>
    <mergeCell ref="E83:G83"/>
    <mergeCell ref="E81:K82"/>
    <mergeCell ref="I83:K83"/>
    <mergeCell ref="B137:E137"/>
    <mergeCell ref="L136:O136"/>
    <mergeCell ref="L134:O135"/>
    <mergeCell ref="M129:O129"/>
    <mergeCell ref="M101:O101"/>
    <mergeCell ref="M122:O122"/>
    <mergeCell ref="M121:O121"/>
    <mergeCell ref="E45:O45"/>
    <mergeCell ref="M81:O83"/>
    <mergeCell ref="E41:O41"/>
    <mergeCell ref="E42:K43"/>
    <mergeCell ref="M42:O44"/>
    <mergeCell ref="E44:G44"/>
    <mergeCell ref="I44:K44"/>
    <mergeCell ref="B23:D23"/>
    <mergeCell ref="E15:O15"/>
    <mergeCell ref="E11:O11"/>
    <mergeCell ref="E12:K13"/>
    <mergeCell ref="M12:O14"/>
    <mergeCell ref="E14:G14"/>
    <mergeCell ref="I14:K14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308B-E4B6-4B4D-BEB3-E99B958D87B9}">
  <sheetPr>
    <tabColor theme="8" tint="0.59999389629810485"/>
  </sheetPr>
  <dimension ref="A1:S95"/>
  <sheetViews>
    <sheetView tabSelected="1" view="pageBreakPreview" topLeftCell="H10" zoomScaleNormal="100" zoomScaleSheetLayoutView="100" workbookViewId="0">
      <selection activeCell="V113" sqref="V113"/>
    </sheetView>
  </sheetViews>
  <sheetFormatPr defaultColWidth="7.5" defaultRowHeight="19.8"/>
  <cols>
    <col min="1" max="1" width="3.296875" style="838" bestFit="1" customWidth="1"/>
    <col min="2" max="2" width="3.69921875" style="838" bestFit="1" customWidth="1"/>
    <col min="3" max="3" width="2.796875" style="838" customWidth="1"/>
    <col min="4" max="4" width="3.19921875" style="838" customWidth="1"/>
    <col min="5" max="5" width="4.19921875" style="838" customWidth="1"/>
    <col min="6" max="6" width="17.69921875" style="838" customWidth="1"/>
    <col min="7" max="7" width="12" style="838" customWidth="1"/>
    <col min="8" max="8" width="0.59765625" style="838" customWidth="1"/>
    <col min="9" max="9" width="13.19921875" style="838" customWidth="1"/>
    <col min="10" max="10" width="0.59765625" style="838" customWidth="1"/>
    <col min="11" max="11" width="13.5" style="838" customWidth="1"/>
    <col min="12" max="12" width="0.59765625" style="838" customWidth="1"/>
    <col min="13" max="13" width="13.5" style="838" customWidth="1"/>
    <col min="14" max="14" width="0.59765625" style="838" customWidth="1"/>
    <col min="15" max="15" width="12.8984375" style="838" customWidth="1"/>
    <col min="16" max="16" width="0.796875" style="838" customWidth="1"/>
    <col min="17" max="17" width="13.19921875" style="838" customWidth="1"/>
    <col min="18" max="18" width="0.59765625" style="838" customWidth="1"/>
    <col min="19" max="19" width="13.3984375" style="838" customWidth="1"/>
    <col min="20" max="16384" width="7.5" style="838"/>
  </cols>
  <sheetData>
    <row r="1" spans="1:19" ht="19.8" customHeight="1">
      <c r="A1" s="639"/>
      <c r="B1" s="581"/>
      <c r="S1" s="825">
        <v>34</v>
      </c>
    </row>
    <row r="2" spans="1:19" ht="19.8" customHeight="1">
      <c r="A2" s="639" t="s">
        <v>327</v>
      </c>
      <c r="B2" s="581" t="s">
        <v>221</v>
      </c>
      <c r="S2" s="826"/>
    </row>
    <row r="3" spans="1:19" ht="19.8" customHeight="1">
      <c r="A3" s="812"/>
      <c r="B3" s="827">
        <v>25.2</v>
      </c>
      <c r="C3" s="839" t="s">
        <v>267</v>
      </c>
      <c r="D3" s="840"/>
    </row>
    <row r="4" spans="1:19" ht="19.8" customHeight="1">
      <c r="A4" s="812"/>
      <c r="B4" s="693"/>
      <c r="C4" s="506"/>
      <c r="D4" s="506" t="s">
        <v>289</v>
      </c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8"/>
      <c r="P4" s="8"/>
      <c r="Q4" s="159"/>
      <c r="R4" s="506"/>
    </row>
    <row r="5" spans="1:19" ht="19.8" customHeight="1">
      <c r="A5" s="812"/>
      <c r="B5" s="693"/>
      <c r="C5" s="506" t="s">
        <v>288</v>
      </c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169"/>
      <c r="P5" s="169"/>
      <c r="Q5" s="170"/>
      <c r="R5" s="506"/>
    </row>
    <row r="6" spans="1:19" ht="19.8" customHeight="1">
      <c r="A6" s="812"/>
      <c r="B6" s="693"/>
      <c r="C6" s="506"/>
      <c r="D6" s="506" t="s">
        <v>463</v>
      </c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169"/>
      <c r="P6" s="169"/>
      <c r="Q6" s="170"/>
      <c r="R6" s="506"/>
    </row>
    <row r="7" spans="1:19" ht="19.8" customHeight="1">
      <c r="A7" s="841"/>
      <c r="B7" s="634"/>
      <c r="C7" s="634"/>
      <c r="D7" s="634"/>
      <c r="E7" s="634"/>
      <c r="F7" s="634"/>
      <c r="G7" s="634"/>
      <c r="H7" s="634"/>
      <c r="I7" s="535"/>
      <c r="J7" s="533"/>
      <c r="K7" s="828"/>
      <c r="L7" s="829"/>
      <c r="M7" s="529"/>
      <c r="N7" s="813"/>
      <c r="O7" s="535"/>
      <c r="P7" s="535"/>
      <c r="Q7" s="828"/>
      <c r="R7" s="829"/>
      <c r="S7" s="830" t="s">
        <v>82</v>
      </c>
    </row>
    <row r="8" spans="1:19" ht="19.8" customHeight="1">
      <c r="A8" s="841"/>
      <c r="B8" s="634"/>
      <c r="C8" s="634"/>
      <c r="D8" s="634"/>
      <c r="E8" s="634"/>
      <c r="F8" s="634"/>
      <c r="G8" s="634"/>
      <c r="H8" s="634"/>
      <c r="I8" s="924" t="s">
        <v>348</v>
      </c>
      <c r="J8" s="923"/>
      <c r="K8" s="923"/>
      <c r="L8" s="923"/>
      <c r="M8" s="923"/>
      <c r="N8" s="813"/>
      <c r="O8" s="923" t="s">
        <v>349</v>
      </c>
      <c r="P8" s="923"/>
      <c r="Q8" s="923"/>
      <c r="R8" s="923"/>
      <c r="S8" s="923"/>
    </row>
    <row r="9" spans="1:19" ht="19.8" customHeight="1">
      <c r="A9" s="839"/>
      <c r="B9" s="634"/>
      <c r="C9" s="634"/>
      <c r="D9" s="634"/>
      <c r="E9" s="634"/>
      <c r="F9" s="634"/>
      <c r="G9" s="634"/>
      <c r="H9" s="634"/>
      <c r="I9" s="923" t="s">
        <v>453</v>
      </c>
      <c r="J9" s="923"/>
      <c r="K9" s="923"/>
      <c r="L9" s="923"/>
      <c r="M9" s="923"/>
      <c r="N9" s="923"/>
      <c r="O9" s="923"/>
      <c r="P9" s="923"/>
      <c r="Q9" s="923"/>
      <c r="R9" s="923"/>
      <c r="S9" s="923"/>
    </row>
    <row r="10" spans="1:19" ht="19.8" customHeight="1">
      <c r="A10" s="839"/>
      <c r="B10" s="634"/>
      <c r="C10" s="634"/>
      <c r="D10" s="634"/>
      <c r="E10" s="634"/>
      <c r="F10" s="634"/>
      <c r="G10" s="634"/>
      <c r="H10" s="634"/>
      <c r="I10" s="702"/>
      <c r="J10" s="533"/>
      <c r="K10" s="831" t="s">
        <v>188</v>
      </c>
      <c r="L10" s="829"/>
      <c r="M10" s="703"/>
      <c r="N10" s="813"/>
      <c r="O10" s="702"/>
      <c r="P10" s="702"/>
      <c r="Q10" s="831" t="s">
        <v>188</v>
      </c>
      <c r="R10" s="829"/>
      <c r="S10" s="703"/>
    </row>
    <row r="11" spans="1:19" ht="19.8" customHeight="1">
      <c r="A11" s="842"/>
      <c r="B11" s="634"/>
      <c r="C11" s="634"/>
      <c r="D11" s="634"/>
      <c r="E11" s="634"/>
      <c r="F11" s="634"/>
      <c r="G11" s="634"/>
      <c r="H11" s="634"/>
      <c r="I11" s="704" t="s">
        <v>211</v>
      </c>
      <c r="J11" s="533"/>
      <c r="K11" s="832" t="s">
        <v>189</v>
      </c>
      <c r="L11" s="829"/>
      <c r="M11" s="705" t="s">
        <v>2</v>
      </c>
      <c r="N11" s="813"/>
      <c r="O11" s="704" t="s">
        <v>211</v>
      </c>
      <c r="P11" s="702"/>
      <c r="Q11" s="832" t="s">
        <v>189</v>
      </c>
      <c r="R11" s="829"/>
      <c r="S11" s="705" t="s">
        <v>2</v>
      </c>
    </row>
    <row r="12" spans="1:19" ht="19.8" customHeight="1">
      <c r="A12" s="842"/>
      <c r="B12" s="634"/>
      <c r="C12" s="634"/>
      <c r="D12" s="706" t="s">
        <v>190</v>
      </c>
      <c r="E12" s="634"/>
      <c r="F12" s="634"/>
      <c r="G12" s="634"/>
      <c r="H12" s="634"/>
      <c r="I12" s="634"/>
      <c r="J12" s="634"/>
      <c r="K12" s="634"/>
      <c r="L12" s="634"/>
      <c r="M12" s="634"/>
      <c r="N12" s="634"/>
      <c r="O12" s="156"/>
      <c r="P12" s="156"/>
      <c r="Q12" s="156"/>
      <c r="R12" s="634"/>
      <c r="S12" s="156"/>
    </row>
    <row r="13" spans="1:19" ht="19.8" customHeight="1">
      <c r="A13" s="842"/>
      <c r="B13" s="634"/>
      <c r="C13" s="634"/>
      <c r="D13" s="634"/>
      <c r="E13" s="533" t="s">
        <v>77</v>
      </c>
      <c r="F13" s="634"/>
      <c r="G13" s="634"/>
      <c r="H13" s="634"/>
      <c r="I13" s="356">
        <v>0</v>
      </c>
      <c r="J13" s="356"/>
      <c r="K13" s="356">
        <v>1236212</v>
      </c>
      <c r="L13" s="356"/>
      <c r="M13" s="356">
        <v>1236212</v>
      </c>
      <c r="N13" s="356"/>
      <c r="O13" s="357">
        <v>0</v>
      </c>
      <c r="P13" s="357"/>
      <c r="Q13" s="357">
        <v>275856</v>
      </c>
      <c r="R13" s="356"/>
      <c r="S13" s="356">
        <v>275856</v>
      </c>
    </row>
    <row r="14" spans="1:19" ht="19.8" customHeight="1">
      <c r="A14" s="842"/>
      <c r="B14" s="634"/>
      <c r="C14" s="634"/>
      <c r="D14" s="634"/>
      <c r="E14" s="533" t="s">
        <v>179</v>
      </c>
      <c r="F14" s="634"/>
      <c r="G14" s="634"/>
      <c r="H14" s="634"/>
      <c r="I14" s="356">
        <v>0</v>
      </c>
      <c r="J14" s="356"/>
      <c r="K14" s="356">
        <v>110649608</v>
      </c>
      <c r="L14" s="356"/>
      <c r="M14" s="356">
        <v>110649608</v>
      </c>
      <c r="N14" s="356"/>
      <c r="O14" s="357">
        <v>0</v>
      </c>
      <c r="P14" s="357"/>
      <c r="Q14" s="357">
        <v>111886969</v>
      </c>
      <c r="R14" s="356"/>
      <c r="S14" s="356">
        <v>111886969</v>
      </c>
    </row>
    <row r="15" spans="1:19" ht="19.8" customHeight="1">
      <c r="A15" s="842"/>
      <c r="B15" s="634"/>
      <c r="C15" s="634"/>
      <c r="D15" s="634"/>
      <c r="E15" s="533" t="s">
        <v>395</v>
      </c>
      <c r="F15" s="634"/>
      <c r="G15" s="634"/>
      <c r="H15" s="634"/>
      <c r="I15" s="356">
        <v>0</v>
      </c>
      <c r="J15" s="356"/>
      <c r="K15" s="356">
        <v>0</v>
      </c>
      <c r="L15" s="356"/>
      <c r="M15" s="356">
        <v>0</v>
      </c>
      <c r="N15" s="356"/>
      <c r="O15" s="357">
        <v>0</v>
      </c>
      <c r="P15" s="357"/>
      <c r="Q15" s="357">
        <v>18000000</v>
      </c>
      <c r="R15" s="356"/>
      <c r="S15" s="356">
        <v>18000000</v>
      </c>
    </row>
    <row r="16" spans="1:19" ht="19.8" customHeight="1" thickBot="1">
      <c r="A16" s="842"/>
      <c r="B16" s="634"/>
      <c r="C16" s="634"/>
      <c r="D16" s="634"/>
      <c r="E16" s="634"/>
      <c r="F16" s="537" t="s">
        <v>192</v>
      </c>
      <c r="G16" s="634"/>
      <c r="H16" s="634"/>
      <c r="I16" s="358">
        <v>0</v>
      </c>
      <c r="J16" s="359"/>
      <c r="K16" s="358">
        <v>111885820</v>
      </c>
      <c r="L16" s="359"/>
      <c r="M16" s="358">
        <v>111885820</v>
      </c>
      <c r="N16" s="359"/>
      <c r="O16" s="358">
        <v>0</v>
      </c>
      <c r="P16" s="407"/>
      <c r="Q16" s="358">
        <v>130162825</v>
      </c>
      <c r="R16" s="359"/>
      <c r="S16" s="358">
        <v>130162825</v>
      </c>
    </row>
    <row r="17" spans="1:19" ht="19.8" customHeight="1" thickTop="1">
      <c r="A17" s="842"/>
      <c r="B17" s="634"/>
      <c r="C17" s="634"/>
      <c r="D17" s="707" t="s">
        <v>193</v>
      </c>
      <c r="E17" s="634"/>
      <c r="F17" s="634"/>
      <c r="G17" s="634"/>
      <c r="H17" s="634"/>
      <c r="I17" s="408"/>
      <c r="J17" s="408"/>
      <c r="K17" s="408"/>
      <c r="L17" s="408"/>
      <c r="M17" s="408"/>
      <c r="N17" s="408"/>
      <c r="O17" s="409"/>
      <c r="P17" s="409"/>
      <c r="Q17" s="409"/>
      <c r="R17" s="408"/>
      <c r="S17" s="409"/>
    </row>
    <row r="18" spans="1:19" ht="19.8" customHeight="1">
      <c r="A18" s="842"/>
      <c r="B18" s="634"/>
      <c r="C18" s="634"/>
      <c r="D18" s="634"/>
      <c r="E18" s="533" t="s">
        <v>194</v>
      </c>
      <c r="F18" s="634"/>
      <c r="G18" s="634"/>
      <c r="H18" s="634"/>
      <c r="I18" s="408"/>
      <c r="J18" s="408"/>
      <c r="K18" s="408"/>
      <c r="L18" s="408"/>
      <c r="M18" s="408"/>
      <c r="N18" s="408"/>
      <c r="O18" s="409"/>
      <c r="P18" s="409"/>
      <c r="Q18" s="409"/>
      <c r="R18" s="408"/>
      <c r="S18" s="408"/>
    </row>
    <row r="19" spans="1:19" ht="19.8" customHeight="1">
      <c r="A19" s="842"/>
      <c r="B19" s="634"/>
      <c r="C19" s="634"/>
      <c r="D19" s="634"/>
      <c r="E19" s="634" t="s">
        <v>195</v>
      </c>
      <c r="G19" s="634"/>
      <c r="H19" s="634"/>
      <c r="I19" s="408">
        <v>0</v>
      </c>
      <c r="J19" s="408"/>
      <c r="K19" s="408">
        <v>253235382</v>
      </c>
      <c r="L19" s="408"/>
      <c r="M19" s="408">
        <v>253235382</v>
      </c>
      <c r="N19" s="408"/>
      <c r="O19" s="409">
        <v>0</v>
      </c>
      <c r="P19" s="409"/>
      <c r="Q19" s="409">
        <v>253235382</v>
      </c>
      <c r="R19" s="408"/>
      <c r="S19" s="408">
        <v>253235382</v>
      </c>
    </row>
    <row r="20" spans="1:19" ht="19.8" customHeight="1">
      <c r="A20" s="842"/>
      <c r="B20" s="634"/>
      <c r="C20" s="634"/>
      <c r="D20" s="634"/>
      <c r="E20" s="533" t="s">
        <v>150</v>
      </c>
      <c r="F20" s="634"/>
      <c r="G20" s="634"/>
      <c r="H20" s="634"/>
      <c r="I20" s="408">
        <v>0</v>
      </c>
      <c r="J20" s="408"/>
      <c r="K20" s="408">
        <v>56572549</v>
      </c>
      <c r="L20" s="408"/>
      <c r="M20" s="408">
        <v>56572549</v>
      </c>
      <c r="N20" s="408"/>
      <c r="O20" s="409">
        <v>0</v>
      </c>
      <c r="P20" s="409"/>
      <c r="Q20" s="409">
        <v>51622244</v>
      </c>
      <c r="R20" s="408"/>
      <c r="S20" s="408">
        <v>51622244</v>
      </c>
    </row>
    <row r="21" spans="1:19" ht="19.8" customHeight="1">
      <c r="A21" s="842"/>
      <c r="B21" s="634"/>
      <c r="C21" s="634"/>
      <c r="D21" s="634"/>
      <c r="E21" s="533" t="s">
        <v>396</v>
      </c>
      <c r="F21" s="634"/>
      <c r="G21" s="634"/>
      <c r="H21" s="634"/>
      <c r="I21" s="408">
        <v>1079709</v>
      </c>
      <c r="J21" s="408"/>
      <c r="K21" s="408">
        <v>0</v>
      </c>
      <c r="L21" s="408"/>
      <c r="M21" s="408">
        <v>1079709</v>
      </c>
      <c r="N21" s="408"/>
      <c r="O21" s="409">
        <v>1079709</v>
      </c>
      <c r="P21" s="409"/>
      <c r="Q21" s="409">
        <v>0</v>
      </c>
      <c r="R21" s="408"/>
      <c r="S21" s="409">
        <v>1079709</v>
      </c>
    </row>
    <row r="22" spans="1:19" ht="19.8" customHeight="1">
      <c r="A22" s="842"/>
      <c r="B22" s="634"/>
      <c r="C22" s="634"/>
      <c r="D22" s="634"/>
      <c r="E22" s="533" t="s">
        <v>318</v>
      </c>
      <c r="F22" s="634"/>
      <c r="G22" s="634"/>
      <c r="H22" s="634"/>
      <c r="I22" s="408">
        <v>0</v>
      </c>
      <c r="J22" s="408"/>
      <c r="K22" s="408">
        <v>50000000</v>
      </c>
      <c r="L22" s="408"/>
      <c r="M22" s="408">
        <v>50000000</v>
      </c>
      <c r="N22" s="408"/>
      <c r="O22" s="409">
        <v>0</v>
      </c>
      <c r="P22" s="409"/>
      <c r="Q22" s="409">
        <v>50000000</v>
      </c>
      <c r="R22" s="408"/>
      <c r="S22" s="409">
        <v>50000000</v>
      </c>
    </row>
    <row r="23" spans="1:19" ht="19.8" customHeight="1">
      <c r="A23" s="842"/>
      <c r="B23" s="634"/>
      <c r="C23" s="634"/>
      <c r="D23" s="634"/>
      <c r="E23" s="533" t="s">
        <v>331</v>
      </c>
      <c r="F23" s="634"/>
      <c r="G23" s="634"/>
      <c r="H23" s="634"/>
      <c r="I23" s="408">
        <v>0</v>
      </c>
      <c r="J23" s="408"/>
      <c r="K23" s="408">
        <v>910313</v>
      </c>
      <c r="L23" s="408"/>
      <c r="M23" s="408">
        <v>910313</v>
      </c>
      <c r="N23" s="408"/>
      <c r="O23" s="409">
        <v>0</v>
      </c>
      <c r="P23" s="409"/>
      <c r="Q23" s="409">
        <v>0</v>
      </c>
      <c r="R23" s="408"/>
      <c r="S23" s="409">
        <v>0</v>
      </c>
    </row>
    <row r="24" spans="1:19" ht="19.8" customHeight="1" thickBot="1">
      <c r="A24" s="842"/>
      <c r="B24" s="634"/>
      <c r="C24" s="634"/>
      <c r="D24" s="634"/>
      <c r="E24" s="634"/>
      <c r="F24" s="537" t="s">
        <v>196</v>
      </c>
      <c r="G24" s="634"/>
      <c r="H24" s="634"/>
      <c r="I24" s="410">
        <v>1079709</v>
      </c>
      <c r="J24" s="411"/>
      <c r="K24" s="410">
        <v>360718244</v>
      </c>
      <c r="L24" s="411"/>
      <c r="M24" s="410">
        <v>361797953</v>
      </c>
      <c r="N24" s="411"/>
      <c r="O24" s="410">
        <v>1079709</v>
      </c>
      <c r="P24" s="833"/>
      <c r="Q24" s="410">
        <v>354857626</v>
      </c>
      <c r="R24" s="411"/>
      <c r="S24" s="410">
        <v>355937335</v>
      </c>
    </row>
    <row r="25" spans="1:19" ht="19.8" customHeight="1" thickTop="1">
      <c r="A25" s="842"/>
      <c r="B25" s="634"/>
      <c r="C25" s="634"/>
      <c r="D25" s="634"/>
      <c r="E25" s="634"/>
      <c r="F25" s="537"/>
      <c r="G25" s="634"/>
      <c r="H25" s="634"/>
      <c r="I25" s="412"/>
      <c r="J25" s="411"/>
      <c r="K25" s="412"/>
      <c r="L25" s="411"/>
      <c r="M25" s="412"/>
      <c r="N25" s="411"/>
      <c r="O25" s="412"/>
      <c r="P25" s="833"/>
      <c r="Q25" s="412"/>
      <c r="R25" s="411"/>
      <c r="S25" s="412"/>
    </row>
    <row r="26" spans="1:19" ht="19.8" customHeight="1">
      <c r="A26" s="842"/>
      <c r="B26" s="834"/>
      <c r="G26" s="843"/>
      <c r="H26" s="481"/>
      <c r="I26" s="843"/>
      <c r="J26" s="481"/>
      <c r="K26" s="843"/>
      <c r="L26" s="481"/>
      <c r="M26" s="843"/>
      <c r="N26" s="481"/>
      <c r="O26" s="843"/>
      <c r="P26" s="843"/>
      <c r="Q26" s="843"/>
      <c r="R26" s="481"/>
      <c r="S26" s="838">
        <v>35</v>
      </c>
    </row>
    <row r="27" spans="1:19" ht="19.8" customHeight="1">
      <c r="A27" s="639" t="s">
        <v>327</v>
      </c>
      <c r="B27" s="581" t="s">
        <v>221</v>
      </c>
    </row>
    <row r="28" spans="1:19" ht="19.8" customHeight="1">
      <c r="A28" s="842"/>
      <c r="B28" s="827">
        <v>25.2</v>
      </c>
      <c r="C28" s="839" t="s">
        <v>268</v>
      </c>
    </row>
    <row r="29" spans="1:19" ht="19.8" customHeight="1">
      <c r="A29" s="842"/>
      <c r="B29" s="835"/>
      <c r="D29" s="634"/>
      <c r="E29" s="634"/>
      <c r="F29" s="634"/>
      <c r="G29" s="634"/>
      <c r="H29" s="634"/>
      <c r="I29" s="535"/>
      <c r="J29" s="533"/>
      <c r="K29" s="828"/>
      <c r="L29" s="829"/>
      <c r="M29" s="529"/>
      <c r="N29" s="813"/>
      <c r="O29" s="535"/>
      <c r="P29" s="535"/>
      <c r="Q29" s="828"/>
      <c r="R29" s="829"/>
      <c r="S29" s="830" t="s">
        <v>82</v>
      </c>
    </row>
    <row r="30" spans="1:19" ht="19.8" customHeight="1">
      <c r="A30" s="842"/>
      <c r="B30" s="835"/>
      <c r="D30" s="634"/>
      <c r="E30" s="634"/>
      <c r="F30" s="634"/>
      <c r="G30" s="634"/>
      <c r="H30" s="634"/>
      <c r="I30" s="923" t="s">
        <v>348</v>
      </c>
      <c r="J30" s="923"/>
      <c r="K30" s="923"/>
      <c r="L30" s="923"/>
      <c r="M30" s="923"/>
      <c r="N30" s="813"/>
      <c r="O30" s="923" t="s">
        <v>349</v>
      </c>
      <c r="P30" s="923"/>
      <c r="Q30" s="923"/>
      <c r="R30" s="923"/>
      <c r="S30" s="923"/>
    </row>
    <row r="31" spans="1:19" ht="19.8" customHeight="1">
      <c r="A31" s="842"/>
      <c r="B31" s="835"/>
      <c r="D31" s="634"/>
      <c r="E31" s="634"/>
      <c r="F31" s="634"/>
      <c r="G31" s="634"/>
      <c r="H31" s="634"/>
      <c r="I31" s="923" t="s">
        <v>329</v>
      </c>
      <c r="J31" s="923"/>
      <c r="K31" s="923"/>
      <c r="L31" s="923"/>
      <c r="M31" s="923"/>
      <c r="N31" s="923"/>
      <c r="O31" s="923"/>
      <c r="P31" s="923"/>
      <c r="Q31" s="923"/>
      <c r="R31" s="923"/>
      <c r="S31" s="923"/>
    </row>
    <row r="32" spans="1:19" ht="19.8" customHeight="1">
      <c r="A32" s="842"/>
      <c r="B32" s="836"/>
      <c r="D32" s="634"/>
      <c r="E32" s="634"/>
      <c r="F32" s="634"/>
      <c r="G32" s="634"/>
      <c r="H32" s="634"/>
      <c r="I32" s="702"/>
      <c r="J32" s="533"/>
      <c r="K32" s="831" t="s">
        <v>188</v>
      </c>
      <c r="L32" s="829"/>
      <c r="M32" s="703"/>
      <c r="N32" s="813"/>
      <c r="O32" s="702"/>
      <c r="P32" s="702"/>
      <c r="Q32" s="831" t="s">
        <v>188</v>
      </c>
      <c r="R32" s="829"/>
      <c r="S32" s="703"/>
    </row>
    <row r="33" spans="1:19" ht="19.8" customHeight="1">
      <c r="D33" s="634"/>
      <c r="E33" s="634"/>
      <c r="F33" s="634"/>
      <c r="G33" s="634"/>
      <c r="H33" s="634"/>
      <c r="I33" s="704" t="s">
        <v>211</v>
      </c>
      <c r="J33" s="533"/>
      <c r="K33" s="832" t="s">
        <v>189</v>
      </c>
      <c r="L33" s="829"/>
      <c r="M33" s="705" t="s">
        <v>2</v>
      </c>
      <c r="N33" s="813"/>
      <c r="O33" s="704" t="s">
        <v>211</v>
      </c>
      <c r="P33" s="702"/>
      <c r="Q33" s="832" t="s">
        <v>189</v>
      </c>
      <c r="R33" s="829"/>
      <c r="S33" s="705" t="s">
        <v>2</v>
      </c>
    </row>
    <row r="34" spans="1:19" ht="19.8" customHeight="1">
      <c r="A34" s="841"/>
      <c r="B34" s="839"/>
      <c r="C34" s="840"/>
      <c r="D34" s="706" t="s">
        <v>190</v>
      </c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156"/>
      <c r="P34" s="156"/>
      <c r="Q34" s="156"/>
      <c r="R34" s="634"/>
      <c r="S34" s="156"/>
    </row>
    <row r="35" spans="1:19" ht="19.8" customHeight="1">
      <c r="A35" s="841"/>
      <c r="B35" s="839"/>
      <c r="C35" s="840"/>
      <c r="D35" s="634"/>
      <c r="E35" s="533" t="s">
        <v>77</v>
      </c>
      <c r="F35" s="634"/>
      <c r="G35" s="634"/>
      <c r="H35" s="634"/>
      <c r="I35" s="408">
        <v>0</v>
      </c>
      <c r="J35" s="408"/>
      <c r="K35" s="408">
        <v>9213150</v>
      </c>
      <c r="L35" s="408"/>
      <c r="M35" s="408">
        <v>9213150</v>
      </c>
      <c r="N35" s="408"/>
      <c r="O35" s="409">
        <v>0</v>
      </c>
      <c r="P35" s="409"/>
      <c r="Q35" s="409">
        <v>8614552</v>
      </c>
      <c r="R35" s="408">
        <v>18856852.760000002</v>
      </c>
      <c r="S35" s="408">
        <v>8614552</v>
      </c>
    </row>
    <row r="36" spans="1:19" ht="19.8" customHeight="1">
      <c r="A36" s="841"/>
      <c r="B36" s="839"/>
      <c r="C36" s="840"/>
      <c r="D36" s="634"/>
      <c r="E36" s="533" t="s">
        <v>179</v>
      </c>
      <c r="F36" s="634"/>
      <c r="G36" s="634"/>
      <c r="H36" s="634"/>
      <c r="I36" s="408">
        <v>0</v>
      </c>
      <c r="J36" s="408"/>
      <c r="K36" s="408">
        <v>50493073</v>
      </c>
      <c r="L36" s="408"/>
      <c r="M36" s="408">
        <v>50493073</v>
      </c>
      <c r="N36" s="408"/>
      <c r="O36" s="409">
        <v>0</v>
      </c>
      <c r="P36" s="409"/>
      <c r="Q36" s="409">
        <v>52243586</v>
      </c>
      <c r="R36" s="408">
        <v>141639480.53999999</v>
      </c>
      <c r="S36" s="408">
        <v>52243586</v>
      </c>
    </row>
    <row r="37" spans="1:19" ht="19.8" customHeight="1">
      <c r="A37" s="841"/>
      <c r="B37" s="839"/>
      <c r="C37" s="840"/>
      <c r="D37" s="634"/>
      <c r="E37" s="533" t="s">
        <v>191</v>
      </c>
      <c r="F37" s="634"/>
      <c r="G37" s="634"/>
      <c r="H37" s="634"/>
      <c r="I37" s="408">
        <v>853135</v>
      </c>
      <c r="J37" s="408"/>
      <c r="K37" s="408">
        <v>0</v>
      </c>
      <c r="L37" s="408"/>
      <c r="M37" s="408">
        <v>853135</v>
      </c>
      <c r="N37" s="408"/>
      <c r="O37" s="409">
        <v>853135</v>
      </c>
      <c r="P37" s="409"/>
      <c r="Q37" s="409">
        <v>0</v>
      </c>
      <c r="R37" s="408">
        <v>141639481.53999999</v>
      </c>
      <c r="S37" s="408">
        <v>853135</v>
      </c>
    </row>
    <row r="38" spans="1:19" ht="19.8" customHeight="1" thickBot="1">
      <c r="A38" s="839"/>
      <c r="B38" s="840"/>
      <c r="C38" s="840"/>
      <c r="D38" s="634"/>
      <c r="E38" s="634"/>
      <c r="F38" s="537" t="s">
        <v>192</v>
      </c>
      <c r="G38" s="634"/>
      <c r="H38" s="634"/>
      <c r="I38" s="410">
        <v>853135</v>
      </c>
      <c r="J38" s="411"/>
      <c r="K38" s="410">
        <v>59706223</v>
      </c>
      <c r="L38" s="411"/>
      <c r="M38" s="410">
        <v>60559358</v>
      </c>
      <c r="N38" s="411"/>
      <c r="O38" s="410">
        <v>853135</v>
      </c>
      <c r="P38" s="412"/>
      <c r="Q38" s="410">
        <v>60858138</v>
      </c>
      <c r="R38" s="411"/>
      <c r="S38" s="410">
        <v>61711273</v>
      </c>
    </row>
    <row r="39" spans="1:19" ht="19.8" customHeight="1" thickTop="1">
      <c r="A39" s="839"/>
      <c r="B39" s="840"/>
      <c r="C39" s="840"/>
      <c r="D39" s="707" t="s">
        <v>193</v>
      </c>
      <c r="E39" s="634"/>
      <c r="F39" s="634"/>
      <c r="G39" s="634"/>
      <c r="H39" s="634"/>
      <c r="I39" s="408"/>
      <c r="J39" s="408"/>
      <c r="K39" s="408"/>
      <c r="L39" s="408"/>
      <c r="M39" s="408"/>
      <c r="N39" s="408"/>
      <c r="O39" s="409"/>
      <c r="P39" s="409"/>
      <c r="Q39" s="409"/>
      <c r="R39" s="408"/>
      <c r="S39" s="409"/>
    </row>
    <row r="40" spans="1:19" ht="19.8" customHeight="1">
      <c r="A40" s="842"/>
      <c r="B40" s="836"/>
      <c r="D40" s="634"/>
      <c r="E40" s="533" t="s">
        <v>194</v>
      </c>
      <c r="F40" s="634"/>
      <c r="G40" s="634"/>
      <c r="H40" s="634"/>
      <c r="I40" s="408"/>
      <c r="J40" s="408"/>
      <c r="K40" s="844"/>
      <c r="L40" s="408"/>
      <c r="M40" s="408"/>
      <c r="N40" s="408"/>
      <c r="O40" s="409"/>
      <c r="P40" s="409"/>
      <c r="Q40" s="409"/>
      <c r="R40" s="408"/>
      <c r="S40" s="408"/>
    </row>
    <row r="41" spans="1:19" ht="19.8" customHeight="1">
      <c r="A41" s="842"/>
      <c r="B41" s="837"/>
      <c r="D41" s="634"/>
      <c r="E41" s="634" t="s">
        <v>195</v>
      </c>
      <c r="G41" s="634"/>
      <c r="H41" s="634"/>
      <c r="I41" s="356">
        <v>0</v>
      </c>
      <c r="J41" s="408"/>
      <c r="K41" s="408">
        <v>252682579</v>
      </c>
      <c r="L41" s="408"/>
      <c r="M41" s="408">
        <v>252682579</v>
      </c>
      <c r="N41" s="408"/>
      <c r="O41" s="409">
        <v>0</v>
      </c>
      <c r="P41" s="409"/>
      <c r="Q41" s="409">
        <v>252682579</v>
      </c>
      <c r="R41" s="408"/>
      <c r="S41" s="408">
        <v>252682579</v>
      </c>
    </row>
    <row r="42" spans="1:19" ht="19.8" customHeight="1">
      <c r="A42" s="842"/>
      <c r="B42" s="837"/>
      <c r="D42" s="634"/>
      <c r="E42" s="533" t="s">
        <v>150</v>
      </c>
      <c r="F42" s="634"/>
      <c r="G42" s="634"/>
      <c r="H42" s="634"/>
      <c r="I42" s="356">
        <v>0</v>
      </c>
      <c r="J42" s="408"/>
      <c r="K42" s="408">
        <v>44145397</v>
      </c>
      <c r="L42" s="408"/>
      <c r="M42" s="408">
        <v>44145397</v>
      </c>
      <c r="N42" s="408"/>
      <c r="O42" s="409">
        <v>0</v>
      </c>
      <c r="P42" s="409"/>
      <c r="Q42" s="409">
        <v>40375966</v>
      </c>
      <c r="R42" s="408"/>
      <c r="S42" s="408">
        <v>40375966</v>
      </c>
    </row>
    <row r="43" spans="1:19" ht="19.8" customHeight="1">
      <c r="A43" s="842"/>
      <c r="B43" s="837"/>
      <c r="D43" s="634"/>
      <c r="E43" s="533" t="s">
        <v>198</v>
      </c>
      <c r="F43" s="634"/>
      <c r="G43" s="634"/>
      <c r="H43" s="634"/>
      <c r="I43" s="356">
        <v>0</v>
      </c>
      <c r="J43" s="408"/>
      <c r="K43" s="408">
        <v>17546351</v>
      </c>
      <c r="L43" s="408"/>
      <c r="M43" s="408">
        <v>17546351</v>
      </c>
      <c r="N43" s="408"/>
      <c r="O43" s="409">
        <v>0</v>
      </c>
      <c r="P43" s="409"/>
      <c r="Q43" s="409">
        <v>0</v>
      </c>
      <c r="R43" s="408"/>
      <c r="S43" s="408">
        <v>0</v>
      </c>
    </row>
    <row r="44" spans="1:19" ht="19.8" customHeight="1">
      <c r="A44" s="842"/>
      <c r="B44" s="837"/>
      <c r="D44" s="634"/>
      <c r="E44" s="533" t="s">
        <v>318</v>
      </c>
      <c r="F44" s="634"/>
      <c r="G44" s="634"/>
      <c r="H44" s="634"/>
      <c r="I44" s="356">
        <v>0</v>
      </c>
      <c r="J44" s="408"/>
      <c r="K44" s="408">
        <v>50000000</v>
      </c>
      <c r="L44" s="408"/>
      <c r="M44" s="408">
        <v>50000000</v>
      </c>
      <c r="N44" s="408"/>
      <c r="O44" s="409">
        <v>0</v>
      </c>
      <c r="P44" s="409"/>
      <c r="Q44" s="409">
        <v>50000000</v>
      </c>
      <c r="R44" s="408"/>
      <c r="S44" s="408">
        <v>50000000</v>
      </c>
    </row>
    <row r="45" spans="1:19" ht="19.8" customHeight="1">
      <c r="A45" s="842"/>
      <c r="B45" s="837"/>
      <c r="D45" s="634"/>
      <c r="E45" s="533" t="s">
        <v>331</v>
      </c>
      <c r="F45" s="634"/>
      <c r="G45" s="634"/>
      <c r="H45" s="634"/>
      <c r="I45" s="356">
        <v>0</v>
      </c>
      <c r="J45" s="408"/>
      <c r="K45" s="408">
        <v>994000</v>
      </c>
      <c r="L45" s="408"/>
      <c r="M45" s="408">
        <v>994000</v>
      </c>
      <c r="N45" s="408"/>
      <c r="O45" s="409">
        <v>0</v>
      </c>
      <c r="P45" s="409"/>
      <c r="Q45" s="409">
        <v>0</v>
      </c>
      <c r="R45" s="408"/>
      <c r="S45" s="408">
        <v>0</v>
      </c>
    </row>
    <row r="46" spans="1:19" ht="19.8" customHeight="1" thickBot="1">
      <c r="A46" s="842"/>
      <c r="B46" s="837"/>
      <c r="D46" s="634"/>
      <c r="E46" s="634"/>
      <c r="F46" s="537" t="s">
        <v>196</v>
      </c>
      <c r="G46" s="634"/>
      <c r="H46" s="634"/>
      <c r="I46" s="410">
        <v>0</v>
      </c>
      <c r="J46" s="411"/>
      <c r="K46" s="410">
        <v>365368327</v>
      </c>
      <c r="L46" s="411"/>
      <c r="M46" s="410">
        <v>365368327</v>
      </c>
      <c r="N46" s="411"/>
      <c r="O46" s="410">
        <v>0</v>
      </c>
      <c r="P46" s="412"/>
      <c r="Q46" s="410">
        <v>343058545</v>
      </c>
      <c r="R46" s="411"/>
      <c r="S46" s="410">
        <v>343058545</v>
      </c>
    </row>
    <row r="47" spans="1:19" ht="19.8" customHeight="1" thickTop="1">
      <c r="A47" s="842"/>
      <c r="B47" s="836"/>
      <c r="G47" s="845"/>
      <c r="H47" s="381"/>
      <c r="I47" s="845"/>
      <c r="J47" s="846"/>
      <c r="K47" s="845"/>
      <c r="L47" s="846"/>
      <c r="M47" s="845"/>
      <c r="N47" s="846"/>
      <c r="O47" s="845"/>
      <c r="P47" s="845"/>
      <c r="Q47" s="845"/>
      <c r="R47" s="847"/>
      <c r="S47" s="845"/>
    </row>
    <row r="48" spans="1:19" ht="19.8" customHeight="1">
      <c r="A48" s="842"/>
      <c r="B48" s="836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</row>
    <row r="49" spans="1:19" ht="19.8" customHeight="1">
      <c r="A49" s="842"/>
      <c r="B49" s="837"/>
      <c r="G49" s="481"/>
      <c r="H49" s="481"/>
      <c r="I49" s="481"/>
      <c r="J49" s="481"/>
      <c r="K49" s="481"/>
      <c r="L49" s="481"/>
      <c r="M49" s="481"/>
      <c r="N49" s="481"/>
      <c r="O49" s="848"/>
      <c r="P49" s="848"/>
      <c r="Q49" s="481"/>
      <c r="R49" s="481"/>
      <c r="S49" s="846"/>
    </row>
    <row r="50" spans="1:19" ht="20.399999999999999">
      <c r="A50" s="842"/>
      <c r="B50" s="837"/>
      <c r="G50" s="481"/>
      <c r="H50" s="481"/>
      <c r="I50" s="481"/>
      <c r="J50" s="481"/>
      <c r="K50" s="481"/>
      <c r="L50" s="481"/>
      <c r="M50" s="481"/>
      <c r="N50" s="481"/>
      <c r="O50" s="848"/>
      <c r="P50" s="848"/>
      <c r="Q50" s="481"/>
      <c r="R50" s="481"/>
      <c r="S50" s="846"/>
    </row>
    <row r="95" spans="10:10">
      <c r="J95" s="838" t="s">
        <v>197</v>
      </c>
    </row>
  </sheetData>
  <mergeCells count="6">
    <mergeCell ref="I31:S31"/>
    <mergeCell ref="I8:M8"/>
    <mergeCell ref="O8:S8"/>
    <mergeCell ref="I9:S9"/>
    <mergeCell ref="I30:M30"/>
    <mergeCell ref="O30:S30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883F-7519-4AFF-BE3C-7BC4F15495C7}">
  <sheetPr>
    <tabColor theme="8" tint="0.59999389629810485"/>
  </sheetPr>
  <dimension ref="A1:Q73"/>
  <sheetViews>
    <sheetView tabSelected="1" view="pageBreakPreview" zoomScaleNormal="100" zoomScaleSheetLayoutView="100" workbookViewId="0">
      <selection activeCell="V113" sqref="V113"/>
    </sheetView>
  </sheetViews>
  <sheetFormatPr defaultColWidth="5.69921875" defaultRowHeight="19.8"/>
  <cols>
    <col min="1" max="1" width="2.3984375" style="506" customWidth="1"/>
    <col min="2" max="2" width="2.09765625" style="506" customWidth="1"/>
    <col min="3" max="3" width="3.796875" style="506" customWidth="1"/>
    <col min="4" max="4" width="3.296875" style="506" customWidth="1"/>
    <col min="5" max="5" width="4.19921875" style="506" customWidth="1"/>
    <col min="6" max="6" width="4.5" style="506" customWidth="1"/>
    <col min="7" max="7" width="3.3984375" style="506" customWidth="1"/>
    <col min="8" max="8" width="2.69921875" style="506" customWidth="1"/>
    <col min="9" max="9" width="11.19921875" style="506" customWidth="1"/>
    <col min="10" max="10" width="0.3984375" style="506" customWidth="1"/>
    <col min="11" max="11" width="12" style="506" customWidth="1"/>
    <col min="12" max="12" width="0.3984375" style="506" customWidth="1"/>
    <col min="13" max="13" width="11.5" style="506" customWidth="1"/>
    <col min="14" max="14" width="0.3984375" style="506" customWidth="1"/>
    <col min="15" max="15" width="12" style="506" customWidth="1"/>
    <col min="16" max="16" width="0.59765625" style="506" customWidth="1"/>
    <col min="17" max="17" width="12.296875" style="506" customWidth="1"/>
    <col min="18" max="16384" width="5.69921875" style="506"/>
  </cols>
  <sheetData>
    <row r="1" spans="1:17" ht="19.05" customHeight="1">
      <c r="Q1" s="506">
        <v>36</v>
      </c>
    </row>
    <row r="2" spans="1:17" ht="19.05" customHeight="1">
      <c r="A2" s="708" t="s">
        <v>554</v>
      </c>
      <c r="B2" s="581"/>
      <c r="C2" s="696"/>
      <c r="D2" s="576"/>
      <c r="E2" s="576"/>
      <c r="F2" s="576"/>
      <c r="G2" s="576"/>
      <c r="H2" s="581"/>
      <c r="I2" s="581"/>
      <c r="J2" s="576"/>
      <c r="K2" s="249"/>
      <c r="L2" s="249"/>
      <c r="M2" s="249"/>
      <c r="N2" s="249"/>
      <c r="O2" s="250"/>
      <c r="P2" s="849"/>
    </row>
    <row r="3" spans="1:17" ht="19.05" customHeight="1">
      <c r="A3" s="581"/>
      <c r="B3" s="581" t="s">
        <v>555</v>
      </c>
      <c r="C3" s="839"/>
      <c r="O3" s="8"/>
      <c r="P3" s="697"/>
      <c r="Q3" s="159"/>
    </row>
    <row r="4" spans="1:17" ht="19.05" customHeight="1">
      <c r="A4" s="581"/>
      <c r="C4" s="620" t="s">
        <v>181</v>
      </c>
      <c r="O4" s="8"/>
      <c r="P4" s="697"/>
      <c r="Q4" s="159"/>
    </row>
    <row r="5" spans="1:17" ht="19.05" customHeight="1">
      <c r="A5" s="581"/>
      <c r="D5" s="506" t="s">
        <v>464</v>
      </c>
      <c r="O5" s="169"/>
      <c r="P5" s="697"/>
      <c r="Q5" s="170"/>
    </row>
    <row r="6" spans="1:17" ht="19.05" customHeight="1">
      <c r="A6" s="581"/>
      <c r="C6" s="709" t="s">
        <v>392</v>
      </c>
      <c r="D6" s="709"/>
      <c r="O6" s="169"/>
      <c r="P6" s="697"/>
      <c r="Q6" s="170"/>
    </row>
    <row r="7" spans="1:17" ht="19.05" customHeight="1">
      <c r="A7" s="581"/>
      <c r="C7" s="709"/>
      <c r="D7" s="709"/>
      <c r="O7" s="169"/>
      <c r="P7" s="697"/>
      <c r="Q7" s="575" t="s">
        <v>82</v>
      </c>
    </row>
    <row r="8" spans="1:17" ht="19.05" customHeight="1">
      <c r="A8" s="581"/>
      <c r="C8" s="709"/>
      <c r="D8" s="709"/>
      <c r="I8" s="581"/>
      <c r="J8" s="581"/>
      <c r="K8" s="871" t="s">
        <v>376</v>
      </c>
      <c r="L8" s="871"/>
      <c r="M8" s="871"/>
      <c r="N8" s="871"/>
      <c r="O8" s="871"/>
      <c r="P8" s="871"/>
      <c r="Q8" s="871"/>
    </row>
    <row r="9" spans="1:17" ht="19.05" customHeight="1">
      <c r="A9" s="581"/>
      <c r="C9" s="709"/>
      <c r="D9" s="709"/>
      <c r="I9" s="581"/>
      <c r="J9" s="581"/>
      <c r="K9" s="871" t="s">
        <v>453</v>
      </c>
      <c r="L9" s="871"/>
      <c r="M9" s="871"/>
      <c r="N9" s="871"/>
      <c r="O9" s="871"/>
      <c r="P9" s="871"/>
      <c r="Q9" s="871"/>
    </row>
    <row r="10" spans="1:17" ht="19.05" customHeight="1">
      <c r="A10" s="581"/>
      <c r="J10" s="493"/>
      <c r="K10" s="925" t="s">
        <v>182</v>
      </c>
      <c r="L10" s="925"/>
      <c r="M10" s="925"/>
      <c r="N10" s="925"/>
      <c r="O10" s="925"/>
      <c r="P10" s="925"/>
      <c r="Q10" s="925"/>
    </row>
    <row r="11" spans="1:17" ht="19.05" customHeight="1">
      <c r="A11" s="581"/>
      <c r="K11" s="550" t="s">
        <v>183</v>
      </c>
      <c r="L11" s="520"/>
      <c r="M11" s="550" t="s">
        <v>184</v>
      </c>
      <c r="N11" s="520"/>
      <c r="O11" s="550" t="s">
        <v>185</v>
      </c>
      <c r="P11" s="520"/>
      <c r="Q11" s="550" t="s">
        <v>2</v>
      </c>
    </row>
    <row r="12" spans="1:17" ht="19.05" customHeight="1">
      <c r="A12" s="581"/>
      <c r="C12" s="850" t="s">
        <v>397</v>
      </c>
      <c r="D12" s="711"/>
      <c r="H12" s="158"/>
      <c r="I12" s="710"/>
      <c r="J12" s="158"/>
      <c r="K12" s="252"/>
      <c r="L12" s="252"/>
      <c r="M12" s="252"/>
      <c r="N12" s="252"/>
      <c r="O12" s="220"/>
      <c r="P12" s="220"/>
      <c r="Q12" s="220"/>
    </row>
    <row r="13" spans="1:17" ht="19.05" customHeight="1">
      <c r="A13" s="581"/>
      <c r="C13" s="850"/>
      <c r="D13" s="711" t="s">
        <v>186</v>
      </c>
      <c r="H13" s="3"/>
      <c r="I13" s="710"/>
      <c r="J13" s="177"/>
      <c r="K13" s="220"/>
      <c r="L13" s="220"/>
      <c r="M13" s="220"/>
      <c r="N13" s="220"/>
      <c r="O13" s="220"/>
      <c r="P13" s="220"/>
      <c r="Q13" s="220"/>
    </row>
    <row r="14" spans="1:17" ht="19.05" customHeight="1">
      <c r="A14" s="581"/>
      <c r="C14" s="850"/>
      <c r="D14" s="712" t="s">
        <v>398</v>
      </c>
      <c r="H14" s="177"/>
      <c r="I14" s="710"/>
      <c r="J14" s="251"/>
      <c r="K14" s="360">
        <v>0</v>
      </c>
      <c r="L14" s="360"/>
      <c r="M14" s="360">
        <v>1079709</v>
      </c>
      <c r="N14" s="360"/>
      <c r="O14" s="360">
        <v>0</v>
      </c>
      <c r="P14" s="164">
        <v>0</v>
      </c>
      <c r="Q14" s="164">
        <v>1079709</v>
      </c>
    </row>
    <row r="15" spans="1:17" ht="19.05" customHeight="1">
      <c r="A15" s="581"/>
      <c r="C15" s="850"/>
      <c r="D15" s="712"/>
      <c r="H15" s="177"/>
      <c r="I15" s="710"/>
      <c r="J15" s="251"/>
      <c r="K15" s="252"/>
      <c r="L15" s="252"/>
      <c r="M15" s="252"/>
      <c r="N15" s="252"/>
      <c r="O15" s="252"/>
      <c r="P15" s="220"/>
      <c r="Q15" s="220"/>
    </row>
    <row r="16" spans="1:17" ht="19.05" customHeight="1">
      <c r="A16" s="581"/>
      <c r="C16" s="709"/>
      <c r="D16" s="709"/>
      <c r="O16" s="169"/>
      <c r="P16" s="697"/>
      <c r="Q16" s="575" t="s">
        <v>82</v>
      </c>
    </row>
    <row r="17" spans="1:17" ht="19.05" customHeight="1">
      <c r="A17" s="581"/>
      <c r="C17" s="709"/>
      <c r="D17" s="709"/>
      <c r="I17" s="581"/>
      <c r="J17" s="581"/>
      <c r="K17" s="871" t="s">
        <v>376</v>
      </c>
      <c r="L17" s="871"/>
      <c r="M17" s="871"/>
      <c r="N17" s="871"/>
      <c r="O17" s="871"/>
      <c r="P17" s="871"/>
      <c r="Q17" s="871"/>
    </row>
    <row r="18" spans="1:17" ht="19.05" customHeight="1">
      <c r="A18" s="581"/>
      <c r="C18" s="709"/>
      <c r="D18" s="709"/>
      <c r="I18" s="581"/>
      <c r="J18" s="581"/>
      <c r="K18" s="871" t="s">
        <v>329</v>
      </c>
      <c r="L18" s="871"/>
      <c r="M18" s="871"/>
      <c r="N18" s="871"/>
      <c r="O18" s="871"/>
      <c r="P18" s="871"/>
      <c r="Q18" s="871"/>
    </row>
    <row r="19" spans="1:17" ht="19.05" customHeight="1">
      <c r="A19" s="581"/>
      <c r="J19" s="493"/>
      <c r="K19" s="925" t="s">
        <v>182</v>
      </c>
      <c r="L19" s="925"/>
      <c r="M19" s="925"/>
      <c r="N19" s="925"/>
      <c r="O19" s="925"/>
      <c r="P19" s="925"/>
      <c r="Q19" s="925"/>
    </row>
    <row r="20" spans="1:17" ht="19.05" customHeight="1">
      <c r="A20" s="581"/>
      <c r="K20" s="550" t="s">
        <v>183</v>
      </c>
      <c r="L20" s="520"/>
      <c r="M20" s="550" t="s">
        <v>184</v>
      </c>
      <c r="N20" s="520"/>
      <c r="O20" s="550" t="s">
        <v>185</v>
      </c>
      <c r="P20" s="520"/>
      <c r="Q20" s="550" t="s">
        <v>2</v>
      </c>
    </row>
    <row r="21" spans="1:17" ht="19.05" customHeight="1">
      <c r="A21" s="581"/>
      <c r="C21" s="850" t="s">
        <v>190</v>
      </c>
      <c r="D21" s="711"/>
      <c r="H21" s="158"/>
      <c r="I21" s="710"/>
      <c r="J21" s="158"/>
      <c r="K21" s="158"/>
      <c r="L21" s="158"/>
      <c r="M21" s="252"/>
      <c r="N21" s="252"/>
      <c r="O21" s="176"/>
      <c r="Q21" s="220"/>
    </row>
    <row r="22" spans="1:17" ht="19.05" customHeight="1">
      <c r="A22" s="581"/>
      <c r="C22" s="850"/>
      <c r="D22" s="711" t="s">
        <v>186</v>
      </c>
      <c r="H22" s="158"/>
      <c r="I22" s="710"/>
      <c r="J22" s="158"/>
      <c r="K22" s="158"/>
      <c r="L22" s="158"/>
      <c r="M22" s="252"/>
      <c r="N22" s="252"/>
      <c r="O22" s="176"/>
      <c r="Q22" s="220"/>
    </row>
    <row r="23" spans="1:17" ht="19.05" customHeight="1">
      <c r="A23" s="581"/>
      <c r="C23" s="850"/>
      <c r="D23" s="712" t="s">
        <v>187</v>
      </c>
      <c r="H23" s="3"/>
      <c r="I23" s="710"/>
      <c r="J23" s="177"/>
      <c r="K23" s="360">
        <v>0</v>
      </c>
      <c r="L23" s="360"/>
      <c r="M23" s="360">
        <v>853135</v>
      </c>
      <c r="N23" s="360"/>
      <c r="O23" s="164">
        <v>0</v>
      </c>
      <c r="P23" s="164"/>
      <c r="Q23" s="164">
        <v>853135</v>
      </c>
    </row>
    <row r="24" spans="1:17" ht="19.05" customHeight="1">
      <c r="A24" s="581"/>
      <c r="C24" s="850"/>
      <c r="D24" s="712"/>
      <c r="H24" s="3"/>
      <c r="I24" s="710"/>
      <c r="J24" s="177"/>
      <c r="K24" s="158"/>
      <c r="L24" s="158"/>
      <c r="M24" s="252"/>
      <c r="N24" s="252"/>
      <c r="O24" s="176"/>
      <c r="Q24" s="220"/>
    </row>
    <row r="25" spans="1:17" ht="19.05" customHeight="1">
      <c r="A25" s="581"/>
      <c r="D25" s="523" t="s">
        <v>209</v>
      </c>
      <c r="K25" s="237"/>
      <c r="L25" s="237"/>
      <c r="M25" s="237"/>
      <c r="N25" s="237"/>
      <c r="O25" s="237"/>
      <c r="P25" s="237"/>
    </row>
    <row r="26" spans="1:17" ht="19.05" customHeight="1">
      <c r="A26" s="581"/>
      <c r="C26" s="713" t="s">
        <v>290</v>
      </c>
      <c r="D26" s="523"/>
    </row>
    <row r="27" spans="1:17" ht="19.05" customHeight="1">
      <c r="A27" s="581"/>
      <c r="C27" s="506" t="s">
        <v>291</v>
      </c>
      <c r="D27" s="523"/>
    </row>
    <row r="28" spans="1:17" ht="19.05" customHeight="1">
      <c r="D28" s="506" t="s">
        <v>393</v>
      </c>
    </row>
    <row r="29" spans="1:17" ht="19.05" customHeight="1">
      <c r="C29" s="506" t="s">
        <v>292</v>
      </c>
    </row>
    <row r="30" spans="1:17" ht="19.05" customHeight="1"/>
    <row r="31" spans="1:17" ht="19.05" customHeight="1">
      <c r="B31" s="633"/>
      <c r="C31" s="581"/>
    </row>
    <row r="32" spans="1:17" ht="19.05" customHeight="1">
      <c r="B32" s="715"/>
      <c r="C32" s="715"/>
      <c r="D32" s="715"/>
      <c r="E32" s="715"/>
    </row>
    <row r="33" spans="1:17" ht="19.05" customHeight="1">
      <c r="B33" s="715"/>
      <c r="C33" s="715"/>
      <c r="D33" s="715"/>
      <c r="E33" s="715"/>
    </row>
    <row r="34" spans="1:17" ht="19.05" customHeight="1"/>
    <row r="35" spans="1:17" ht="19.05" customHeight="1"/>
    <row r="36" spans="1:17" ht="19.05" customHeight="1"/>
    <row r="37" spans="1:17" ht="19.05" customHeight="1"/>
    <row r="38" spans="1:17" ht="19.05" customHeight="1"/>
    <row r="39" spans="1:17" ht="19.05" customHeight="1"/>
    <row r="40" spans="1:17" ht="19.05" customHeight="1">
      <c r="Q40" s="506">
        <v>37</v>
      </c>
    </row>
    <row r="41" spans="1:17" ht="19.05" customHeight="1">
      <c r="A41" s="708" t="s">
        <v>556</v>
      </c>
      <c r="B41" s="581"/>
    </row>
    <row r="42" spans="1:17" ht="19.05" customHeight="1">
      <c r="C42" s="506" t="s">
        <v>432</v>
      </c>
      <c r="Q42" s="717"/>
    </row>
    <row r="43" spans="1:17" ht="19.05" customHeight="1">
      <c r="B43" s="506" t="s">
        <v>433</v>
      </c>
      <c r="Q43" s="717"/>
    </row>
    <row r="44" spans="1:17" ht="19.05" customHeight="1">
      <c r="B44" s="506" t="s">
        <v>434</v>
      </c>
      <c r="Q44" s="717"/>
    </row>
    <row r="45" spans="1:17" ht="19.05" customHeight="1">
      <c r="B45" s="506" t="s">
        <v>435</v>
      </c>
      <c r="Q45" s="717"/>
    </row>
    <row r="46" spans="1:17" ht="19.05" customHeight="1">
      <c r="B46" s="506" t="s">
        <v>436</v>
      </c>
      <c r="Q46" s="717"/>
    </row>
    <row r="47" spans="1:17" ht="19.05" customHeight="1">
      <c r="B47" s="506" t="s">
        <v>437</v>
      </c>
      <c r="Q47" s="717"/>
    </row>
    <row r="48" spans="1:17" ht="19.05" customHeight="1">
      <c r="B48" s="506" t="s">
        <v>438</v>
      </c>
      <c r="Q48" s="717"/>
    </row>
    <row r="49" spans="1:17" ht="19.05" customHeight="1">
      <c r="B49" s="506" t="s">
        <v>439</v>
      </c>
    </row>
    <row r="50" spans="1:17" ht="19.05" customHeight="1">
      <c r="C50" s="506" t="s">
        <v>422</v>
      </c>
      <c r="Q50" s="717"/>
    </row>
    <row r="51" spans="1:17" ht="19.05" customHeight="1">
      <c r="B51" s="506" t="s">
        <v>423</v>
      </c>
      <c r="Q51" s="717"/>
    </row>
    <row r="52" spans="1:17" ht="19.05" customHeight="1">
      <c r="B52" s="506" t="s">
        <v>424</v>
      </c>
      <c r="Q52" s="717"/>
    </row>
    <row r="53" spans="1:17" ht="19.05" customHeight="1">
      <c r="B53" s="506" t="s">
        <v>471</v>
      </c>
      <c r="Q53" s="717"/>
    </row>
    <row r="54" spans="1:17" ht="19.05" customHeight="1">
      <c r="B54" s="506" t="s">
        <v>425</v>
      </c>
      <c r="Q54" s="717"/>
    </row>
    <row r="55" spans="1:17" ht="19.05" customHeight="1">
      <c r="C55" s="506" t="s">
        <v>465</v>
      </c>
      <c r="Q55" s="717"/>
    </row>
    <row r="56" spans="1:17" ht="19.05" customHeight="1">
      <c r="Q56" s="717"/>
    </row>
    <row r="57" spans="1:17" ht="19.05" customHeight="1">
      <c r="A57" s="716" t="s">
        <v>557</v>
      </c>
      <c r="B57" s="553"/>
      <c r="C57" s="504"/>
      <c r="D57" s="514"/>
      <c r="E57" s="511"/>
      <c r="F57" s="504"/>
    </row>
    <row r="58" spans="1:17" ht="19.05" customHeight="1">
      <c r="A58" s="504"/>
      <c r="B58" s="504"/>
      <c r="C58" s="524" t="s">
        <v>559</v>
      </c>
      <c r="D58" s="514"/>
      <c r="E58" s="511"/>
      <c r="F58" s="504"/>
    </row>
    <row r="59" spans="1:17" ht="19.05" customHeight="1">
      <c r="A59" s="504"/>
      <c r="B59" s="524" t="s">
        <v>560</v>
      </c>
      <c r="C59" s="504"/>
      <c r="D59" s="514"/>
      <c r="E59" s="511"/>
      <c r="F59" s="504"/>
    </row>
    <row r="60" spans="1:17" ht="19.05" customHeight="1">
      <c r="A60" s="504"/>
      <c r="B60" s="506" t="s">
        <v>561</v>
      </c>
      <c r="C60" s="504"/>
      <c r="D60" s="514"/>
      <c r="E60" s="511"/>
      <c r="F60" s="504"/>
    </row>
    <row r="61" spans="1:17" ht="19.05" customHeight="1">
      <c r="A61" s="504"/>
      <c r="B61" s="506" t="s">
        <v>562</v>
      </c>
      <c r="C61" s="504"/>
      <c r="D61" s="514"/>
      <c r="E61" s="511"/>
      <c r="F61" s="504"/>
    </row>
    <row r="62" spans="1:17" ht="19.05" customHeight="1">
      <c r="A62" s="504"/>
      <c r="B62" s="506" t="s">
        <v>440</v>
      </c>
      <c r="C62" s="504"/>
      <c r="D62" s="514"/>
      <c r="E62" s="511"/>
      <c r="F62" s="504"/>
    </row>
    <row r="63" spans="1:17" ht="19.05" customHeight="1">
      <c r="A63" s="504"/>
      <c r="B63" s="506" t="s">
        <v>441</v>
      </c>
      <c r="C63" s="504"/>
      <c r="D63" s="514"/>
      <c r="E63" s="511"/>
      <c r="F63" s="504"/>
    </row>
    <row r="64" spans="1:17" ht="19.05" customHeight="1">
      <c r="A64" s="504"/>
      <c r="B64" s="506" t="s">
        <v>442</v>
      </c>
      <c r="C64" s="504"/>
      <c r="D64" s="514"/>
      <c r="E64" s="511"/>
      <c r="F64" s="504"/>
    </row>
    <row r="65" spans="1:6" ht="19.05" customHeight="1">
      <c r="A65" s="504"/>
      <c r="B65" s="504" t="s">
        <v>443</v>
      </c>
      <c r="C65" s="504"/>
      <c r="D65" s="514"/>
      <c r="E65" s="511"/>
      <c r="F65" s="504"/>
    </row>
    <row r="66" spans="1:6" ht="19.05" customHeight="1">
      <c r="A66" s="504"/>
      <c r="B66" s="504" t="s">
        <v>444</v>
      </c>
      <c r="C66" s="504"/>
      <c r="D66" s="514"/>
      <c r="E66" s="511"/>
      <c r="F66" s="504"/>
    </row>
    <row r="67" spans="1:6" ht="19.05" customHeight="1">
      <c r="A67" s="504"/>
      <c r="B67" s="504" t="s">
        <v>445</v>
      </c>
      <c r="C67" s="504"/>
      <c r="D67" s="514"/>
      <c r="E67" s="511"/>
      <c r="F67" s="504"/>
    </row>
    <row r="68" spans="1:6" ht="19.05" customHeight="1">
      <c r="A68" s="504"/>
      <c r="B68" s="504" t="s">
        <v>446</v>
      </c>
      <c r="C68" s="504"/>
      <c r="D68" s="514"/>
      <c r="E68" s="511"/>
      <c r="F68" s="504"/>
    </row>
    <row r="69" spans="1:6" ht="19.05" customHeight="1">
      <c r="A69" s="504"/>
      <c r="B69" s="504" t="s">
        <v>447</v>
      </c>
      <c r="C69" s="504"/>
      <c r="D69" s="514"/>
      <c r="E69" s="511"/>
      <c r="F69" s="504"/>
    </row>
    <row r="70" spans="1:6" ht="15.6" customHeight="1">
      <c r="A70" s="504"/>
      <c r="B70" s="504"/>
      <c r="C70" s="504"/>
      <c r="D70" s="514"/>
      <c r="E70" s="511"/>
      <c r="F70" s="504"/>
    </row>
    <row r="71" spans="1:6" ht="19.05" customHeight="1">
      <c r="A71" s="851" t="s">
        <v>558</v>
      </c>
      <c r="B71" s="706" t="s">
        <v>394</v>
      </c>
      <c r="C71" s="634"/>
    </row>
    <row r="72" spans="1:6" ht="19.05" customHeight="1">
      <c r="A72" s="634"/>
      <c r="B72" s="634"/>
      <c r="C72" s="634" t="s">
        <v>472</v>
      </c>
    </row>
    <row r="73" spans="1:6" ht="19.05" customHeight="1"/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19685039370078741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9ba256045e306d8446cf24b88e63672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36707e44402a78945d09876b52fed66a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e3a4cd-3784-4ebb-ab0d-bf6063a61290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AF82A-20C5-4C25-BF84-2F3EC9835E28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2.xml><?xml version="1.0" encoding="utf-8"?>
<ds:datastoreItem xmlns:ds="http://schemas.openxmlformats.org/officeDocument/2006/customXml" ds:itemID="{3DB71E83-4F63-443B-982E-139E1CC1A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9C2B45-7C9F-42D7-9A2B-BBA7577B2C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Note 1-22</vt:lpstr>
      <vt:lpstr>Notes 23-25.1</vt:lpstr>
      <vt:lpstr>Notes 25.2</vt:lpstr>
      <vt:lpstr>Notes 25.2-28</vt:lpstr>
      <vt:lpstr>'Note 1-22'!Print_Area</vt:lpstr>
      <vt:lpstr>'Notes 23-25.1'!Print_Area</vt:lpstr>
      <vt:lpstr>'Notes 25.2'!Print_Area</vt:lpstr>
      <vt:lpstr>'Notes 25.2-28'!Print_Area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2026-08-11T08:15:58Z</cp:lastPrinted>
  <dcterms:created xsi:type="dcterms:W3CDTF">2011-03-31T07:59:20Z</dcterms:created>
  <dcterms:modified xsi:type="dcterms:W3CDTF">2026-08-11T08:16:07Z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