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3lqEW_-SZgZ_6coTwWu3LMt6wlffS6l8\CSP'69\CSP-Q2'69\1. Audit FS\TH\"/>
    </mc:Choice>
  </mc:AlternateContent>
  <xr:revisionPtr revIDLastSave="0" documentId="13_ncr:1_{A1915BEA-88F1-40AB-B5FB-26636E7FB9C7}" xr6:coauthVersionLast="47" xr6:coauthVersionMax="47" xr10:uidLastSave="{00000000-0000-0000-0000-000000000000}"/>
  <bookViews>
    <workbookView xWindow="-110" yWindow="-110" windowWidth="19420" windowHeight="10300" tabRatio="690" xr2:uid="{00000000-000D-0000-FFFF-FFFF00000000}"/>
  </bookViews>
  <sheets>
    <sheet name="BS" sheetId="1" r:id="rId1"/>
    <sheet name="PL 3M" sheetId="9" r:id="rId2"/>
    <sheet name="PL 6M" sheetId="8" r:id="rId3"/>
    <sheet name="CHANGE" sheetId="6" r:id="rId4"/>
    <sheet name="Cash Flow" sheetId="7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4">Scheduled_Payment+Extra_Payment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4">#REF!</definedName>
    <definedName name="NCode" localSheetId="3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BS!$A$1:$J$78</definedName>
    <definedName name="_xlnm.Print_Area" localSheetId="4">'Cash Flow'!$A$1:$G$72</definedName>
    <definedName name="_xlnm.Print_Area" localSheetId="3">CHANGE!$A$1:$L$20</definedName>
    <definedName name="_xlnm.Print_Area" localSheetId="1">'PL 3M'!$A$1:$J$36</definedName>
    <definedName name="_xlnm.Print_Area" localSheetId="2">'PL 6M'!$A$1:$J$36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9" l="1"/>
  <c r="H71" i="1"/>
  <c r="E46" i="7" l="1"/>
  <c r="J71" i="1" l="1"/>
  <c r="J18" i="9" l="1"/>
  <c r="J11" i="9"/>
  <c r="E25" i="7"/>
  <c r="H18" i="9" l="1"/>
  <c r="H19" i="9" s="1"/>
  <c r="H21" i="9" s="1"/>
  <c r="H25" i="9" s="1"/>
  <c r="H28" i="9" s="1"/>
  <c r="J19" i="9"/>
  <c r="J21" i="9" s="1"/>
  <c r="J25" i="9" s="1"/>
  <c r="J28" i="9" s="1"/>
  <c r="J23" i="9"/>
  <c r="H18" i="8"/>
  <c r="H23" i="9" l="1"/>
  <c r="L10" i="6"/>
  <c r="L14" i="6"/>
  <c r="H12" i="6" l="1"/>
  <c r="H16" i="6"/>
  <c r="F16" i="6"/>
  <c r="F12" i="6"/>
  <c r="G25" i="7" l="1"/>
  <c r="J12" i="8" l="1"/>
  <c r="J57" i="1" l="1"/>
  <c r="H57" i="1"/>
  <c r="E56" i="7" l="1"/>
  <c r="H12" i="8" l="1"/>
  <c r="J17" i="1" l="1"/>
  <c r="H17" i="1"/>
  <c r="G46" i="7" l="1"/>
  <c r="H19" i="8" l="1"/>
  <c r="J18" i="8"/>
  <c r="J19" i="8" s="1"/>
  <c r="J21" i="8" l="1"/>
  <c r="H21" i="8"/>
  <c r="E9" i="7" s="1"/>
  <c r="E26" i="7" s="1"/>
  <c r="J25" i="8" l="1"/>
  <c r="J15" i="6" s="1"/>
  <c r="L15" i="6" s="1"/>
  <c r="J23" i="8"/>
  <c r="H25" i="8"/>
  <c r="H28" i="8" s="1"/>
  <c r="H23" i="8"/>
  <c r="G9" i="7"/>
  <c r="G26" i="7" s="1"/>
  <c r="G30" i="7" s="1"/>
  <c r="G53" i="7"/>
  <c r="J69" i="1"/>
  <c r="J11" i="6" l="1"/>
  <c r="J16" i="6"/>
  <c r="L16" i="6"/>
  <c r="H69" i="1"/>
  <c r="J61" i="1"/>
  <c r="H61" i="1"/>
  <c r="H25" i="1"/>
  <c r="J12" i="6" l="1"/>
  <c r="L11" i="6"/>
  <c r="L12" i="6" s="1"/>
  <c r="J62" i="1"/>
  <c r="H62" i="1"/>
  <c r="H26" i="1"/>
  <c r="J25" i="1"/>
  <c r="J26" i="1" s="1"/>
  <c r="H72" i="1" l="1"/>
  <c r="E53" i="7"/>
  <c r="E30" i="7" l="1"/>
  <c r="E55" i="7" s="1"/>
  <c r="H73" i="1" l="1"/>
  <c r="J73" i="1"/>
  <c r="J74" i="1" s="1"/>
  <c r="H74" i="1" l="1"/>
  <c r="J28" i="8"/>
  <c r="G55" i="7" l="1"/>
  <c r="G57" i="7" s="1"/>
  <c r="E57" i="7"/>
</calcChain>
</file>

<file path=xl/sharedStrings.xml><?xml version="1.0" encoding="utf-8"?>
<sst xmlns="http://schemas.openxmlformats.org/spreadsheetml/2006/main" count="194" uniqueCount="129">
  <si>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</si>
  <si>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</si>
  <si>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</si>
  <si>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</si>
  <si>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</si>
  <si>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</si>
  <si>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</si>
  <si>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</si>
  <si>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</si>
  <si>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</si>
  <si>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</si>
  <si>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</si>
  <si>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</si>
  <si>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</si>
  <si>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</si>
  <si>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</si>
  <si>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</si>
  <si>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</si>
  <si>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</si>
  <si>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</si>
  <si>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</si>
  <si>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</si>
  <si>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</si>
  <si>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</si>
  <si>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</si>
  <si>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</si>
  <si>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</si>
  <si>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</si>
  <si>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</si>
  <si>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</si>
  <si>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</si>
  <si>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</si>
  <si>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</si>
  <si>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</si>
  <si>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</si>
  <si>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</si>
  <si>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</si>
  <si>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</si>
  <si>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</si>
  <si>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</si>
  <si>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</si>
  <si>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</si>
  <si>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</si>
  <si>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เงินสดจ่ายหนี้สินตามสัญญาเช่า</t>
  </si>
  <si>
    <t>งบฐานะการเงิน</t>
  </si>
  <si>
    <t>บริษัท ซีเอสพี สตีลเซ็นเตอร์ จำกัด (มหาชน)</t>
  </si>
  <si>
    <t>งบการเปลี่ยนแปลงส่วนของผู้ถือหุ้น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</si>
  <si>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</si>
  <si>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</si>
  <si>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</si>
  <si>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</si>
  <si>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</si>
  <si>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</si>
  <si>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</si>
  <si>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</si>
  <si>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</si>
  <si>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</si>
  <si>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</si>
  <si>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</si>
  <si>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</si>
  <si>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</si>
  <si>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</si>
  <si>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</si>
  <si>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</si>
  <si>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</si>
  <si>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</si>
  <si>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</si>
  <si>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</si>
  <si>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</si>
  <si>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</si>
  <si>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</si>
  <si>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</si>
  <si>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กำไร (ขาดทุน) จากการดำเนินงาน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</si>
  <si>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</si>
  <si>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</si>
  <si>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</si>
  <si>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</si>
  <si>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</si>
  <si>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</si>
  <si>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</si>
  <si>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</si>
  <si>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</si>
  <si>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</si>
  <si>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</si>
  <si>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</si>
  <si>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</si>
  <si>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</si>
  <si>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</si>
  <si>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(กำไร) ขาดทุนจากอัตราแลกเปลี่ยนที่ยังไม่เกิดขึ้น</t>
  </si>
  <si>
    <t>กำไร (ขาดทุน) ต่อหุ้นขั้นพื้นฐาน</t>
  </si>
  <si>
    <t>การเปลี่ยนแปลงในสินทรัพย์และหนี้สินดำเนินงาน</t>
  </si>
  <si>
    <t>เงินกู้ยืมระยะสั้นและดอกเบี้ยค้างจ่ายจากบุคคลที่เกี่ยวข้องกัน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</si>
  <si>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</si>
  <si>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หนี้สินที่เกิดจากสัญญา - หมุนเวียน</t>
  </si>
  <si>
    <t>(กำไร) ขาดทุนจากการขายและตัดจำหน่ายอุปกรณ์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</si>
  <si>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</si>
  <si>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</si>
  <si>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กำไรจากอัตราแลกเปลี่ยน</t>
  </si>
  <si>
    <t>กำไร (ขาดทุน) ต่อหุ้น</t>
  </si>
  <si>
    <t>จัดสรรแล้ว
สำรองตามกฎหมาย</t>
  </si>
  <si>
    <t>ทุนเรือนหุ้นที่ออกและชำระแล้ว</t>
  </si>
  <si>
    <t>ประมาณการหนี้สินหมุนเวียนสำหรับผลประโยชน์พนักงาน</t>
  </si>
  <si>
    <t>รายได้ (ค่าใช้จ่าย) ภาษีเงินได้</t>
  </si>
  <si>
    <t xml:space="preserve">กำไร (ขาดทุน) ก่อนรายได้ (ค่าใช้จ่าย) ภาษีเงินได้ </t>
  </si>
  <si>
    <t>2568</t>
  </si>
  <si>
    <t>4.2.1</t>
  </si>
  <si>
    <t>4.2.3</t>
  </si>
  <si>
    <t>"ยังไม่ได้ตรวจสอบ"</t>
  </si>
  <si>
    <t>"สอบทานแล้ว"</t>
  </si>
  <si>
    <t>"ตรวจสอบแล้ว"</t>
  </si>
  <si>
    <t>31 ธันวาคม 2568</t>
  </si>
  <si>
    <t>2569</t>
  </si>
  <si>
    <t>ยอดคงเหลือ ณ วันที่ 1 มกราคม 2568</t>
  </si>
  <si>
    <t>กำไร (ขาดทุน) เบ็ดเสร็จรวมสำหรับงวด</t>
  </si>
  <si>
    <t>ยอดคงเหลือ ณ วันที่ 1 มกราคม 2569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</si>
  <si>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</si>
  <si>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</si>
  <si>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</si>
  <si>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</si>
  <si>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เบ็ดเสร็จอื่นรวมสำหรับงวด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</si>
  <si>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</si>
  <si>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</si>
  <si>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</si>
  <si>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ขาดทุนจากอัตราแลกเปลี่ยน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</si>
  <si>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</si>
  <si>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</si>
  <si>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</si>
  <si>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เงินจ่ายผลประโยชน์พนักงาน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</si>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</sst>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  <numFmt numFmtId="174" formatCode="_-* #,##0.000000000_-;\-* #,##0.000000000_-;_-* &quot;-&quot;??_-;_-@_-"/>
    <numFmt numFmtId="175" formatCode="_-* #,##0.0000_-;\-* #,##0.0000_-;_-* &quot;-&quot;??_-;_-@_-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257">
    <xf numFmtId="165" fontId="0" fillId="0" borderId="0" xfId="0"/>
    <xf numFmtId="43" fontId="2" fillId="0" borderId="0" xfId="3" applyFont="1" applyFill="1"/>
    <xf numFmtId="43" fontId="2" fillId="0" borderId="0" xfId="1" applyFont="1" applyFill="1"/>
    <xf numFmtId="43" fontId="2" fillId="0" borderId="0" xfId="3" applyFont="1" applyFill="1" applyAlignment="1">
      <alignment horizontal="center"/>
    </xf>
    <xf numFmtId="43" fontId="2" fillId="0" borderId="0" xfId="3" applyFont="1" applyFill="1" applyAlignment="1"/>
    <xf numFmtId="164" fontId="2" fillId="0" borderId="0" xfId="3" applyNumberFormat="1" applyFont="1" applyFill="1" applyAlignment="1"/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Border="1" applyAlignment="1"/>
    <xf numFmtId="168" fontId="9" fillId="0" borderId="0" xfId="14" applyNumberFormat="1" applyFont="1" applyFill="1" applyBorder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horizontal="center" vertical="center"/>
      <protection locked="0"/>
    </xf>
    <xf numFmtId="165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4" fontId="9" fillId="0" borderId="0" xfId="3" applyNumberFormat="1" applyFont="1" applyFill="1" applyAlignment="1">
      <alignment horizontal="center"/>
    </xf>
    <xf numFmtId="164" fontId="9" fillId="0" borderId="1" xfId="3" applyNumberFormat="1" applyFont="1" applyFill="1" applyBorder="1"/>
    <xf numFmtId="164" fontId="9" fillId="0" borderId="0" xfId="3" applyNumberFormat="1" applyFont="1" applyFill="1" applyBorder="1"/>
    <xf numFmtId="43" fontId="9" fillId="0" borderId="0" xfId="3" applyFont="1" applyFill="1"/>
    <xf numFmtId="164" fontId="9" fillId="0" borderId="0" xfId="3" applyNumberFormat="1" applyFont="1" applyFill="1"/>
    <xf numFmtId="164" fontId="9" fillId="0" borderId="2" xfId="3" applyNumberFormat="1" applyFont="1" applyFill="1" applyBorder="1"/>
    <xf numFmtId="43" fontId="9" fillId="0" borderId="0" xfId="3" applyFont="1" applyFill="1" applyAlignment="1">
      <alignment horizontal="center"/>
    </xf>
    <xf numFmtId="168" fontId="9" fillId="0" borderId="0" xfId="14" applyNumberFormat="1" applyFont="1" applyFill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horizontal="center" vertical="center"/>
      <protection locked="0"/>
    </xf>
    <xf numFmtId="168" fontId="9" fillId="0" borderId="4" xfId="14" applyNumberFormat="1" applyFont="1" applyFill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horizontal="center" vertical="center"/>
      <protection locked="0"/>
    </xf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164" fontId="9" fillId="0" borderId="3" xfId="3" applyNumberFormat="1" applyFont="1" applyFill="1" applyBorder="1"/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0" borderId="1" xfId="3" applyNumberFormat="1" applyFont="1" applyFill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7" fillId="0" borderId="0" xfId="3" applyNumberFormat="1" applyFont="1" applyFill="1" applyBorder="1"/>
    <xf numFmtId="43" fontId="7" fillId="0" borderId="0" xfId="3" applyFont="1" applyFill="1"/>
    <xf numFmtId="43" fontId="10" fillId="0" borderId="0" xfId="3" applyFont="1" applyFill="1"/>
    <xf numFmtId="164" fontId="8" fillId="0" borderId="0" xfId="3" applyNumberFormat="1" applyFont="1" applyFill="1" applyBorder="1" applyAlignment="1">
      <alignment horizontal="right"/>
    </xf>
    <xf numFmtId="164" fontId="8" fillId="0" borderId="0" xfId="3" applyNumberFormat="1" applyFont="1" applyFill="1" applyBorder="1"/>
    <xf numFmtId="43" fontId="8" fillId="0" borderId="0" xfId="3" applyFont="1" applyFill="1" applyBorder="1"/>
    <xf numFmtId="43" fontId="8" fillId="0" borderId="0" xfId="3" applyFont="1" applyFill="1" applyBorder="1" applyAlignment="1"/>
    <xf numFmtId="43" fontId="9" fillId="0" borderId="0" xfId="3" applyFont="1" applyFill="1" applyBorder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7" fillId="0" borderId="0" xfId="3" applyFont="1" applyFill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73" fontId="6" fillId="0" borderId="0" xfId="3" applyNumberFormat="1" applyFont="1" applyFill="1" applyAlignment="1">
      <alignment horizontal="left"/>
    </xf>
    <xf numFmtId="43" fontId="7" fillId="0" borderId="6" xfId="3" applyFont="1" applyFill="1" applyBorder="1"/>
    <xf numFmtId="166" fontId="7" fillId="0" borderId="7" xfId="3" applyNumberFormat="1" applyFont="1" applyFill="1" applyBorder="1"/>
    <xf numFmtId="164" fontId="9" fillId="0" borderId="2" xfId="3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7" fillId="0" borderId="0" xfId="3" applyNumberFormat="1" applyFont="1" applyFill="1" applyBorder="1"/>
    <xf numFmtId="0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164" fontId="7" fillId="0" borderId="0" xfId="15" applyFont="1" applyFill="1" applyAlignment="1">
      <alignment vertical="center"/>
    </xf>
    <xf numFmtId="43" fontId="7" fillId="0" borderId="0" xfId="1" applyFont="1" applyFill="1" applyBorder="1"/>
    <xf numFmtId="174" fontId="7" fillId="0" borderId="0" xfId="1" applyNumberFormat="1" applyFont="1" applyFill="1"/>
    <xf numFmtId="49" fontId="9" fillId="0" borderId="0" xfId="3" applyNumberFormat="1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165" fontId="7" fillId="0" borderId="0" xfId="9" applyFont="1"/>
    <xf numFmtId="167" fontId="7" fillId="0" borderId="0" xfId="9" applyNumberFormat="1" applyFo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Fill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1" fontId="9" fillId="0" borderId="0" xfId="13" applyNumberFormat="1" applyFont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165" fontId="9" fillId="0" borderId="0" xfId="2" applyFont="1"/>
    <xf numFmtId="165" fontId="2" fillId="0" borderId="0" xfId="2" applyFont="1"/>
    <xf numFmtId="0" fontId="9" fillId="0" borderId="4" xfId="2" applyNumberFormat="1" applyFont="1" applyBorder="1" applyAlignment="1">
      <alignment horizontal="center"/>
    </xf>
    <xf numFmtId="165" fontId="8" fillId="0" borderId="0" xfId="2" applyFont="1" applyAlignment="1">
      <alignment horizontal="center"/>
    </xf>
    <xf numFmtId="0" fontId="9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165" fontId="8" fillId="0" borderId="0" xfId="4" applyFont="1"/>
    <xf numFmtId="0" fontId="9" fillId="0" borderId="0" xfId="2" applyNumberFormat="1" applyFont="1" applyAlignment="1">
      <alignment horizontal="center"/>
    </xf>
    <xf numFmtId="165" fontId="8" fillId="0" borderId="0" xfId="2" applyFont="1"/>
    <xf numFmtId="165" fontId="9" fillId="0" borderId="0" xfId="2" applyFont="1" applyAlignment="1">
      <alignment horizontal="left"/>
    </xf>
    <xf numFmtId="165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167" fontId="9" fillId="0" borderId="0" xfId="2" applyNumberFormat="1" applyFont="1"/>
    <xf numFmtId="0" fontId="9" fillId="0" borderId="0" xfId="5" applyNumberFormat="1" applyFont="1" applyAlignment="1">
      <alignment horizontal="center"/>
    </xf>
    <xf numFmtId="165" fontId="9" fillId="0" borderId="0" xfId="4" applyFont="1" applyAlignment="1">
      <alignment vertical="center"/>
    </xf>
    <xf numFmtId="165" fontId="8" fillId="0" borderId="0" xfId="4" applyFont="1" applyAlignment="1">
      <alignment vertical="center"/>
    </xf>
    <xf numFmtId="165" fontId="9" fillId="0" borderId="0" xfId="0" applyFont="1" applyAlignment="1">
      <alignment horizontal="left"/>
    </xf>
    <xf numFmtId="165" fontId="10" fillId="0" borderId="0" xfId="6" applyFont="1"/>
    <xf numFmtId="165" fontId="3" fillId="0" borderId="0" xfId="2" applyFont="1"/>
    <xf numFmtId="0" fontId="8" fillId="0" borderId="0" xfId="0" applyNumberFormat="1" applyFont="1" applyAlignment="1">
      <alignment horizontal="center"/>
    </xf>
    <xf numFmtId="165" fontId="9" fillId="0" borderId="0" xfId="2" applyFont="1" applyAlignment="1">
      <alignment vertical="center"/>
    </xf>
    <xf numFmtId="0" fontId="9" fillId="0" borderId="0" xfId="0" applyNumberFormat="1" applyFont="1"/>
    <xf numFmtId="0" fontId="9" fillId="0" borderId="0" xfId="2" applyNumberFormat="1" applyFont="1"/>
    <xf numFmtId="165" fontId="8" fillId="0" borderId="0" xfId="2" quotePrefix="1" applyFont="1" applyAlignment="1">
      <alignment horizontal="left"/>
    </xf>
    <xf numFmtId="0" fontId="8" fillId="0" borderId="0" xfId="13" applyFont="1" applyAlignment="1" applyProtection="1">
      <alignment vertical="center"/>
      <protection locked="0"/>
    </xf>
    <xf numFmtId="172" fontId="8" fillId="0" borderId="0" xfId="13" applyNumberFormat="1" applyFont="1" applyAlignment="1">
      <alignment vertical="center"/>
    </xf>
    <xf numFmtId="0" fontId="8" fillId="0" borderId="4" xfId="13" applyFont="1" applyBorder="1" applyAlignment="1">
      <alignment vertical="center"/>
    </xf>
    <xf numFmtId="0" fontId="9" fillId="0" borderId="4" xfId="13" applyFont="1" applyBorder="1" applyProtection="1">
      <protection locked="0"/>
    </xf>
    <xf numFmtId="171" fontId="9" fillId="0" borderId="4" xfId="13" applyNumberFormat="1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vertical="center"/>
      <protection locked="0"/>
    </xf>
    <xf numFmtId="0" fontId="8" fillId="0" borderId="0" xfId="2" applyNumberFormat="1" applyFont="1" applyAlignment="1">
      <alignment horizontal="center"/>
    </xf>
    <xf numFmtId="165" fontId="11" fillId="0" borderId="0" xfId="4" applyFont="1"/>
    <xf numFmtId="165" fontId="6" fillId="0" borderId="0" xfId="4" applyFont="1"/>
    <xf numFmtId="165" fontId="9" fillId="0" borderId="0" xfId="0" applyFont="1"/>
    <xf numFmtId="165" fontId="9" fillId="0" borderId="0" xfId="2" quotePrefix="1" applyFont="1"/>
    <xf numFmtId="165" fontId="9" fillId="0" borderId="0" xfId="4" applyFont="1"/>
    <xf numFmtId="165" fontId="8" fillId="0" borderId="0" xfId="2" applyFont="1" applyAlignment="1">
      <alignment horizontal="left"/>
    </xf>
    <xf numFmtId="165" fontId="10" fillId="0" borderId="0" xfId="7" applyFont="1"/>
    <xf numFmtId="165" fontId="6" fillId="0" borderId="0" xfId="4" applyFont="1" applyAlignment="1">
      <alignment vertical="center"/>
    </xf>
    <xf numFmtId="43" fontId="3" fillId="0" borderId="0" xfId="1" applyFont="1" applyFill="1"/>
    <xf numFmtId="175" fontId="2" fillId="0" borderId="0" xfId="1" applyNumberFormat="1" applyFont="1" applyFill="1"/>
    <xf numFmtId="0" fontId="2" fillId="0" borderId="0" xfId="2" applyNumberFormat="1" applyFont="1" applyAlignment="1">
      <alignment horizontal="center"/>
    </xf>
    <xf numFmtId="0" fontId="2" fillId="0" borderId="0" xfId="2" applyNumberFormat="1" applyFont="1"/>
    <xf numFmtId="165" fontId="6" fillId="0" borderId="0" xfId="9" applyFont="1" applyBorder="1"/>
    <xf numFmtId="165" fontId="3" fillId="0" borderId="0" xfId="9" applyFont="1" applyBorder="1"/>
    <xf numFmtId="0" fontId="8" fillId="0" borderId="0" xfId="13" applyFont="1" applyAlignment="1" applyProtection="1">
      <alignment horizontal="center" vertical="center"/>
      <protection locked="0"/>
    </xf>
    <xf numFmtId="165" fontId="6" fillId="0" borderId="4" xfId="9" applyFont="1" applyBorder="1"/>
    <xf numFmtId="165" fontId="3" fillId="0" borderId="4" xfId="9" applyFont="1" applyBorder="1"/>
    <xf numFmtId="165" fontId="6" fillId="0" borderId="0" xfId="9" applyFont="1"/>
    <xf numFmtId="0" fontId="7" fillId="0" borderId="0" xfId="4" applyNumberFormat="1" applyFont="1"/>
    <xf numFmtId="165" fontId="7" fillId="0" borderId="0" xfId="9" applyFont="1" applyBorder="1"/>
    <xf numFmtId="0" fontId="6" fillId="0" borderId="0" xfId="9" applyNumberFormat="1" applyFont="1" applyBorder="1" applyAlignment="1">
      <alignment horizontal="center"/>
    </xf>
    <xf numFmtId="0" fontId="7" fillId="0" borderId="0" xfId="9" applyNumberFormat="1" applyFont="1" applyBorder="1" applyAlignment="1">
      <alignment horizontal="center"/>
    </xf>
    <xf numFmtId="0" fontId="7" fillId="0" borderId="0" xfId="9" applyNumberFormat="1" applyFont="1" applyBorder="1"/>
    <xf numFmtId="164" fontId="7" fillId="0" borderId="0" xfId="9" applyNumberFormat="1" applyFont="1" applyBorder="1"/>
    <xf numFmtId="164" fontId="7" fillId="0" borderId="1" xfId="9" applyNumberFormat="1" applyFont="1" applyBorder="1"/>
    <xf numFmtId="0" fontId="6" fillId="0" borderId="0" xfId="9" applyNumberFormat="1" applyFont="1" applyBorder="1"/>
    <xf numFmtId="165" fontId="7" fillId="0" borderId="0" xfId="8" applyFont="1" applyAlignment="1">
      <alignment horizontal="center"/>
    </xf>
    <xf numFmtId="165" fontId="7" fillId="0" borderId="0" xfId="4" applyFont="1"/>
    <xf numFmtId="164" fontId="7" fillId="0" borderId="5" xfId="9" applyNumberFormat="1" applyFont="1" applyBorder="1"/>
    <xf numFmtId="0" fontId="7" fillId="0" borderId="0" xfId="0" applyNumberFormat="1" applyFont="1" applyAlignment="1">
      <alignment horizontal="center"/>
    </xf>
    <xf numFmtId="43" fontId="7" fillId="0" borderId="0" xfId="1" applyFont="1" applyFill="1"/>
    <xf numFmtId="0" fontId="7" fillId="0" borderId="0" xfId="9" applyNumberFormat="1" applyFont="1"/>
    <xf numFmtId="165" fontId="2" fillId="0" borderId="0" xfId="9" applyFont="1"/>
    <xf numFmtId="165" fontId="7" fillId="0" borderId="0" xfId="8" applyFont="1"/>
    <xf numFmtId="0" fontId="2" fillId="0" borderId="0" xfId="9" applyNumberFormat="1" applyFont="1"/>
    <xf numFmtId="165" fontId="9" fillId="0" borderId="0" xfId="10" applyFont="1"/>
    <xf numFmtId="165" fontId="8" fillId="0" borderId="0" xfId="4" applyFont="1" applyAlignment="1">
      <alignment horizontal="left"/>
    </xf>
    <xf numFmtId="165" fontId="8" fillId="0" borderId="4" xfId="4" applyFont="1" applyBorder="1" applyAlignment="1">
      <alignment horizontal="left"/>
    </xf>
    <xf numFmtId="165" fontId="8" fillId="0" borderId="4" xfId="4" applyFont="1" applyBorder="1"/>
    <xf numFmtId="165" fontId="8" fillId="0" borderId="5" xfId="4" applyFont="1" applyBorder="1"/>
    <xf numFmtId="165" fontId="9" fillId="0" borderId="4" xfId="4" applyFont="1" applyBorder="1" applyAlignment="1">
      <alignment horizontal="right"/>
    </xf>
    <xf numFmtId="165" fontId="8" fillId="0" borderId="0" xfId="10" applyFont="1" applyBorder="1" applyAlignment="1">
      <alignment horizontal="left"/>
    </xf>
    <xf numFmtId="165" fontId="8" fillId="0" borderId="0" xfId="10" applyFont="1" applyBorder="1"/>
    <xf numFmtId="0" fontId="9" fillId="0" borderId="0" xfId="10" applyNumberFormat="1" applyFont="1" applyBorder="1"/>
    <xf numFmtId="165" fontId="9" fillId="0" borderId="0" xfId="4" applyFont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165" fontId="9" fillId="0" borderId="0" xfId="10" applyFont="1" applyAlignment="1">
      <alignment horizontal="left"/>
    </xf>
    <xf numFmtId="0" fontId="8" fillId="0" borderId="0" xfId="10" applyNumberFormat="1" applyFont="1" applyBorder="1"/>
    <xf numFmtId="165" fontId="6" fillId="0" borderId="0" xfId="10" applyFont="1" applyAlignment="1">
      <alignment horizontal="left"/>
    </xf>
    <xf numFmtId="165" fontId="10" fillId="0" borderId="0" xfId="10" applyFont="1"/>
    <xf numFmtId="0" fontId="9" fillId="0" borderId="0" xfId="10" applyNumberFormat="1" applyFont="1" applyAlignment="1">
      <alignment horizontal="center"/>
    </xf>
    <xf numFmtId="0" fontId="9" fillId="0" borderId="0" xfId="10" applyNumberFormat="1" applyFont="1"/>
    <xf numFmtId="165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164" fontId="9" fillId="0" borderId="0" xfId="8" applyNumberFormat="1" applyFont="1" applyAlignment="1">
      <alignment horizontal="center"/>
    </xf>
    <xf numFmtId="165" fontId="9" fillId="0" borderId="0" xfId="10" quotePrefix="1" applyFont="1" applyAlignment="1">
      <alignment horizontal="left"/>
    </xf>
    <xf numFmtId="165" fontId="8" fillId="0" borderId="0" xfId="10" applyFont="1"/>
    <xf numFmtId="165" fontId="9" fillId="0" borderId="0" xfId="10" quotePrefix="1" applyFont="1"/>
    <xf numFmtId="0" fontId="6" fillId="0" borderId="0" xfId="13" applyFont="1" applyAlignment="1" applyProtection="1">
      <alignment horizontal="center" vertical="center"/>
      <protection locked="0"/>
    </xf>
    <xf numFmtId="165" fontId="6" fillId="0" borderId="4" xfId="4" applyFont="1" applyBorder="1"/>
    <xf numFmtId="0" fontId="7" fillId="0" borderId="4" xfId="4" applyNumberFormat="1" applyFont="1" applyBorder="1" applyAlignment="1">
      <alignment horizontal="center"/>
    </xf>
    <xf numFmtId="0" fontId="6" fillId="0" borderId="0" xfId="4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9" fontId="6" fillId="0" borderId="0" xfId="9" applyNumberFormat="1" applyFont="1" applyBorder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 applyBorder="1"/>
    <xf numFmtId="9" fontId="7" fillId="0" borderId="0" xfId="4" applyNumberFormat="1" applyFont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4" fontId="7" fillId="0" borderId="4" xfId="9" applyNumberFormat="1" applyFont="1" applyBorder="1"/>
    <xf numFmtId="164" fontId="7" fillId="0" borderId="3" xfId="9" applyNumberFormat="1" applyFont="1" applyBorder="1"/>
    <xf numFmtId="173" fontId="7" fillId="0" borderId="0" xfId="9" applyNumberFormat="1" applyFont="1" applyBorder="1"/>
    <xf numFmtId="0" fontId="7" fillId="0" borderId="0" xfId="8" applyNumberFormat="1" applyFont="1" applyAlignment="1">
      <alignment horizontal="center"/>
    </xf>
    <xf numFmtId="43" fontId="9" fillId="0" borderId="0" xfId="1" applyFont="1" applyFill="1"/>
    <xf numFmtId="43" fontId="7" fillId="0" borderId="0" xfId="1" applyFont="1"/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0" fontId="7" fillId="0" borderId="4" xfId="13" applyFont="1" applyBorder="1" applyAlignment="1" applyProtection="1">
      <alignment horizontal="center"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5" fontId="9" fillId="0" borderId="0" xfId="0" quotePrefix="1" applyFont="1" applyAlignment="1">
      <alignment horizontal="center"/>
    </xf>
    <xf numFmtId="165" fontId="9" fillId="0" borderId="0" xfId="0" applyFont="1" applyAlignment="1">
      <alignment horizontal="center"/>
    </xf>
    <xf numFmtId="165" fontId="8" fillId="0" borderId="0" xfId="0" applyFont="1" applyAlignment="1">
      <alignment horizontal="center" vertical="center"/>
    </xf>
    <xf numFmtId="165" fontId="9" fillId="0" borderId="4" xfId="0" applyFont="1" applyBorder="1" applyAlignment="1">
      <alignment horizontal="center"/>
    </xf>
    <xf numFmtId="165" fontId="9" fillId="0" borderId="0" xfId="2" applyFont="1" applyBorder="1"/>
    <xf numFmtId="165" fontId="9" fillId="0" borderId="0" xfId="2" applyFont="1" applyAlignment="1">
      <alignment horizontal="center"/>
    </xf>
    <xf numFmtId="164" fontId="9" fillId="0" borderId="0" xfId="2" applyNumberFormat="1" applyFont="1" applyAlignment="1">
      <alignment horizontal="center"/>
    </xf>
    <xf numFmtId="43" fontId="3" fillId="0" borderId="0" xfId="2" applyNumberFormat="1" applyFont="1"/>
    <xf numFmtId="164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4" xfId="13" applyFont="1" applyBorder="1" applyAlignment="1" applyProtection="1">
      <alignment horizontal="center" vertical="center"/>
      <protection locked="0"/>
    </xf>
    <xf numFmtId="4" fontId="9" fillId="0" borderId="0" xfId="2" applyNumberFormat="1" applyFont="1"/>
    <xf numFmtId="165" fontId="2" fillId="0" borderId="0" xfId="2" applyFont="1" applyAlignment="1">
      <alignment horizontal="center"/>
    </xf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" fontId="2" fillId="0" borderId="0" xfId="2" applyNumberFormat="1" applyFont="1"/>
    <xf numFmtId="167" fontId="2" fillId="0" borderId="0" xfId="2" applyNumberFormat="1" applyFont="1"/>
    <xf numFmtId="169" fontId="7" fillId="0" borderId="0" xfId="9" applyNumberFormat="1" applyFont="1" applyBorder="1"/>
    <xf numFmtId="173" fontId="7" fillId="0" borderId="2" xfId="9" applyNumberFormat="1" applyFont="1" applyBorder="1"/>
    <xf numFmtId="165" fontId="7" fillId="0" borderId="4" xfId="4" applyFont="1" applyBorder="1"/>
    <xf numFmtId="0" fontId="7" fillId="0" borderId="1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164" fontId="7" fillId="0" borderId="0" xfId="9" applyNumberFormat="1" applyFont="1" applyBorder="1" applyAlignment="1">
      <alignment horizontal="right"/>
    </xf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0" xfId="9" applyNumberFormat="1" applyFont="1" applyBorder="1"/>
    <xf numFmtId="164" fontId="6" fillId="0" borderId="1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169" fontId="7" fillId="0" borderId="0" xfId="12" applyNumberFormat="1" applyFont="1"/>
    <xf numFmtId="164" fontId="7" fillId="0" borderId="0" xfId="9" applyNumberFormat="1" applyFont="1" applyBorder="1" applyAlignment="1">
      <alignment horizontal="center"/>
    </xf>
    <xf numFmtId="164" fontId="6" fillId="0" borderId="4" xfId="9" applyNumberFormat="1" applyFont="1" applyBorder="1"/>
    <xf numFmtId="164" fontId="6" fillId="0" borderId="3" xfId="9" applyNumberFormat="1" applyFont="1" applyBorder="1"/>
    <xf numFmtId="164" fontId="7" fillId="0" borderId="0" xfId="9" applyNumberFormat="1" applyFont="1"/>
    <xf numFmtId="165" fontId="6" fillId="0" borderId="0" xfId="0" applyFont="1" applyAlignment="1">
      <alignment horizontal="center"/>
    </xf>
    <xf numFmtId="166" fontId="2" fillId="0" borderId="0" xfId="9" applyNumberFormat="1" applyFont="1"/>
    <xf numFmtId="43" fontId="9" fillId="0" borderId="0" xfId="1" applyFont="1" applyAlignment="1">
      <alignment horizontal="center"/>
    </xf>
    <xf numFmtId="43" fontId="9" fillId="0" borderId="4" xfId="4" applyNumberFormat="1" applyFont="1" applyBorder="1" applyAlignment="1">
      <alignment horizontal="right"/>
    </xf>
    <xf numFmtId="165" fontId="7" fillId="0" borderId="0" xfId="8" applyFont="1" applyAlignment="1">
      <alignment horizontal="center"/>
    </xf>
    <xf numFmtId="43" fontId="9" fillId="0" borderId="4" xfId="3" applyFont="1" applyFill="1" applyBorder="1" applyAlignment="1">
      <alignment horizontal="right"/>
    </xf>
    <xf numFmtId="43" fontId="7" fillId="0" borderId="4" xfId="3" applyFont="1" applyFill="1" applyBorder="1" applyAlignment="1">
      <alignment horizontal="right"/>
    </xf>
    <xf numFmtId="165" fontId="9" fillId="0" borderId="0" xfId="8" applyFont="1" applyAlignment="1">
      <alignment horizontal="center"/>
    </xf>
    <xf numFmtId="43" fontId="9" fillId="0" borderId="4" xfId="3" applyFont="1" applyFill="1" applyBorder="1" applyAlignment="1">
      <alignment horizontal="center"/>
    </xf>
    <xf numFmtId="165" fontId="9" fillId="0" borderId="5" xfId="4" applyFont="1" applyBorder="1" applyAlignment="1">
      <alignment horizontal="center" wrapText="1"/>
    </xf>
    <xf numFmtId="165" fontId="9" fillId="0" borderId="4" xfId="4" applyFont="1" applyBorder="1" applyAlignment="1">
      <alignment horizontal="center" wrapText="1"/>
    </xf>
    <xf numFmtId="165" fontId="9" fillId="0" borderId="5" xfId="4" applyFont="1" applyBorder="1" applyAlignment="1">
      <alignment horizontal="center"/>
    </xf>
    <xf numFmtId="165" fontId="9" fillId="0" borderId="4" xfId="4" applyFont="1" applyBorder="1" applyAlignment="1">
      <alignment horizontal="center"/>
    </xf>
    <xf numFmtId="49" fontId="7" fillId="0" borderId="0" xfId="16" applyNumberFormat="1" applyFont="1" applyAlignment="1">
      <alignment horizontal="center" wrapText="1"/>
    </xf>
    <xf numFmtId="49" fontId="7" fillId="0" borderId="4" xfId="16" applyNumberFormat="1" applyFont="1" applyBorder="1" applyAlignment="1">
      <alignment horizontal="center" wrapText="1"/>
    </xf>
    <xf numFmtId="43" fontId="9" fillId="0" borderId="0" xfId="3" applyFont="1" applyFill="1" applyBorder="1" applyAlignment="1">
      <alignment horizontal="center"/>
    </xf>
  </cellXfs>
  <cellStyles count="18">
    <cellStyle name="Comma 2" xfId="14" xr:uid="{00000000-0005-0000-0000-000001000000}"/>
    <cellStyle name="Comma 2 2 2" xfId="15" xr:uid="{00000000-0005-0000-0000-000002000000}"/>
    <cellStyle name="Comma 53" xfId="3" xr:uid="{00000000-0005-0000-0000-000003000000}"/>
    <cellStyle name="Comma 57" xfId="17" xr:uid="{00000000-0005-0000-0000-000004000000}"/>
    <cellStyle name="Currency 3" xfId="11" xr:uid="{00000000-0005-0000-0000-000005000000}"/>
    <cellStyle name="Normal 3 6" xfId="10" xr:uid="{00000000-0005-0000-0000-000007000000}"/>
    <cellStyle name="Normal 54" xfId="2" xr:uid="{00000000-0005-0000-0000-000008000000}"/>
    <cellStyle name="Normal 54 3" xfId="5" xr:uid="{00000000-0005-0000-0000-000009000000}"/>
    <cellStyle name="Normal 58" xfId="9" xr:uid="{00000000-0005-0000-0000-00000A000000}"/>
    <cellStyle name="Normal 65" xfId="6" xr:uid="{00000000-0005-0000-0000-00000B000000}"/>
    <cellStyle name="Normal 66" xfId="7" xr:uid="{00000000-0005-0000-0000-00000C000000}"/>
    <cellStyle name="Normal_030120040285T02" xfId="13" xr:uid="{00000000-0005-0000-0000-00000D000000}"/>
    <cellStyle name="Normal_BWGT2 2" xfId="16" xr:uid="{00000000-0005-0000-0000-00000E000000}"/>
    <cellStyle name="Normal_CEI Q1'51 T2" xfId="4" xr:uid="{00000000-0005-0000-0000-00000F000000}"/>
    <cellStyle name="Normal_THECO Q4'50 T2" xfId="12" xr:uid="{00000000-0005-0000-0000-000010000000}"/>
    <cellStyle name="จุลภาค" xfId="1" builtinId="3"/>
    <cellStyle name="ปกติ" xfId="0" builtinId="0"/>
    <cellStyle name="ปกติ_GK-P Y'50 Fs" xfId="8" xr:uid="{00000000-0005-0000-0000-000011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124158</xdr:colOff>
      <xdr:row>76</xdr:row>
      <xdr:rowOff>35261</xdr:rowOff>
    </xdr:from>
    <xdr:to>
      <xdr:col>9</xdr:col>
      <xdr:colOff>1018721</xdr:colOff>
      <xdr:row>78</xdr:row>
      <xdr:rowOff>150522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276558" y="20787061"/>
          <a:ext cx="6126963" cy="6613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3056</xdr:colOff>
      <xdr:row>34</xdr:row>
      <xdr:rowOff>232789</xdr:rowOff>
    </xdr:from>
    <xdr:to>
      <xdr:col>9</xdr:col>
      <xdr:colOff>1048431</xdr:colOff>
      <xdr:row>37</xdr:row>
      <xdr:rowOff>184999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307856" y="9516489"/>
          <a:ext cx="6125375" cy="771360"/>
          <a:chOff x="392205" y="11183474"/>
          <a:chExt cx="6208059" cy="79468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74"/>
            <a:ext cx="3104030" cy="68355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28575</xdr:rowOff>
    </xdr:from>
    <xdr:to>
      <xdr:col>9</xdr:col>
      <xdr:colOff>953300</xdr:colOff>
      <xdr:row>34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30EB0932-0E3A-4657-943E-3956B025535A}"/>
            </a:ext>
          </a:extLst>
        </xdr:cNvPr>
        <xdr:cNvGrpSpPr/>
      </xdr:nvGrpSpPr>
      <xdr:grpSpPr>
        <a:xfrm>
          <a:off x="152400" y="8766175"/>
          <a:ext cx="6312700" cy="71851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40FB35F3-A0EC-BE6E-986E-146FB6E7698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129FEF45-9141-B64A-0AB2-0D2C9B4475C4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28575</xdr:rowOff>
    </xdr:from>
    <xdr:to>
      <xdr:col>9</xdr:col>
      <xdr:colOff>953300</xdr:colOff>
      <xdr:row>34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EB4826D-6FDE-4C58-9C19-59CF9CB6C797}"/>
            </a:ext>
          </a:extLst>
        </xdr:cNvPr>
        <xdr:cNvGrpSpPr/>
      </xdr:nvGrpSpPr>
      <xdr:grpSpPr>
        <a:xfrm>
          <a:off x="152400" y="8766175"/>
          <a:ext cx="6312700" cy="71851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3121BF3F-086A-1373-190D-0850328C37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513334E2-CD67-4D4F-5E8D-C971F39D6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59267</xdr:colOff>
      <xdr:row>17</xdr:row>
      <xdr:rowOff>215901</xdr:rowOff>
    </xdr:from>
    <xdr:to>
      <xdr:col>11</xdr:col>
      <xdr:colOff>555367</xdr:colOff>
      <xdr:row>20</xdr:row>
      <xdr:rowOff>94095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827617" y="5181601"/>
          <a:ext cx="7601750" cy="69734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307455</xdr:colOff>
      <xdr:row>68</xdr:row>
      <xdr:rowOff>13368</xdr:rowOff>
    </xdr:from>
    <xdr:to>
      <xdr:col>6</xdr:col>
      <xdr:colOff>826507</xdr:colOff>
      <xdr:row>70</xdr:row>
      <xdr:rowOff>198313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9A55A844-ACFA-4E41-9BDD-1C3B429E6C37}"/>
            </a:ext>
          </a:extLst>
        </xdr:cNvPr>
        <xdr:cNvGrpSpPr/>
      </xdr:nvGrpSpPr>
      <xdr:grpSpPr>
        <a:xfrm>
          <a:off x="612255" y="18580768"/>
          <a:ext cx="5675252" cy="731045"/>
          <a:chOff x="392205" y="11156185"/>
          <a:chExt cx="6246881" cy="710844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4324377-7586-6197-7729-F85D30A92AE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5C3143-FF55-FC6B-8D6B-9DB745D80001}"/>
              </a:ext>
            </a:extLst>
          </xdr:cNvPr>
          <xdr:cNvSpPr txBox="1"/>
        </xdr:nvSpPr>
        <xdr:spPr>
          <a:xfrm>
            <a:off x="3535056" y="11156185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162858</xdr:colOff>
      <xdr:row>32</xdr:row>
      <xdr:rowOff>89066</xdr:rowOff>
    </xdr:from>
    <xdr:to>
      <xdr:col>6</xdr:col>
      <xdr:colOff>646632</xdr:colOff>
      <xdr:row>34</xdr:row>
      <xdr:rowOff>245789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467658" y="8826666"/>
          <a:ext cx="5639974" cy="702823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07"/>
  <sheetViews>
    <sheetView tabSelected="1" zoomScaleNormal="100" zoomScaleSheetLayoutView="70" workbookViewId="0"/>
  </sheetViews>
  <sheetFormatPr defaultColWidth="9.09765625" defaultRowHeight="21.5" x14ac:dyDescent="0.65"/>
  <cols>
    <col min="1" max="3" width="2.3984375" style="94" customWidth="1"/>
    <col min="4" max="4" width="7.8984375" style="94" customWidth="1"/>
    <col min="5" max="5" width="36.69921875" style="94" customWidth="1"/>
    <col min="6" max="6" width="10.09765625" style="134" customWidth="1"/>
    <col min="7" max="7" width="1.3984375" style="134" customWidth="1"/>
    <col min="8" max="8" width="20.09765625" style="218" customWidth="1"/>
    <col min="9" max="9" width="1.3984375" style="218" customWidth="1"/>
    <col min="10" max="10" width="20.09765625" style="1" customWidth="1"/>
    <col min="11" max="11" width="21.09765625" style="94" customWidth="1"/>
    <col min="12" max="12" width="25.3984375" style="94" customWidth="1"/>
    <col min="13" max="13" width="16.69921875" style="94" bestFit="1" customWidth="1"/>
    <col min="14" max="16384" width="9.09765625" style="94"/>
  </cols>
  <sheetData>
    <row r="1" spans="1:16" s="79" customFormat="1" ht="21.65" customHeight="1" x14ac:dyDescent="0.6">
      <c r="A1" s="78" t="s">
        <v>45</v>
      </c>
      <c r="C1" s="80"/>
      <c r="D1" s="81"/>
      <c r="E1" s="6"/>
      <c r="F1" s="81"/>
      <c r="G1" s="81"/>
      <c r="H1" s="7"/>
      <c r="I1" s="7"/>
      <c r="J1" s="202"/>
      <c r="K1" s="203"/>
      <c r="N1" s="82"/>
      <c r="O1" s="83"/>
      <c r="P1" s="83"/>
    </row>
    <row r="2" spans="1:16" s="79" customFormat="1" ht="21.65" customHeight="1" x14ac:dyDescent="0.6">
      <c r="A2" s="78" t="s">
        <v>44</v>
      </c>
      <c r="C2" s="80"/>
      <c r="D2" s="81"/>
      <c r="E2" s="84"/>
      <c r="F2" s="81"/>
      <c r="G2" s="81"/>
      <c r="H2" s="7"/>
      <c r="I2" s="7"/>
      <c r="J2" s="202"/>
      <c r="K2" s="84"/>
      <c r="N2" s="82"/>
      <c r="O2" s="83"/>
      <c r="P2" s="83"/>
    </row>
    <row r="3" spans="1:16" s="79" customFormat="1" ht="21.65" customHeight="1" x14ac:dyDescent="0.6">
      <c r="A3" s="85" t="s">
        <v>120</v>
      </c>
      <c r="B3" s="86"/>
      <c r="C3" s="87"/>
      <c r="D3" s="88"/>
      <c r="E3" s="8"/>
      <c r="F3" s="88"/>
      <c r="G3" s="88"/>
      <c r="H3" s="9"/>
      <c r="I3" s="9"/>
      <c r="J3" s="204"/>
      <c r="K3" s="10"/>
      <c r="L3" s="82"/>
      <c r="M3" s="82"/>
      <c r="N3" s="82"/>
      <c r="O3" s="83"/>
      <c r="P3" s="83"/>
    </row>
    <row r="4" spans="1:16" s="79" customFormat="1" ht="21.65" customHeight="1" x14ac:dyDescent="0.6">
      <c r="A4" s="89"/>
      <c r="B4" s="90"/>
      <c r="C4" s="91"/>
      <c r="D4" s="92"/>
      <c r="E4" s="12"/>
      <c r="F4" s="92"/>
      <c r="G4" s="92"/>
      <c r="H4" s="13"/>
      <c r="I4" s="13"/>
      <c r="J4" s="205"/>
      <c r="K4" s="10"/>
      <c r="L4" s="82"/>
      <c r="M4" s="82"/>
      <c r="N4" s="82"/>
      <c r="O4" s="83"/>
      <c r="P4" s="83"/>
    </row>
    <row r="5" spans="1:16" ht="21.65" customHeight="1" x14ac:dyDescent="0.65">
      <c r="A5" s="93"/>
      <c r="B5" s="93"/>
      <c r="C5" s="93"/>
      <c r="D5" s="93"/>
      <c r="E5" s="14"/>
      <c r="F5" s="15"/>
      <c r="G5" s="15"/>
      <c r="H5" s="246" t="s">
        <v>0</v>
      </c>
      <c r="I5" s="246"/>
      <c r="J5" s="246"/>
    </row>
    <row r="6" spans="1:16" ht="21.65" customHeight="1" x14ac:dyDescent="0.65">
      <c r="A6" s="93"/>
      <c r="B6" s="93"/>
      <c r="C6" s="93"/>
      <c r="D6" s="93"/>
      <c r="E6" s="14"/>
      <c r="F6" s="15"/>
      <c r="G6" s="15"/>
      <c r="H6" s="206" t="s">
        <v>121</v>
      </c>
      <c r="I6" s="207"/>
      <c r="J6" s="74" t="s">
        <v>110</v>
      </c>
    </row>
    <row r="7" spans="1:16" ht="21.65" customHeight="1" x14ac:dyDescent="0.65">
      <c r="A7" s="93"/>
      <c r="B7" s="93"/>
      <c r="C7" s="93"/>
      <c r="D7" s="93"/>
      <c r="E7" s="14"/>
      <c r="F7" s="15"/>
      <c r="G7" s="15"/>
      <c r="H7" s="207" t="s">
        <v>107</v>
      </c>
      <c r="I7" s="207"/>
      <c r="J7" s="208"/>
    </row>
    <row r="8" spans="1:16" ht="21.65" customHeight="1" x14ac:dyDescent="0.65">
      <c r="A8" s="93"/>
      <c r="B8" s="93"/>
      <c r="C8" s="93"/>
      <c r="D8" s="93"/>
      <c r="E8" s="14"/>
      <c r="F8" s="95" t="s">
        <v>1</v>
      </c>
      <c r="G8" s="15"/>
      <c r="H8" s="209" t="s">
        <v>108</v>
      </c>
      <c r="I8" s="207"/>
      <c r="J8" s="209" t="s">
        <v>109</v>
      </c>
    </row>
    <row r="9" spans="1:16" ht="21.65" customHeight="1" x14ac:dyDescent="0.65">
      <c r="A9" s="93"/>
      <c r="B9" s="93"/>
      <c r="C9" s="93"/>
      <c r="D9" s="93"/>
      <c r="E9" s="96"/>
      <c r="F9" s="97"/>
      <c r="G9" s="98"/>
      <c r="H9" s="207"/>
      <c r="I9" s="207"/>
      <c r="J9" s="207"/>
    </row>
    <row r="10" spans="1:16" ht="21.65" customHeight="1" x14ac:dyDescent="0.65">
      <c r="A10" s="99" t="s">
        <v>2</v>
      </c>
      <c r="B10" s="99"/>
      <c r="C10" s="99"/>
      <c r="D10" s="99"/>
      <c r="E10" s="99"/>
      <c r="F10" s="100"/>
      <c r="G10" s="100"/>
      <c r="H10" s="93"/>
      <c r="I10" s="210"/>
      <c r="J10" s="93"/>
    </row>
    <row r="11" spans="1:16" ht="21.65" customHeight="1" x14ac:dyDescent="0.65">
      <c r="A11" s="101" t="s">
        <v>3</v>
      </c>
      <c r="B11" s="93"/>
      <c r="C11" s="93"/>
      <c r="D11" s="93"/>
      <c r="E11" s="93"/>
      <c r="F11" s="100"/>
      <c r="G11" s="100"/>
      <c r="H11" s="211"/>
      <c r="I11" s="210"/>
      <c r="J11" s="211"/>
    </row>
    <row r="12" spans="1:16" ht="21.65" customHeight="1" x14ac:dyDescent="0.65">
      <c r="A12" s="102" t="s">
        <v>51</v>
      </c>
      <c r="B12" s="93"/>
      <c r="C12" s="93"/>
      <c r="D12" s="103"/>
      <c r="E12" s="93"/>
      <c r="F12" s="104">
        <v>9</v>
      </c>
      <c r="G12" s="104"/>
      <c r="H12" s="67">
        <v>9302341.6300000008</v>
      </c>
      <c r="I12" s="210"/>
      <c r="J12" s="16">
        <v>7266313.5599999996</v>
      </c>
      <c r="K12" s="2"/>
      <c r="L12" s="2"/>
    </row>
    <row r="13" spans="1:16" ht="21.65" customHeight="1" x14ac:dyDescent="0.65">
      <c r="A13" s="102" t="s">
        <v>48</v>
      </c>
      <c r="B13" s="93"/>
      <c r="C13" s="93"/>
      <c r="D13" s="102"/>
      <c r="E13" s="105"/>
      <c r="F13" s="104" t="s">
        <v>105</v>
      </c>
      <c r="G13" s="104"/>
      <c r="H13" s="67">
        <v>1489675.51</v>
      </c>
      <c r="I13" s="210"/>
      <c r="J13" s="16">
        <v>1687206.94</v>
      </c>
      <c r="K13" s="2"/>
      <c r="L13" s="2"/>
    </row>
    <row r="14" spans="1:16" ht="21.65" customHeight="1" x14ac:dyDescent="0.65">
      <c r="A14" s="102" t="s">
        <v>47</v>
      </c>
      <c r="B14" s="93"/>
      <c r="C14" s="93"/>
      <c r="D14" s="102"/>
      <c r="E14" s="105"/>
      <c r="F14" s="106">
        <v>5</v>
      </c>
      <c r="G14" s="106"/>
      <c r="H14" s="67">
        <v>523179382.41000003</v>
      </c>
      <c r="I14" s="210"/>
      <c r="J14" s="16">
        <v>431356510.16000003</v>
      </c>
      <c r="K14" s="2"/>
      <c r="L14" s="2"/>
    </row>
    <row r="15" spans="1:16" ht="21.65" customHeight="1" x14ac:dyDescent="0.65">
      <c r="A15" s="102" t="s">
        <v>36</v>
      </c>
      <c r="B15" s="93"/>
      <c r="C15" s="93"/>
      <c r="D15" s="102"/>
      <c r="E15" s="93"/>
      <c r="F15" s="106">
        <v>6</v>
      </c>
      <c r="G15" s="106"/>
      <c r="H15" s="67">
        <v>799673265.70000005</v>
      </c>
      <c r="I15" s="210"/>
      <c r="J15" s="16">
        <v>635814061.18000007</v>
      </c>
      <c r="K15" s="2"/>
      <c r="L15" s="2"/>
    </row>
    <row r="16" spans="1:16" ht="21.65" customHeight="1" x14ac:dyDescent="0.65">
      <c r="A16" s="102" t="s">
        <v>71</v>
      </c>
      <c r="B16" s="93"/>
      <c r="C16" s="93"/>
      <c r="D16" s="102"/>
      <c r="E16" s="93"/>
      <c r="F16" s="106"/>
      <c r="G16" s="106"/>
      <c r="H16" s="67">
        <v>22601.49</v>
      </c>
      <c r="I16" s="210"/>
      <c r="J16" s="16">
        <v>23339.9</v>
      </c>
      <c r="K16" s="2"/>
      <c r="L16" s="2"/>
    </row>
    <row r="17" spans="1:12" ht="21.65" customHeight="1" x14ac:dyDescent="0.65">
      <c r="B17" s="107" t="s">
        <v>50</v>
      </c>
      <c r="C17" s="93"/>
      <c r="D17" s="101"/>
      <c r="E17" s="93"/>
      <c r="F17" s="104"/>
      <c r="G17" s="104"/>
      <c r="H17" s="17">
        <f>SUM(H12:H16)</f>
        <v>1333667266.74</v>
      </c>
      <c r="I17" s="210"/>
      <c r="J17" s="17">
        <f>SUM(J12:J16)</f>
        <v>1076147431.7400002</v>
      </c>
      <c r="L17" s="2"/>
    </row>
    <row r="18" spans="1:12" ht="21.65" customHeight="1" x14ac:dyDescent="0.65">
      <c r="A18" s="108" t="s">
        <v>4</v>
      </c>
      <c r="B18" s="93"/>
      <c r="C18" s="101"/>
      <c r="D18" s="93"/>
      <c r="E18" s="93"/>
      <c r="F18" s="104"/>
      <c r="G18" s="104"/>
      <c r="H18" s="212"/>
      <c r="I18" s="210"/>
      <c r="J18" s="212"/>
      <c r="L18" s="2"/>
    </row>
    <row r="19" spans="1:12" ht="21.65" customHeight="1" x14ac:dyDescent="0.65">
      <c r="A19" s="93" t="s">
        <v>52</v>
      </c>
      <c r="B19" s="93"/>
      <c r="C19" s="93"/>
      <c r="D19" s="93"/>
      <c r="E19" s="93"/>
      <c r="F19" s="106"/>
      <c r="G19" s="106"/>
      <c r="H19" s="200">
        <v>694133</v>
      </c>
      <c r="I19" s="210"/>
      <c r="J19" s="19">
        <v>694133</v>
      </c>
      <c r="K19" s="2"/>
      <c r="L19" s="2"/>
    </row>
    <row r="20" spans="1:12" ht="21.65" customHeight="1" x14ac:dyDescent="0.65">
      <c r="A20" s="102" t="s">
        <v>53</v>
      </c>
      <c r="B20" s="93"/>
      <c r="C20" s="93"/>
      <c r="D20" s="93"/>
      <c r="E20" s="93"/>
      <c r="F20" s="106">
        <v>7</v>
      </c>
      <c r="G20" s="106"/>
      <c r="H20" s="200">
        <v>564033736.76999998</v>
      </c>
      <c r="I20" s="210"/>
      <c r="J20" s="16">
        <v>577463664.76999998</v>
      </c>
      <c r="K20" s="2"/>
      <c r="L20" s="2"/>
    </row>
    <row r="21" spans="1:12" ht="21.65" customHeight="1" x14ac:dyDescent="0.65">
      <c r="A21" s="109" t="s">
        <v>54</v>
      </c>
      <c r="B21" s="93"/>
      <c r="C21" s="93"/>
      <c r="D21" s="93"/>
      <c r="E21" s="93"/>
      <c r="F21" s="106"/>
      <c r="G21" s="106"/>
      <c r="H21" s="200">
        <v>32199294.34</v>
      </c>
      <c r="I21" s="210"/>
      <c r="J21" s="16">
        <v>34857724.170000002</v>
      </c>
      <c r="K21" s="2"/>
      <c r="L21" s="2"/>
    </row>
    <row r="22" spans="1:12" ht="21.65" customHeight="1" x14ac:dyDescent="0.65">
      <c r="A22" s="102" t="s">
        <v>55</v>
      </c>
      <c r="B22" s="93"/>
      <c r="C22" s="93"/>
      <c r="D22" s="93"/>
      <c r="E22" s="93"/>
      <c r="F22" s="106"/>
      <c r="G22" s="106"/>
      <c r="H22" s="200">
        <v>7814142.9300000006</v>
      </c>
      <c r="I22" s="210"/>
      <c r="J22" s="20">
        <v>8497603.4800000004</v>
      </c>
      <c r="K22" s="2"/>
      <c r="L22" s="2"/>
    </row>
    <row r="23" spans="1:12" ht="21.65" customHeight="1" x14ac:dyDescent="0.65">
      <c r="A23" s="93" t="s">
        <v>56</v>
      </c>
      <c r="B23" s="93"/>
      <c r="C23" s="93"/>
      <c r="D23" s="93"/>
      <c r="E23" s="93"/>
      <c r="F23" s="106"/>
      <c r="G23" s="106"/>
      <c r="H23" s="200">
        <v>10475063.34</v>
      </c>
      <c r="I23" s="210"/>
      <c r="J23" s="212">
        <v>12447143.82</v>
      </c>
      <c r="K23" s="2"/>
      <c r="L23" s="2"/>
    </row>
    <row r="24" spans="1:12" ht="21.65" customHeight="1" x14ac:dyDescent="0.65">
      <c r="A24" s="93" t="s">
        <v>37</v>
      </c>
      <c r="B24" s="93"/>
      <c r="C24" s="93"/>
      <c r="D24" s="93"/>
      <c r="E24" s="93"/>
      <c r="F24" s="110"/>
      <c r="G24" s="110"/>
      <c r="H24" s="200">
        <v>16842281.699999999</v>
      </c>
      <c r="I24" s="210"/>
      <c r="J24" s="20">
        <v>16818941.82</v>
      </c>
      <c r="K24" s="2"/>
      <c r="L24" s="2"/>
    </row>
    <row r="25" spans="1:12" s="111" customFormat="1" ht="21.65" customHeight="1" x14ac:dyDescent="0.7">
      <c r="B25" s="107" t="s">
        <v>57</v>
      </c>
      <c r="C25" s="101"/>
      <c r="D25" s="101"/>
      <c r="E25" s="101"/>
      <c r="F25" s="112"/>
      <c r="G25" s="112"/>
      <c r="H25" s="17">
        <f>SUM(H19:H24)</f>
        <v>632058652.08000004</v>
      </c>
      <c r="I25" s="210"/>
      <c r="J25" s="17">
        <f>SUM(J19:J24)</f>
        <v>650779211.06000006</v>
      </c>
      <c r="K25" s="213"/>
      <c r="L25" s="2"/>
    </row>
    <row r="26" spans="1:12" ht="21.65" customHeight="1" thickBot="1" x14ac:dyDescent="0.7">
      <c r="B26" s="93"/>
      <c r="C26" s="108" t="s">
        <v>58</v>
      </c>
      <c r="D26" s="101"/>
      <c r="E26" s="93"/>
      <c r="F26" s="104"/>
      <c r="G26" s="104"/>
      <c r="H26" s="21">
        <f>H17+H25</f>
        <v>1965725918.8200002</v>
      </c>
      <c r="I26" s="210"/>
      <c r="J26" s="21">
        <f>J17+J25</f>
        <v>1726926642.8000002</v>
      </c>
      <c r="K26" s="1"/>
      <c r="L26" s="2"/>
    </row>
    <row r="27" spans="1:12" ht="21.65" customHeight="1" thickTop="1" x14ac:dyDescent="0.65">
      <c r="A27" s="93"/>
      <c r="B27" s="93"/>
      <c r="C27" s="93"/>
      <c r="D27" s="93"/>
      <c r="E27" s="93"/>
      <c r="F27" s="104"/>
      <c r="G27" s="104"/>
      <c r="H27" s="22"/>
      <c r="I27" s="210"/>
      <c r="J27" s="22"/>
    </row>
    <row r="28" spans="1:12" ht="21.65" customHeight="1" x14ac:dyDescent="0.65">
      <c r="A28" s="113"/>
      <c r="B28" s="93"/>
      <c r="C28" s="93"/>
      <c r="D28" s="93"/>
      <c r="E28" s="93"/>
      <c r="F28" s="114"/>
      <c r="G28" s="114"/>
      <c r="H28" s="19"/>
      <c r="I28" s="19"/>
      <c r="J28" s="214"/>
    </row>
    <row r="29" spans="1:12" ht="21.65" customHeight="1" x14ac:dyDescent="0.65">
      <c r="A29" s="113"/>
      <c r="B29" s="93"/>
      <c r="C29" s="93"/>
      <c r="D29" s="93"/>
      <c r="E29" s="93"/>
      <c r="F29" s="104"/>
      <c r="G29" s="104"/>
      <c r="H29" s="212"/>
      <c r="I29" s="212"/>
      <c r="J29" s="211"/>
    </row>
    <row r="30" spans="1:12" ht="21.65" customHeight="1" x14ac:dyDescent="0.65">
      <c r="A30" s="93"/>
      <c r="B30" s="93"/>
      <c r="C30" s="93"/>
      <c r="D30" s="93"/>
      <c r="E30" s="93"/>
      <c r="F30" s="104"/>
      <c r="G30" s="104"/>
      <c r="H30" s="211"/>
      <c r="I30" s="211"/>
      <c r="J30" s="215"/>
    </row>
    <row r="31" spans="1:12" ht="21.65" customHeight="1" x14ac:dyDescent="0.65">
      <c r="A31" s="93"/>
      <c r="B31" s="93"/>
      <c r="C31" s="93"/>
      <c r="D31" s="93"/>
      <c r="E31" s="93"/>
      <c r="F31" s="100"/>
      <c r="G31" s="100"/>
      <c r="H31" s="211"/>
      <c r="I31" s="211"/>
      <c r="J31" s="19"/>
    </row>
    <row r="32" spans="1:12" ht="21.65" customHeight="1" x14ac:dyDescent="0.65">
      <c r="A32" s="93"/>
      <c r="B32" s="93"/>
      <c r="C32" s="93"/>
      <c r="D32" s="93"/>
      <c r="E32" s="93"/>
      <c r="F32" s="100"/>
      <c r="G32" s="100"/>
      <c r="H32" s="211"/>
      <c r="I32" s="211"/>
      <c r="J32" s="19"/>
    </row>
    <row r="33" spans="1:16" ht="21.65" customHeight="1" x14ac:dyDescent="0.65">
      <c r="A33" s="93"/>
      <c r="B33" s="93"/>
      <c r="C33" s="93"/>
      <c r="D33" s="93"/>
      <c r="E33" s="93"/>
      <c r="F33" s="100"/>
      <c r="G33" s="100"/>
      <c r="H33" s="211"/>
      <c r="I33" s="211"/>
      <c r="J33" s="19"/>
    </row>
    <row r="34" spans="1:16" ht="21.65" customHeight="1" x14ac:dyDescent="0.65">
      <c r="A34" s="93"/>
      <c r="B34" s="93"/>
      <c r="C34" s="93"/>
      <c r="D34" s="93"/>
      <c r="E34" s="93"/>
      <c r="F34" s="100"/>
      <c r="G34" s="100"/>
      <c r="H34" s="211"/>
      <c r="I34" s="211"/>
      <c r="J34" s="19"/>
    </row>
    <row r="35" spans="1:16" ht="21.65" customHeight="1" x14ac:dyDescent="0.65">
      <c r="A35" s="93"/>
      <c r="B35" s="93"/>
      <c r="C35" s="93"/>
      <c r="D35" s="93"/>
      <c r="E35" s="93"/>
      <c r="F35" s="100"/>
      <c r="G35" s="100"/>
      <c r="H35" s="211"/>
      <c r="I35" s="211"/>
      <c r="J35" s="19"/>
    </row>
    <row r="36" spans="1:16" ht="21.65" customHeight="1" x14ac:dyDescent="0.65">
      <c r="A36" s="93"/>
      <c r="B36" s="93"/>
      <c r="C36" s="93"/>
      <c r="D36" s="93"/>
      <c r="E36" s="93"/>
      <c r="F36" s="100"/>
      <c r="G36" s="100"/>
      <c r="H36" s="211"/>
      <c r="I36" s="211"/>
      <c r="J36" s="19"/>
    </row>
    <row r="37" spans="1:16" ht="21.65" customHeight="1" x14ac:dyDescent="0.65">
      <c r="A37" s="93"/>
      <c r="B37" s="93"/>
      <c r="C37" s="93"/>
      <c r="D37" s="93"/>
      <c r="E37" s="93"/>
      <c r="F37" s="100"/>
      <c r="G37" s="100"/>
      <c r="H37" s="211"/>
      <c r="I37" s="211"/>
      <c r="J37" s="19"/>
    </row>
    <row r="38" spans="1:16" ht="21.65" customHeight="1" x14ac:dyDescent="0.65">
      <c r="A38" s="93"/>
      <c r="B38" s="93"/>
      <c r="C38" s="93"/>
      <c r="D38" s="93"/>
      <c r="E38" s="93"/>
      <c r="F38" s="115"/>
      <c r="G38" s="115"/>
      <c r="H38" s="93"/>
      <c r="I38" s="93"/>
      <c r="J38" s="93"/>
    </row>
    <row r="39" spans="1:16" ht="21.65" customHeight="1" x14ac:dyDescent="0.65">
      <c r="A39" s="113"/>
      <c r="B39" s="107"/>
      <c r="C39" s="93"/>
      <c r="D39" s="116"/>
      <c r="E39" s="93"/>
      <c r="F39" s="100"/>
      <c r="G39" s="100"/>
      <c r="H39" s="211"/>
      <c r="I39" s="211"/>
      <c r="J39" s="20"/>
    </row>
    <row r="40" spans="1:16" s="79" customFormat="1" ht="21.65" customHeight="1" x14ac:dyDescent="0.6">
      <c r="A40" s="117" t="s">
        <v>45</v>
      </c>
      <c r="B40" s="90"/>
      <c r="C40" s="91"/>
      <c r="D40" s="92"/>
      <c r="E40" s="23"/>
      <c r="F40" s="92"/>
      <c r="G40" s="92"/>
      <c r="H40" s="24"/>
      <c r="I40" s="24"/>
      <c r="J40" s="205"/>
      <c r="K40" s="203"/>
      <c r="N40" s="82"/>
      <c r="O40" s="83"/>
      <c r="P40" s="83"/>
    </row>
    <row r="41" spans="1:16" s="79" customFormat="1" ht="21.65" customHeight="1" x14ac:dyDescent="0.6">
      <c r="A41" s="117" t="s">
        <v>61</v>
      </c>
      <c r="B41" s="90"/>
      <c r="C41" s="91"/>
      <c r="D41" s="92"/>
      <c r="E41" s="118"/>
      <c r="F41" s="92"/>
      <c r="G41" s="92"/>
      <c r="H41" s="24"/>
      <c r="I41" s="24"/>
      <c r="J41" s="205"/>
      <c r="K41" s="84"/>
      <c r="N41" s="82"/>
      <c r="O41" s="83"/>
      <c r="P41" s="83"/>
    </row>
    <row r="42" spans="1:16" s="79" customFormat="1" ht="21.65" customHeight="1" x14ac:dyDescent="0.6">
      <c r="A42" s="119" t="s">
        <v>120</v>
      </c>
      <c r="B42" s="120"/>
      <c r="C42" s="121"/>
      <c r="D42" s="122"/>
      <c r="E42" s="25"/>
      <c r="F42" s="122"/>
      <c r="G42" s="122"/>
      <c r="H42" s="26"/>
      <c r="I42" s="26"/>
      <c r="J42" s="216"/>
      <c r="K42" s="10"/>
      <c r="L42" s="82"/>
      <c r="M42" s="82"/>
      <c r="N42" s="82"/>
      <c r="O42" s="83"/>
      <c r="P42" s="83"/>
    </row>
    <row r="43" spans="1:16" s="79" customFormat="1" ht="21.65" customHeight="1" x14ac:dyDescent="0.6">
      <c r="A43" s="89"/>
      <c r="B43" s="90"/>
      <c r="C43" s="91"/>
      <c r="D43" s="92"/>
      <c r="E43" s="12"/>
      <c r="F43" s="92"/>
      <c r="G43" s="92"/>
      <c r="H43" s="13"/>
      <c r="I43" s="13"/>
      <c r="J43" s="205"/>
      <c r="K43" s="10"/>
      <c r="L43" s="82"/>
      <c r="M43" s="82"/>
      <c r="N43" s="82"/>
      <c r="O43" s="83"/>
      <c r="P43" s="83"/>
    </row>
    <row r="44" spans="1:16" ht="21.65" customHeight="1" x14ac:dyDescent="0.65">
      <c r="A44" s="93"/>
      <c r="B44" s="93"/>
      <c r="C44" s="93"/>
      <c r="D44" s="93"/>
      <c r="E44" s="14"/>
      <c r="F44" s="15"/>
      <c r="G44" s="15"/>
      <c r="H44" s="246" t="s">
        <v>0</v>
      </c>
      <c r="I44" s="246"/>
      <c r="J44" s="246"/>
    </row>
    <row r="45" spans="1:16" ht="21.65" customHeight="1" x14ac:dyDescent="0.65">
      <c r="A45" s="93"/>
      <c r="B45" s="93"/>
      <c r="C45" s="93"/>
      <c r="D45" s="93"/>
      <c r="E45" s="14"/>
      <c r="F45" s="15"/>
      <c r="G45" s="15"/>
      <c r="H45" s="206" t="s">
        <v>121</v>
      </c>
      <c r="I45" s="207"/>
      <c r="J45" s="74" t="s">
        <v>110</v>
      </c>
    </row>
    <row r="46" spans="1:16" ht="21.65" customHeight="1" x14ac:dyDescent="0.65">
      <c r="A46" s="93"/>
      <c r="B46" s="93"/>
      <c r="C46" s="93"/>
      <c r="D46" s="93"/>
      <c r="E46" s="14"/>
      <c r="F46" s="15"/>
      <c r="G46" s="15"/>
      <c r="H46" s="207" t="s">
        <v>107</v>
      </c>
      <c r="I46" s="207"/>
      <c r="J46" s="208"/>
    </row>
    <row r="47" spans="1:16" ht="21.65" customHeight="1" x14ac:dyDescent="0.65">
      <c r="A47" s="93"/>
      <c r="B47" s="93"/>
      <c r="C47" s="93"/>
      <c r="D47" s="93"/>
      <c r="E47" s="14"/>
      <c r="F47" s="95" t="s">
        <v>1</v>
      </c>
      <c r="G47" s="15"/>
      <c r="H47" s="209" t="s">
        <v>108</v>
      </c>
      <c r="I47" s="207"/>
      <c r="J47" s="209" t="s">
        <v>109</v>
      </c>
    </row>
    <row r="48" spans="1:16" ht="21.65" customHeight="1" x14ac:dyDescent="0.65">
      <c r="A48" s="93"/>
      <c r="B48" s="93"/>
      <c r="C48" s="93"/>
      <c r="D48" s="93"/>
      <c r="E48" s="96"/>
      <c r="F48" s="123"/>
      <c r="G48" s="123"/>
      <c r="H48" s="208"/>
      <c r="I48" s="208"/>
      <c r="J48" s="208"/>
    </row>
    <row r="49" spans="1:13" ht="21.65" customHeight="1" x14ac:dyDescent="0.65">
      <c r="A49" s="99" t="s">
        <v>5</v>
      </c>
      <c r="B49" s="124"/>
      <c r="C49" s="124"/>
      <c r="D49" s="124"/>
      <c r="E49" s="124"/>
      <c r="F49" s="100"/>
      <c r="G49" s="100"/>
      <c r="H49" s="22"/>
      <c r="I49" s="22"/>
      <c r="J49" s="217"/>
    </row>
    <row r="50" spans="1:13" ht="21.65" customHeight="1" x14ac:dyDescent="0.65">
      <c r="A50" s="125" t="s">
        <v>6</v>
      </c>
      <c r="B50" s="93"/>
      <c r="C50" s="93"/>
      <c r="D50" s="93"/>
      <c r="E50" s="93"/>
      <c r="F50" s="100"/>
      <c r="G50" s="100"/>
      <c r="H50" s="22"/>
      <c r="I50" s="22"/>
      <c r="J50" s="19"/>
    </row>
    <row r="51" spans="1:13" ht="21.65" customHeight="1" x14ac:dyDescent="0.65">
      <c r="A51" s="93" t="s">
        <v>78</v>
      </c>
      <c r="C51" s="93"/>
      <c r="D51" s="93"/>
      <c r="E51" s="93"/>
      <c r="F51" s="106"/>
      <c r="G51" s="106"/>
      <c r="H51" s="16">
        <v>1046901433.48</v>
      </c>
      <c r="I51" s="22"/>
      <c r="J51" s="16">
        <v>957147819.45000005</v>
      </c>
      <c r="K51" s="2"/>
      <c r="L51" s="2"/>
      <c r="M51" s="2"/>
    </row>
    <row r="52" spans="1:13" ht="21.65" customHeight="1" x14ac:dyDescent="0.65">
      <c r="A52" s="93" t="s">
        <v>79</v>
      </c>
      <c r="C52" s="93"/>
      <c r="D52" s="93"/>
      <c r="E52" s="93"/>
      <c r="F52" s="106">
        <v>8</v>
      </c>
      <c r="G52" s="106"/>
      <c r="H52" s="16">
        <v>166779327.59</v>
      </c>
      <c r="I52" s="22"/>
      <c r="J52" s="214">
        <v>74675999.510000005</v>
      </c>
      <c r="K52" s="2"/>
      <c r="L52" s="2"/>
      <c r="M52" s="2"/>
    </row>
    <row r="53" spans="1:13" ht="21.65" customHeight="1" x14ac:dyDescent="0.65">
      <c r="A53" s="126" t="s">
        <v>93</v>
      </c>
      <c r="C53" s="127"/>
      <c r="D53" s="93"/>
      <c r="E53" s="93"/>
      <c r="F53" s="100"/>
      <c r="G53" s="106"/>
      <c r="H53" s="16">
        <v>973007.08</v>
      </c>
      <c r="I53" s="22"/>
      <c r="J53" s="214">
        <v>966539.07</v>
      </c>
      <c r="K53" s="2"/>
      <c r="L53" s="2"/>
      <c r="M53" s="2"/>
    </row>
    <row r="54" spans="1:13" ht="21.65" customHeight="1" x14ac:dyDescent="0.65">
      <c r="A54" s="93" t="s">
        <v>80</v>
      </c>
      <c r="C54" s="127"/>
      <c r="D54" s="93"/>
      <c r="E54" s="93"/>
      <c r="F54" s="106"/>
      <c r="G54" s="106"/>
      <c r="H54" s="16">
        <v>5701526.71</v>
      </c>
      <c r="I54" s="22"/>
      <c r="J54" s="16">
        <v>5898382.71</v>
      </c>
      <c r="K54" s="2"/>
      <c r="L54" s="2"/>
      <c r="M54" s="2"/>
    </row>
    <row r="55" spans="1:13" ht="21.65" customHeight="1" x14ac:dyDescent="0.65">
      <c r="A55" s="93" t="s">
        <v>91</v>
      </c>
      <c r="C55" s="127"/>
      <c r="D55" s="93"/>
      <c r="E55" s="93"/>
      <c r="F55" s="106" t="s">
        <v>106</v>
      </c>
      <c r="G55" s="106"/>
      <c r="H55" s="16">
        <v>100287671.23</v>
      </c>
      <c r="I55" s="22"/>
      <c r="J55" s="16">
        <v>100297260.27</v>
      </c>
      <c r="K55" s="2"/>
      <c r="L55" s="2"/>
      <c r="M55" s="2"/>
    </row>
    <row r="56" spans="1:13" ht="21.65" customHeight="1" x14ac:dyDescent="0.65">
      <c r="A56" s="93" t="s">
        <v>101</v>
      </c>
      <c r="C56" s="127"/>
      <c r="D56" s="93"/>
      <c r="E56" s="93"/>
      <c r="F56" s="106"/>
      <c r="G56" s="106"/>
      <c r="H56" s="16">
        <v>886938.29</v>
      </c>
      <c r="I56" s="22"/>
      <c r="J56" s="16">
        <v>886938.29</v>
      </c>
      <c r="K56" s="2"/>
      <c r="L56" s="2"/>
      <c r="M56" s="2"/>
    </row>
    <row r="57" spans="1:13" ht="21.65" customHeight="1" x14ac:dyDescent="0.65">
      <c r="A57" s="128"/>
      <c r="B57" s="107" t="s">
        <v>81</v>
      </c>
      <c r="C57" s="93"/>
      <c r="D57" s="129"/>
      <c r="E57" s="93"/>
      <c r="F57" s="130"/>
      <c r="G57" s="130"/>
      <c r="H57" s="17">
        <f>SUM(H51:H56)</f>
        <v>1321529904.3799999</v>
      </c>
      <c r="I57" s="22"/>
      <c r="J57" s="17">
        <f>SUM(J51:J56)</f>
        <v>1139872939.3000002</v>
      </c>
      <c r="L57" s="2"/>
      <c r="M57" s="2"/>
    </row>
    <row r="58" spans="1:13" ht="21.65" customHeight="1" x14ac:dyDescent="0.65">
      <c r="A58" s="131" t="s">
        <v>7</v>
      </c>
      <c r="B58" s="128"/>
      <c r="C58" s="129"/>
      <c r="D58" s="93"/>
      <c r="E58" s="93"/>
      <c r="F58" s="130"/>
      <c r="G58" s="130"/>
      <c r="H58" s="20"/>
      <c r="I58" s="22"/>
      <c r="J58" s="20"/>
      <c r="L58" s="2"/>
      <c r="M58" s="2"/>
    </row>
    <row r="59" spans="1:13" ht="21.65" customHeight="1" x14ac:dyDescent="0.65">
      <c r="A59" s="93" t="s">
        <v>82</v>
      </c>
      <c r="C59" s="129"/>
      <c r="D59" s="93"/>
      <c r="E59" s="93"/>
      <c r="F59" s="106"/>
      <c r="G59" s="106"/>
      <c r="H59" s="16">
        <v>21207219.120000001</v>
      </c>
      <c r="I59" s="22"/>
      <c r="J59" s="16">
        <v>23912909.899999999</v>
      </c>
      <c r="K59" s="2"/>
      <c r="L59" s="2"/>
      <c r="M59" s="2"/>
    </row>
    <row r="60" spans="1:13" ht="21.65" customHeight="1" x14ac:dyDescent="0.65">
      <c r="A60" s="93" t="s">
        <v>83</v>
      </c>
      <c r="C60" s="129"/>
      <c r="D60" s="93"/>
      <c r="E60" s="93"/>
      <c r="F60" s="106"/>
      <c r="G60" s="106"/>
      <c r="H60" s="16">
        <v>30784003.93</v>
      </c>
      <c r="I60" s="22"/>
      <c r="J60" s="16">
        <v>29399319.850000001</v>
      </c>
      <c r="K60" s="2"/>
      <c r="L60" s="2"/>
      <c r="M60" s="2"/>
    </row>
    <row r="61" spans="1:13" s="111" customFormat="1" ht="21.65" customHeight="1" x14ac:dyDescent="0.7">
      <c r="A61" s="107"/>
      <c r="B61" s="128" t="s">
        <v>84</v>
      </c>
      <c r="C61" s="101"/>
      <c r="D61" s="101"/>
      <c r="E61" s="116"/>
      <c r="F61" s="112"/>
      <c r="G61" s="112"/>
      <c r="H61" s="17">
        <f>SUM(H59:H60)</f>
        <v>51991223.049999997</v>
      </c>
      <c r="I61" s="22"/>
      <c r="J61" s="17">
        <f>SUM(J59:J60)</f>
        <v>53312229.75</v>
      </c>
      <c r="L61" s="2"/>
      <c r="M61" s="132"/>
    </row>
    <row r="62" spans="1:13" ht="21.65" customHeight="1" x14ac:dyDescent="0.65">
      <c r="A62" s="107"/>
      <c r="C62" s="128" t="s">
        <v>85</v>
      </c>
      <c r="D62" s="116"/>
      <c r="E62" s="93"/>
      <c r="F62" s="104"/>
      <c r="G62" s="104"/>
      <c r="H62" s="17">
        <f>H57+H61</f>
        <v>1373521127.4299998</v>
      </c>
      <c r="I62" s="22"/>
      <c r="J62" s="17">
        <f>J57+J61</f>
        <v>1193185169.0500002</v>
      </c>
      <c r="K62" s="2"/>
      <c r="L62" s="2"/>
      <c r="M62" s="2"/>
    </row>
    <row r="63" spans="1:13" ht="21.65" customHeight="1" x14ac:dyDescent="0.65">
      <c r="A63" s="93"/>
      <c r="B63" s="93"/>
      <c r="C63" s="93"/>
      <c r="D63" s="116"/>
      <c r="E63" s="93"/>
      <c r="F63" s="104"/>
      <c r="G63" s="104"/>
      <c r="H63" s="212"/>
      <c r="I63" s="22"/>
      <c r="J63" s="20"/>
      <c r="M63" s="2"/>
    </row>
    <row r="64" spans="1:13" ht="21.65" customHeight="1" x14ac:dyDescent="0.65">
      <c r="A64" s="131" t="s">
        <v>8</v>
      </c>
      <c r="B64" s="128"/>
      <c r="C64" s="93"/>
      <c r="D64" s="93"/>
      <c r="E64" s="93"/>
      <c r="F64" s="104"/>
      <c r="G64" s="104"/>
      <c r="H64" s="212"/>
      <c r="I64" s="212"/>
      <c r="J64" s="20"/>
      <c r="M64" s="2"/>
    </row>
    <row r="65" spans="1:13" ht="21.65" customHeight="1" x14ac:dyDescent="0.65">
      <c r="A65" s="107" t="s">
        <v>9</v>
      </c>
      <c r="B65" s="93"/>
      <c r="D65" s="93"/>
      <c r="E65" s="93"/>
      <c r="F65" s="104"/>
      <c r="G65" s="104"/>
      <c r="H65" s="212"/>
      <c r="I65" s="212"/>
      <c r="J65" s="20"/>
      <c r="M65" s="2"/>
    </row>
    <row r="66" spans="1:13" ht="21.65" customHeight="1" x14ac:dyDescent="0.65">
      <c r="A66" s="107" t="s">
        <v>75</v>
      </c>
      <c r="B66" s="93" t="s">
        <v>76</v>
      </c>
      <c r="D66" s="93"/>
      <c r="E66" s="93"/>
      <c r="F66" s="100"/>
      <c r="G66" s="100"/>
      <c r="H66" s="212"/>
      <c r="I66" s="212"/>
      <c r="J66" s="20"/>
      <c r="M66" s="2"/>
    </row>
    <row r="67" spans="1:13" ht="21.65" customHeight="1" thickBot="1" x14ac:dyDescent="0.7">
      <c r="A67" s="107"/>
      <c r="C67" s="93" t="s">
        <v>10</v>
      </c>
      <c r="E67" s="93"/>
      <c r="F67" s="100"/>
      <c r="G67" s="100"/>
      <c r="H67" s="66">
        <v>621166300</v>
      </c>
      <c r="I67" s="59"/>
      <c r="J67" s="66">
        <v>621166300</v>
      </c>
      <c r="L67" s="2"/>
      <c r="M67" s="2"/>
    </row>
    <row r="68" spans="1:13" ht="21.65" customHeight="1" thickTop="1" x14ac:dyDescent="0.65">
      <c r="A68" s="107" t="s">
        <v>75</v>
      </c>
      <c r="B68" s="93" t="s">
        <v>77</v>
      </c>
      <c r="D68" s="93"/>
      <c r="E68" s="93"/>
      <c r="F68" s="27"/>
      <c r="G68" s="27"/>
      <c r="H68" s="16"/>
      <c r="I68" s="16"/>
      <c r="J68" s="20"/>
      <c r="L68" s="2"/>
      <c r="M68" s="2"/>
    </row>
    <row r="69" spans="1:13" ht="21.65" customHeight="1" x14ac:dyDescent="0.65">
      <c r="A69" s="107"/>
      <c r="C69" s="93" t="s">
        <v>11</v>
      </c>
      <c r="E69" s="93"/>
      <c r="F69" s="27"/>
      <c r="G69" s="27"/>
      <c r="H69" s="16">
        <f>+CHANGE!F12</f>
        <v>496168826</v>
      </c>
      <c r="I69" s="16"/>
      <c r="J69" s="16">
        <f>+CHANGE!F10</f>
        <v>496168826</v>
      </c>
      <c r="K69" s="2"/>
      <c r="L69" s="2"/>
      <c r="M69" s="2"/>
    </row>
    <row r="70" spans="1:13" ht="21.65" customHeight="1" x14ac:dyDescent="0.65">
      <c r="A70" s="93" t="s">
        <v>12</v>
      </c>
      <c r="B70" s="93"/>
      <c r="D70" s="93"/>
      <c r="E70" s="93"/>
      <c r="F70" s="100"/>
      <c r="G70" s="100"/>
      <c r="H70" s="16"/>
      <c r="I70" s="16"/>
      <c r="J70" s="16"/>
      <c r="K70" s="2"/>
      <c r="L70" s="2"/>
      <c r="M70" s="2"/>
    </row>
    <row r="71" spans="1:13" ht="21.65" customHeight="1" x14ac:dyDescent="0.65">
      <c r="A71" s="93"/>
      <c r="B71" s="107" t="s">
        <v>13</v>
      </c>
      <c r="D71" s="93"/>
      <c r="E71" s="93"/>
      <c r="F71" s="104"/>
      <c r="G71" s="104"/>
      <c r="H71" s="16">
        <f>+CHANGE!H12</f>
        <v>26500000</v>
      </c>
      <c r="I71" s="16"/>
      <c r="J71" s="16">
        <f>+CHANGE!H10</f>
        <v>26500000</v>
      </c>
      <c r="K71" s="2"/>
      <c r="L71" s="2"/>
      <c r="M71" s="2"/>
    </row>
    <row r="72" spans="1:13" ht="21.65" customHeight="1" x14ac:dyDescent="0.65">
      <c r="A72" s="93"/>
      <c r="B72" s="93" t="s">
        <v>14</v>
      </c>
      <c r="D72" s="93"/>
      <c r="E72" s="93"/>
      <c r="F72" s="100"/>
      <c r="G72" s="100"/>
      <c r="H72" s="214">
        <f>+CHANGE!J12</f>
        <v>69535965.389999717</v>
      </c>
      <c r="I72" s="214"/>
      <c r="J72" s="214">
        <v>11072647.75</v>
      </c>
      <c r="K72" s="2"/>
      <c r="L72" s="2"/>
      <c r="M72" s="2"/>
    </row>
    <row r="73" spans="1:13" ht="21.65" customHeight="1" x14ac:dyDescent="0.65">
      <c r="A73" s="128"/>
      <c r="B73" s="107" t="s">
        <v>86</v>
      </c>
      <c r="D73" s="101"/>
      <c r="E73" s="93"/>
      <c r="F73" s="28"/>
      <c r="G73" s="28"/>
      <c r="H73" s="17">
        <f>SUM(H69:H72)</f>
        <v>592204791.38999975</v>
      </c>
      <c r="I73" s="18"/>
      <c r="J73" s="17">
        <f>SUM(J69:J72)</f>
        <v>533741473.75</v>
      </c>
      <c r="L73" s="2"/>
      <c r="M73" s="2"/>
    </row>
    <row r="74" spans="1:13" ht="21.65" customHeight="1" thickBot="1" x14ac:dyDescent="0.7">
      <c r="A74" s="128"/>
      <c r="C74" s="131" t="s">
        <v>87</v>
      </c>
      <c r="D74" s="116"/>
      <c r="E74" s="93"/>
      <c r="F74" s="100"/>
      <c r="G74" s="100"/>
      <c r="H74" s="29">
        <f>SUM(H62+H73)</f>
        <v>1965725918.8199997</v>
      </c>
      <c r="I74" s="18"/>
      <c r="J74" s="29">
        <f>SUM(J62+J73)</f>
        <v>1726926642.8000002</v>
      </c>
      <c r="K74" s="1"/>
      <c r="L74" s="2"/>
      <c r="M74" s="2"/>
    </row>
    <row r="75" spans="1:13" ht="21.65" customHeight="1" thickTop="1" x14ac:dyDescent="0.65">
      <c r="A75" s="128"/>
      <c r="B75" s="107"/>
      <c r="C75" s="93"/>
      <c r="D75" s="116"/>
      <c r="E75" s="93"/>
      <c r="F75" s="100"/>
      <c r="G75" s="100"/>
      <c r="H75" s="211"/>
      <c r="I75" s="211"/>
      <c r="J75" s="20"/>
      <c r="L75" s="133"/>
      <c r="M75" s="2"/>
    </row>
    <row r="76" spans="1:13" ht="21.65" customHeight="1" x14ac:dyDescent="0.65">
      <c r="A76" s="128"/>
      <c r="B76" s="107"/>
      <c r="C76" s="93"/>
      <c r="D76" s="116"/>
      <c r="E76" s="93"/>
      <c r="F76" s="100"/>
      <c r="G76" s="100"/>
      <c r="H76" s="211"/>
      <c r="I76" s="211"/>
      <c r="J76" s="20"/>
      <c r="M76" s="2"/>
    </row>
    <row r="77" spans="1:13" ht="21.65" customHeight="1" x14ac:dyDescent="0.65">
      <c r="A77" s="128"/>
      <c r="B77" s="107"/>
      <c r="C77" s="93"/>
      <c r="D77" s="116"/>
      <c r="E77" s="93"/>
      <c r="F77" s="100"/>
      <c r="G77" s="100"/>
      <c r="H77" s="211"/>
      <c r="I77" s="211"/>
      <c r="J77" s="20"/>
      <c r="M77" s="2"/>
    </row>
    <row r="78" spans="1:13" ht="21.65" customHeight="1" x14ac:dyDescent="0.65">
      <c r="A78" s="128"/>
      <c r="B78" s="107"/>
      <c r="C78" s="93"/>
      <c r="D78" s="116"/>
      <c r="E78" s="93"/>
      <c r="F78" s="100"/>
      <c r="G78" s="100"/>
      <c r="H78" s="22"/>
      <c r="I78" s="22"/>
      <c r="J78" s="20"/>
    </row>
    <row r="79" spans="1:13" ht="21.65" customHeight="1" x14ac:dyDescent="0.65">
      <c r="A79" s="128"/>
      <c r="B79" s="107"/>
      <c r="C79" s="93"/>
      <c r="D79" s="116"/>
      <c r="E79" s="93"/>
      <c r="F79" s="100"/>
      <c r="G79" s="100"/>
      <c r="H79" s="211"/>
      <c r="I79" s="211"/>
      <c r="J79" s="20"/>
    </row>
    <row r="80" spans="1:13" ht="21.65" customHeight="1" x14ac:dyDescent="0.65">
      <c r="A80" s="128"/>
      <c r="B80" s="107"/>
      <c r="C80" s="93"/>
      <c r="D80" s="116"/>
      <c r="E80" s="93"/>
      <c r="F80" s="100"/>
      <c r="G80" s="100"/>
      <c r="H80" s="243"/>
      <c r="I80" s="243"/>
      <c r="J80" s="243"/>
    </row>
    <row r="81" spans="1:10" ht="21.65" customHeight="1" x14ac:dyDescent="0.65">
      <c r="A81" s="113"/>
      <c r="B81" s="107"/>
      <c r="C81" s="93"/>
      <c r="D81" s="116"/>
      <c r="E81" s="93"/>
      <c r="F81" s="100"/>
      <c r="G81" s="100"/>
      <c r="H81" s="67"/>
      <c r="I81" s="211"/>
      <c r="J81" s="67"/>
    </row>
    <row r="82" spans="1:10" x14ac:dyDescent="0.65">
      <c r="A82" s="113"/>
      <c r="B82" s="107"/>
      <c r="C82" s="93"/>
      <c r="D82" s="116"/>
      <c r="E82" s="93"/>
      <c r="F82" s="100"/>
      <c r="G82" s="100"/>
      <c r="H82" s="67"/>
      <c r="I82" s="67"/>
      <c r="J82" s="67"/>
    </row>
    <row r="83" spans="1:10" x14ac:dyDescent="0.65">
      <c r="H83" s="62"/>
      <c r="I83" s="3"/>
      <c r="J83" s="62"/>
    </row>
    <row r="84" spans="1:10" x14ac:dyDescent="0.65">
      <c r="H84" s="62"/>
      <c r="I84" s="62"/>
      <c r="J84" s="62"/>
    </row>
    <row r="85" spans="1:10" x14ac:dyDescent="0.65">
      <c r="H85" s="62"/>
      <c r="J85" s="62"/>
    </row>
    <row r="87" spans="1:10" x14ac:dyDescent="0.65">
      <c r="H87" s="3"/>
      <c r="I87" s="3"/>
      <c r="J87" s="219"/>
    </row>
    <row r="88" spans="1:10" x14ac:dyDescent="0.65">
      <c r="H88" s="3"/>
      <c r="I88" s="3"/>
      <c r="J88" s="220"/>
    </row>
    <row r="89" spans="1:10" x14ac:dyDescent="0.65">
      <c r="H89" s="3"/>
      <c r="I89" s="3"/>
      <c r="J89" s="221"/>
    </row>
    <row r="90" spans="1:10" x14ac:dyDescent="0.65">
      <c r="F90" s="135"/>
      <c r="G90" s="135"/>
      <c r="H90" s="1"/>
      <c r="I90" s="1"/>
      <c r="J90" s="219"/>
    </row>
    <row r="91" spans="1:10" x14ac:dyDescent="0.65">
      <c r="F91" s="135"/>
      <c r="G91" s="135"/>
      <c r="H91" s="1"/>
      <c r="I91" s="1"/>
      <c r="J91" s="221"/>
    </row>
    <row r="92" spans="1:10" x14ac:dyDescent="0.65">
      <c r="F92" s="135"/>
      <c r="G92" s="135"/>
      <c r="H92" s="1"/>
      <c r="I92" s="1"/>
      <c r="J92" s="220"/>
    </row>
    <row r="93" spans="1:10" x14ac:dyDescent="0.65">
      <c r="F93" s="135"/>
      <c r="G93" s="135"/>
      <c r="H93" s="1"/>
      <c r="I93" s="1"/>
      <c r="J93" s="219"/>
    </row>
    <row r="94" spans="1:10" x14ac:dyDescent="0.65">
      <c r="F94" s="135"/>
      <c r="G94" s="135"/>
      <c r="H94" s="94"/>
      <c r="I94" s="94"/>
    </row>
    <row r="95" spans="1:10" x14ac:dyDescent="0.65">
      <c r="F95" s="135"/>
      <c r="G95" s="135"/>
      <c r="H95" s="222"/>
      <c r="I95" s="222"/>
    </row>
    <row r="96" spans="1:10" x14ac:dyDescent="0.65">
      <c r="F96" s="135"/>
      <c r="G96" s="135"/>
      <c r="H96" s="94"/>
      <c r="I96" s="94"/>
      <c r="J96" s="223"/>
    </row>
    <row r="97" spans="6:10" x14ac:dyDescent="0.65">
      <c r="F97" s="135"/>
      <c r="G97" s="135"/>
      <c r="H97" s="94"/>
      <c r="I97" s="94"/>
    </row>
    <row r="98" spans="6:10" x14ac:dyDescent="0.65">
      <c r="F98" s="135"/>
      <c r="G98" s="135"/>
      <c r="H98" s="94"/>
      <c r="I98" s="94"/>
      <c r="J98" s="223"/>
    </row>
    <row r="99" spans="6:10" x14ac:dyDescent="0.65">
      <c r="F99" s="135"/>
      <c r="G99" s="135"/>
      <c r="H99" s="94"/>
      <c r="I99" s="94"/>
    </row>
    <row r="100" spans="6:10" x14ac:dyDescent="0.65">
      <c r="F100" s="135"/>
      <c r="G100" s="135"/>
      <c r="H100" s="94"/>
      <c r="I100" s="94"/>
    </row>
    <row r="101" spans="6:10" x14ac:dyDescent="0.65">
      <c r="F101" s="135"/>
      <c r="G101" s="135"/>
      <c r="H101" s="94"/>
      <c r="I101" s="94"/>
    </row>
    <row r="102" spans="6:10" x14ac:dyDescent="0.65">
      <c r="F102" s="135"/>
      <c r="G102" s="135"/>
      <c r="H102" s="94"/>
      <c r="I102" s="94"/>
    </row>
    <row r="103" spans="6:10" x14ac:dyDescent="0.65">
      <c r="F103" s="135"/>
      <c r="G103" s="135"/>
      <c r="H103" s="94"/>
      <c r="I103" s="94"/>
    </row>
    <row r="104" spans="6:10" x14ac:dyDescent="0.65">
      <c r="F104" s="135"/>
      <c r="G104" s="135"/>
      <c r="H104" s="94"/>
      <c r="I104" s="94"/>
    </row>
    <row r="105" spans="6:10" x14ac:dyDescent="0.65">
      <c r="F105" s="135"/>
      <c r="G105" s="135"/>
      <c r="H105" s="94"/>
      <c r="I105" s="94"/>
    </row>
    <row r="106" spans="6:10" x14ac:dyDescent="0.65">
      <c r="F106" s="135"/>
      <c r="G106" s="135"/>
      <c r="H106" s="94"/>
      <c r="I106" s="94"/>
    </row>
    <row r="107" spans="6:10" x14ac:dyDescent="0.65">
      <c r="F107" s="135"/>
      <c r="G107" s="135"/>
      <c r="H107" s="94"/>
      <c r="I107" s="94"/>
    </row>
  </sheetData>
  <mergeCells count="2">
    <mergeCell ref="H5:J5"/>
    <mergeCell ref="H44:J44"/>
  </mergeCells>
  <pageMargins left="1.1023622047244095" right="0.74803149606299213" top="0.98425196850393704" bottom="0.78740157480314965" header="0.51181102362204722" footer="0.51181102362204722"/>
  <pageSetup paperSize="9" scale="83" fitToHeight="0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36"/>
  <sheetViews>
    <sheetView zoomScaleNormal="100" zoomScaleSheetLayoutView="90" workbookViewId="0"/>
  </sheetViews>
  <sheetFormatPr defaultColWidth="9.09765625" defaultRowHeight="20" x14ac:dyDescent="0.6"/>
  <cols>
    <col min="1" max="3" width="2.3984375" style="76" customWidth="1"/>
    <col min="4" max="4" width="5.8984375" style="76" customWidth="1"/>
    <col min="5" max="5" width="43.8984375" style="76" customWidth="1"/>
    <col min="6" max="6" width="9.09765625" style="189" customWidth="1"/>
    <col min="7" max="7" width="1.3984375" style="189" customWidth="1"/>
    <col min="8" max="8" width="17.8984375" style="77" customWidth="1"/>
    <col min="9" max="9" width="1.3984375" style="77" customWidth="1"/>
    <col min="10" max="10" width="17.8984375" style="37" customWidth="1"/>
    <col min="11" max="11" width="11.69921875" style="76" bestFit="1" customWidth="1"/>
    <col min="12" max="12" width="11.8984375" style="76" customWidth="1"/>
    <col min="13" max="13" width="19.09765625" style="76" customWidth="1"/>
    <col min="14" max="16384" width="9.09765625" style="76"/>
  </cols>
  <sheetData>
    <row r="1" spans="1:13" ht="21.65" customHeight="1" x14ac:dyDescent="0.65">
      <c r="A1" s="141" t="s">
        <v>45</v>
      </c>
      <c r="B1" s="141"/>
      <c r="C1" s="141"/>
      <c r="D1" s="141"/>
      <c r="E1" s="141"/>
      <c r="F1" s="141"/>
      <c r="G1" s="141"/>
      <c r="H1" s="141"/>
      <c r="I1" s="141"/>
      <c r="J1" s="183" t="s">
        <v>107</v>
      </c>
    </row>
    <row r="2" spans="1:13" ht="21.65" customHeight="1" x14ac:dyDescent="0.65">
      <c r="A2" s="125" t="s">
        <v>15</v>
      </c>
      <c r="B2" s="125"/>
      <c r="C2" s="125"/>
      <c r="D2" s="125"/>
      <c r="E2" s="125"/>
      <c r="F2" s="125"/>
      <c r="G2" s="125"/>
      <c r="H2" s="125"/>
      <c r="I2" s="125"/>
      <c r="J2" s="183" t="s">
        <v>108</v>
      </c>
    </row>
    <row r="3" spans="1:13" ht="21.65" customHeight="1" x14ac:dyDescent="0.65">
      <c r="A3" s="184" t="s">
        <v>122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3" ht="21.65" customHeight="1" x14ac:dyDescent="0.65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3" s="143" customFormat="1" ht="21.65" customHeight="1" x14ac:dyDescent="0.65">
      <c r="B5" s="11"/>
      <c r="C5" s="11"/>
      <c r="D5" s="11"/>
      <c r="E5" s="11"/>
      <c r="F5" s="11"/>
      <c r="G5" s="11"/>
      <c r="H5" s="247" t="s">
        <v>0</v>
      </c>
      <c r="I5" s="247"/>
      <c r="J5" s="247"/>
    </row>
    <row r="6" spans="1:13" s="143" customFormat="1" ht="21.65" customHeight="1" x14ac:dyDescent="0.65">
      <c r="F6" s="185" t="s">
        <v>1</v>
      </c>
      <c r="G6" s="186"/>
      <c r="H6" s="60" t="s">
        <v>111</v>
      </c>
      <c r="I6" s="61"/>
      <c r="J6" s="60" t="s">
        <v>104</v>
      </c>
    </row>
    <row r="7" spans="1:13" ht="21.65" customHeight="1" x14ac:dyDescent="0.65">
      <c r="F7" s="187"/>
      <c r="G7" s="187"/>
      <c r="H7" s="30"/>
      <c r="I7" s="30"/>
      <c r="J7" s="188"/>
    </row>
    <row r="8" spans="1:13" ht="21.65" customHeight="1" x14ac:dyDescent="0.65">
      <c r="A8" s="141" t="s">
        <v>16</v>
      </c>
      <c r="F8" s="187"/>
      <c r="G8" s="187"/>
      <c r="H8" s="30"/>
      <c r="I8" s="30"/>
      <c r="J8" s="31"/>
    </row>
    <row r="9" spans="1:13" ht="21.65" customHeight="1" x14ac:dyDescent="0.65">
      <c r="A9" s="151" t="s">
        <v>17</v>
      </c>
      <c r="F9" s="189">
        <v>10</v>
      </c>
      <c r="G9" s="187"/>
      <c r="H9" s="37">
        <v>556002449.19000006</v>
      </c>
      <c r="I9" s="30"/>
      <c r="J9" s="32">
        <v>559068137.13999999</v>
      </c>
      <c r="M9" s="154"/>
    </row>
    <row r="10" spans="1:13" ht="21.65" customHeight="1" x14ac:dyDescent="0.65">
      <c r="A10" s="151" t="s">
        <v>18</v>
      </c>
      <c r="C10" s="143"/>
      <c r="D10" s="143"/>
      <c r="E10" s="143"/>
      <c r="F10" s="145"/>
      <c r="G10" s="145"/>
      <c r="H10" s="37">
        <v>215660.1</v>
      </c>
      <c r="I10" s="30"/>
      <c r="J10" s="32">
        <v>333241.08000000037</v>
      </c>
      <c r="M10" s="154"/>
    </row>
    <row r="11" spans="1:13" ht="21.65" customHeight="1" x14ac:dyDescent="0.65">
      <c r="A11" s="125" t="s">
        <v>19</v>
      </c>
      <c r="D11" s="143"/>
      <c r="E11" s="143"/>
      <c r="F11" s="145"/>
      <c r="G11" s="145"/>
      <c r="H11" s="33">
        <f>SUM(H9:H10)</f>
        <v>556218109.29000008</v>
      </c>
      <c r="I11" s="30"/>
      <c r="J11" s="33">
        <f>SUM(J9:J10)</f>
        <v>559401378.22000003</v>
      </c>
      <c r="M11" s="154"/>
    </row>
    <row r="12" spans="1:13" ht="21.65" customHeight="1" x14ac:dyDescent="0.65">
      <c r="A12" s="125" t="s">
        <v>20</v>
      </c>
      <c r="B12" s="151"/>
      <c r="C12" s="143"/>
      <c r="D12" s="143"/>
      <c r="E12" s="143"/>
      <c r="F12" s="145"/>
      <c r="G12" s="145"/>
      <c r="H12" s="147"/>
      <c r="I12" s="30"/>
      <c r="J12" s="34"/>
      <c r="M12" s="154"/>
    </row>
    <row r="13" spans="1:13" ht="21.65" customHeight="1" x14ac:dyDescent="0.65">
      <c r="A13" s="151" t="s">
        <v>21</v>
      </c>
      <c r="B13" s="143"/>
      <c r="D13" s="143"/>
      <c r="E13" s="190"/>
      <c r="F13" s="145"/>
      <c r="G13" s="145"/>
      <c r="H13" s="147">
        <v>-478547465.06000006</v>
      </c>
      <c r="I13" s="30"/>
      <c r="J13" s="147">
        <v>-542346465.8499999</v>
      </c>
      <c r="M13" s="154"/>
    </row>
    <row r="14" spans="1:13" ht="21.65" customHeight="1" x14ac:dyDescent="0.65">
      <c r="A14" s="151" t="s">
        <v>22</v>
      </c>
      <c r="B14" s="136"/>
      <c r="D14" s="143"/>
      <c r="E14" s="35"/>
      <c r="F14" s="145"/>
      <c r="G14" s="145"/>
      <c r="H14" s="147">
        <v>-9146130.5899999999</v>
      </c>
      <c r="I14" s="30"/>
      <c r="J14" s="147">
        <v>-8168464.4800000004</v>
      </c>
      <c r="M14" s="154"/>
    </row>
    <row r="15" spans="1:13" s="193" customFormat="1" ht="21.65" customHeight="1" x14ac:dyDescent="0.65">
      <c r="A15" s="191" t="s">
        <v>23</v>
      </c>
      <c r="B15" s="192"/>
      <c r="D15" s="194"/>
      <c r="E15" s="36"/>
      <c r="F15" s="69"/>
      <c r="G15" s="195"/>
      <c r="H15" s="147">
        <v>-16079143.849999996</v>
      </c>
      <c r="I15" s="30"/>
      <c r="J15" s="32">
        <v>-15132242.199999999</v>
      </c>
      <c r="M15" s="154"/>
    </row>
    <row r="16" spans="1:13" s="193" customFormat="1" ht="21.65" customHeight="1" x14ac:dyDescent="0.65">
      <c r="A16" s="191" t="s">
        <v>123</v>
      </c>
      <c r="B16" s="192"/>
      <c r="D16" s="194"/>
      <c r="E16" s="36"/>
      <c r="F16" s="69"/>
      <c r="G16" s="195"/>
      <c r="H16" s="147">
        <v>-222874.6</v>
      </c>
      <c r="I16" s="30"/>
      <c r="J16" s="147">
        <v>-470185.02</v>
      </c>
      <c r="M16" s="154"/>
    </row>
    <row r="17" spans="1:13" ht="21.65" customHeight="1" x14ac:dyDescent="0.65">
      <c r="A17" s="76" t="s">
        <v>24</v>
      </c>
      <c r="B17" s="136"/>
      <c r="D17" s="143"/>
      <c r="E17" s="35"/>
      <c r="F17" s="145"/>
      <c r="G17" s="145"/>
      <c r="H17" s="147">
        <v>-74060.2</v>
      </c>
      <c r="I17" s="30"/>
      <c r="J17" s="196">
        <v>-46811.88</v>
      </c>
      <c r="M17" s="154"/>
    </row>
    <row r="18" spans="1:13" ht="21.65" customHeight="1" x14ac:dyDescent="0.65">
      <c r="A18" s="141" t="s">
        <v>26</v>
      </c>
      <c r="B18" s="136"/>
      <c r="D18" s="143"/>
      <c r="E18" s="35"/>
      <c r="F18" s="145"/>
      <c r="G18" s="145"/>
      <c r="H18" s="148">
        <f>SUM(H13:H17)</f>
        <v>-504069674.30000007</v>
      </c>
      <c r="I18" s="30"/>
      <c r="J18" s="148">
        <f>SUM(J13:J17)</f>
        <v>-566164169.42999995</v>
      </c>
      <c r="M18" s="154"/>
    </row>
    <row r="19" spans="1:13" ht="21.65" customHeight="1" x14ac:dyDescent="0.65">
      <c r="A19" s="141" t="s">
        <v>72</v>
      </c>
      <c r="B19" s="136"/>
      <c r="D19" s="143"/>
      <c r="E19" s="35"/>
      <c r="F19" s="145"/>
      <c r="G19" s="145"/>
      <c r="H19" s="147">
        <f>+H11+H18</f>
        <v>52148434.99000001</v>
      </c>
      <c r="I19" s="30"/>
      <c r="J19" s="147">
        <f>+J11+J18</f>
        <v>-6762791.2099999189</v>
      </c>
      <c r="M19" s="154"/>
    </row>
    <row r="20" spans="1:13" ht="21.65" customHeight="1" x14ac:dyDescent="0.65">
      <c r="A20" s="76" t="s">
        <v>25</v>
      </c>
      <c r="B20" s="136"/>
      <c r="D20" s="143"/>
      <c r="E20" s="35"/>
      <c r="F20" s="145"/>
      <c r="G20" s="145"/>
      <c r="H20" s="196">
        <v>-9958950.0700000003</v>
      </c>
      <c r="I20" s="30"/>
      <c r="J20" s="196">
        <v>-11824788.02</v>
      </c>
      <c r="M20" s="154"/>
    </row>
    <row r="21" spans="1:13" ht="21.65" customHeight="1" x14ac:dyDescent="0.65">
      <c r="A21" s="141" t="s">
        <v>103</v>
      </c>
      <c r="B21" s="136"/>
      <c r="D21" s="143"/>
      <c r="E21" s="35"/>
      <c r="F21" s="145"/>
      <c r="G21" s="145"/>
      <c r="H21" s="147">
        <f>H19+H20</f>
        <v>42189484.920000009</v>
      </c>
      <c r="I21" s="30"/>
      <c r="J21" s="147">
        <f>J19+J20</f>
        <v>-18587579.229999918</v>
      </c>
      <c r="M21" s="154"/>
    </row>
    <row r="22" spans="1:13" ht="21.65" customHeight="1" x14ac:dyDescent="0.65">
      <c r="A22" s="76" t="s">
        <v>102</v>
      </c>
      <c r="B22" s="136"/>
      <c r="D22" s="143"/>
      <c r="E22" s="35"/>
      <c r="F22" s="145"/>
      <c r="G22" s="145"/>
      <c r="H22" s="196">
        <v>405908.65</v>
      </c>
      <c r="I22" s="30"/>
      <c r="J22" s="196">
        <v>1065429.336175265</v>
      </c>
      <c r="M22" s="154"/>
    </row>
    <row r="23" spans="1:13" ht="21.65" customHeight="1" x14ac:dyDescent="0.65">
      <c r="A23" s="125" t="s">
        <v>117</v>
      </c>
      <c r="B23" s="136"/>
      <c r="D23" s="143"/>
      <c r="E23" s="35"/>
      <c r="F23" s="145"/>
      <c r="G23" s="145"/>
      <c r="H23" s="147">
        <f>SUM(H21:H22)</f>
        <v>42595393.570000008</v>
      </c>
      <c r="I23" s="30"/>
      <c r="J23" s="152">
        <f>SUM(J21:J22)</f>
        <v>-17522149.893824652</v>
      </c>
      <c r="M23" s="154"/>
    </row>
    <row r="24" spans="1:13" ht="21.65" customHeight="1" x14ac:dyDescent="0.65">
      <c r="A24" s="151" t="s">
        <v>118</v>
      </c>
      <c r="B24" s="151"/>
      <c r="C24" s="143"/>
      <c r="D24" s="143"/>
      <c r="E24" s="35"/>
      <c r="F24" s="145"/>
      <c r="G24" s="145"/>
      <c r="H24" s="147">
        <v>0</v>
      </c>
      <c r="I24" s="30"/>
      <c r="J24" s="147">
        <v>0</v>
      </c>
      <c r="M24" s="154"/>
    </row>
    <row r="25" spans="1:13" ht="21.65" customHeight="1" thickBot="1" x14ac:dyDescent="0.7">
      <c r="A25" s="125" t="s">
        <v>119</v>
      </c>
      <c r="B25" s="151"/>
      <c r="C25" s="143"/>
      <c r="D25" s="143"/>
      <c r="E25" s="143"/>
      <c r="F25" s="145"/>
      <c r="G25" s="145"/>
      <c r="H25" s="197">
        <f>SUM(H21:H22)</f>
        <v>42595393.570000008</v>
      </c>
      <c r="I25" s="30"/>
      <c r="J25" s="197">
        <f>SUM(J21:J22)</f>
        <v>-17522149.893824652</v>
      </c>
      <c r="M25" s="154"/>
    </row>
    <row r="26" spans="1:13" ht="21.65" customHeight="1" thickTop="1" x14ac:dyDescent="0.65">
      <c r="A26" s="125"/>
      <c r="B26" s="151"/>
      <c r="C26" s="143"/>
      <c r="D26" s="143"/>
      <c r="E26" s="143"/>
      <c r="F26" s="145"/>
      <c r="G26" s="145"/>
      <c r="H26" s="147"/>
      <c r="I26" s="30"/>
      <c r="J26" s="147"/>
    </row>
    <row r="27" spans="1:13" ht="21.65" customHeight="1" x14ac:dyDescent="0.65">
      <c r="A27" s="125" t="s">
        <v>98</v>
      </c>
      <c r="B27" s="151"/>
      <c r="C27" s="143"/>
      <c r="D27" s="143"/>
      <c r="E27" s="143"/>
      <c r="F27" s="145"/>
      <c r="G27" s="145"/>
      <c r="H27" s="224"/>
      <c r="I27" s="30"/>
      <c r="J27" s="35"/>
    </row>
    <row r="28" spans="1:13" ht="21.65" customHeight="1" thickBot="1" x14ac:dyDescent="0.7">
      <c r="A28" s="151" t="s">
        <v>89</v>
      </c>
      <c r="B28" s="151"/>
      <c r="C28" s="143"/>
      <c r="D28" s="143"/>
      <c r="E28" s="143"/>
      <c r="F28" s="145"/>
      <c r="G28" s="145"/>
      <c r="H28" s="225">
        <f>H25/H29</f>
        <v>8.5848588903487469E-2</v>
      </c>
      <c r="I28" s="63"/>
      <c r="J28" s="198">
        <f>J25/J29</f>
        <v>-3.5314894801199488E-2</v>
      </c>
    </row>
    <row r="29" spans="1:13" s="143" customFormat="1" ht="21.65" customHeight="1" thickTop="1" thickBot="1" x14ac:dyDescent="0.7">
      <c r="A29" s="151" t="s">
        <v>73</v>
      </c>
      <c r="B29" s="151"/>
      <c r="F29" s="145"/>
      <c r="G29" s="145"/>
      <c r="H29" s="68">
        <v>496168826</v>
      </c>
      <c r="I29" s="30"/>
      <c r="J29" s="65">
        <v>496168826</v>
      </c>
    </row>
    <row r="30" spans="1:13" s="143" customFormat="1" ht="21.65" customHeight="1" thickTop="1" x14ac:dyDescent="0.65">
      <c r="F30" s="145"/>
      <c r="G30" s="145"/>
      <c r="H30" s="64"/>
      <c r="I30" s="30"/>
      <c r="J30" s="76"/>
    </row>
    <row r="31" spans="1:13" s="143" customFormat="1" ht="21.65" customHeight="1" x14ac:dyDescent="0.65">
      <c r="F31" s="145"/>
      <c r="G31" s="145"/>
      <c r="H31" s="37"/>
      <c r="I31" s="37"/>
      <c r="J31" s="31"/>
    </row>
    <row r="32" spans="1:13" s="143" customFormat="1" ht="21.65" customHeight="1" x14ac:dyDescent="0.6">
      <c r="F32" s="145"/>
      <c r="G32" s="145"/>
      <c r="H32" s="76"/>
      <c r="I32" s="76"/>
      <c r="J32" s="35"/>
    </row>
    <row r="33" spans="1:10" ht="21.65" customHeight="1" x14ac:dyDescent="0.6">
      <c r="A33" s="245"/>
      <c r="B33" s="245"/>
      <c r="C33" s="245"/>
      <c r="D33" s="245"/>
      <c r="E33" s="245"/>
      <c r="F33" s="245"/>
      <c r="G33" s="245"/>
      <c r="H33" s="245"/>
      <c r="I33" s="245"/>
      <c r="J33" s="245"/>
    </row>
    <row r="34" spans="1:10" ht="21.65" customHeight="1" x14ac:dyDescent="0.6">
      <c r="A34" s="150"/>
      <c r="B34" s="150"/>
      <c r="C34" s="150"/>
      <c r="D34" s="150"/>
      <c r="E34" s="150"/>
      <c r="F34" s="199"/>
      <c r="G34" s="199"/>
      <c r="H34" s="150"/>
      <c r="I34" s="150"/>
      <c r="J34" s="150"/>
    </row>
    <row r="35" spans="1:10" ht="21.65" customHeight="1" x14ac:dyDescent="0.6">
      <c r="A35" s="245"/>
      <c r="B35" s="245"/>
      <c r="C35" s="245"/>
      <c r="D35" s="245"/>
      <c r="E35" s="245"/>
      <c r="F35" s="245"/>
      <c r="G35" s="245"/>
      <c r="H35" s="245"/>
      <c r="I35" s="245"/>
      <c r="J35" s="245"/>
    </row>
    <row r="36" spans="1:10" s="143" customFormat="1" ht="21.65" customHeight="1" x14ac:dyDescent="0.6">
      <c r="A36" s="76"/>
      <c r="F36" s="145"/>
      <c r="G36" s="145"/>
      <c r="H36" s="76"/>
      <c r="I36" s="76"/>
      <c r="J36" s="76"/>
    </row>
  </sheetData>
  <mergeCells count="3">
    <mergeCell ref="H5:J5"/>
    <mergeCell ref="A33:J33"/>
    <mergeCell ref="A35:J35"/>
  </mergeCells>
  <pageMargins left="1.1023622047244095" right="0.74803149606299213" top="0.98425196850393704" bottom="0.78740157480314965" header="0.51181102362204722" footer="0.51181102362204722"/>
  <pageSetup paperSize="9" scale="83" firstPageNumber="3" fitToHeight="0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36"/>
  <sheetViews>
    <sheetView zoomScaleNormal="100" zoomScaleSheetLayoutView="90" workbookViewId="0"/>
  </sheetViews>
  <sheetFormatPr defaultColWidth="9.09765625" defaultRowHeight="20" x14ac:dyDescent="0.6"/>
  <cols>
    <col min="1" max="3" width="2.3984375" style="76" customWidth="1"/>
    <col min="4" max="4" width="5.8984375" style="76" customWidth="1"/>
    <col min="5" max="5" width="43.8984375" style="76" customWidth="1"/>
    <col min="6" max="6" width="9.09765625" style="189" customWidth="1"/>
    <col min="7" max="7" width="1.3984375" style="189" customWidth="1"/>
    <col min="8" max="8" width="17.8984375" style="77" customWidth="1"/>
    <col min="9" max="9" width="1.3984375" style="77" customWidth="1"/>
    <col min="10" max="10" width="17.8984375" style="37" customWidth="1"/>
    <col min="11" max="11" width="11.69921875" style="76" bestFit="1" customWidth="1"/>
    <col min="12" max="12" width="11.8984375" style="76" customWidth="1"/>
    <col min="13" max="13" width="19.09765625" style="76" customWidth="1"/>
    <col min="14" max="16384" width="9.09765625" style="76"/>
  </cols>
  <sheetData>
    <row r="1" spans="1:13" ht="21.65" customHeight="1" x14ac:dyDescent="0.65">
      <c r="A1" s="141" t="s">
        <v>45</v>
      </c>
      <c r="B1" s="141"/>
      <c r="C1" s="141"/>
      <c r="D1" s="141"/>
      <c r="E1" s="141"/>
      <c r="F1" s="141"/>
      <c r="G1" s="141"/>
      <c r="H1" s="141"/>
      <c r="I1" s="141"/>
      <c r="J1" s="183" t="s">
        <v>107</v>
      </c>
    </row>
    <row r="2" spans="1:13" ht="21.65" customHeight="1" x14ac:dyDescent="0.65">
      <c r="A2" s="125" t="s">
        <v>15</v>
      </c>
      <c r="B2" s="125"/>
      <c r="C2" s="125"/>
      <c r="D2" s="125"/>
      <c r="E2" s="125"/>
      <c r="F2" s="125"/>
      <c r="G2" s="125"/>
      <c r="H2" s="125"/>
      <c r="I2" s="125"/>
      <c r="J2" s="183" t="s">
        <v>108</v>
      </c>
    </row>
    <row r="3" spans="1:13" ht="21.65" customHeight="1" x14ac:dyDescent="0.65">
      <c r="A3" s="184" t="s">
        <v>124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3" ht="21.65" customHeight="1" x14ac:dyDescent="0.65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3" s="143" customFormat="1" ht="21.65" customHeight="1" x14ac:dyDescent="0.65">
      <c r="B5" s="11"/>
      <c r="C5" s="11"/>
      <c r="D5" s="11"/>
      <c r="E5" s="11"/>
      <c r="F5" s="11"/>
      <c r="G5" s="11"/>
      <c r="H5" s="247" t="s">
        <v>0</v>
      </c>
      <c r="I5" s="247"/>
      <c r="J5" s="247"/>
    </row>
    <row r="6" spans="1:13" s="143" customFormat="1" ht="21.65" customHeight="1" x14ac:dyDescent="0.65">
      <c r="F6" s="185" t="s">
        <v>1</v>
      </c>
      <c r="G6" s="186"/>
      <c r="H6" s="60" t="s">
        <v>111</v>
      </c>
      <c r="I6" s="61"/>
      <c r="J6" s="60" t="s">
        <v>104</v>
      </c>
    </row>
    <row r="7" spans="1:13" ht="21.65" customHeight="1" x14ac:dyDescent="0.65">
      <c r="F7" s="187"/>
      <c r="G7" s="187"/>
      <c r="H7" s="30"/>
      <c r="I7" s="30"/>
      <c r="J7" s="188"/>
    </row>
    <row r="8" spans="1:13" ht="21.65" customHeight="1" x14ac:dyDescent="0.65">
      <c r="A8" s="141" t="s">
        <v>16</v>
      </c>
      <c r="F8" s="187"/>
      <c r="G8" s="187"/>
      <c r="H8" s="30"/>
      <c r="I8" s="30"/>
      <c r="J8" s="31"/>
    </row>
    <row r="9" spans="1:13" ht="21.65" customHeight="1" x14ac:dyDescent="0.65">
      <c r="A9" s="151" t="s">
        <v>17</v>
      </c>
      <c r="F9" s="189">
        <v>10</v>
      </c>
      <c r="G9" s="187"/>
      <c r="H9" s="37">
        <v>1174752781.7299998</v>
      </c>
      <c r="I9" s="30"/>
      <c r="J9" s="154">
        <v>1165609742.9299998</v>
      </c>
      <c r="M9" s="154"/>
    </row>
    <row r="10" spans="1:13" ht="21.65" customHeight="1" x14ac:dyDescent="0.65">
      <c r="A10" s="151" t="s">
        <v>18</v>
      </c>
      <c r="C10" s="143"/>
      <c r="D10" s="143"/>
      <c r="E10" s="143"/>
      <c r="F10" s="145"/>
      <c r="G10" s="145"/>
      <c r="H10" s="37">
        <v>945818.66</v>
      </c>
      <c r="I10" s="30"/>
      <c r="J10" s="154">
        <v>619586.28000000026</v>
      </c>
      <c r="M10" s="154"/>
    </row>
    <row r="11" spans="1:13" ht="21.65" customHeight="1" x14ac:dyDescent="0.65">
      <c r="A11" s="151" t="s">
        <v>97</v>
      </c>
      <c r="C11" s="143"/>
      <c r="D11" s="143"/>
      <c r="E11" s="143"/>
      <c r="F11" s="145"/>
      <c r="G11" s="145"/>
      <c r="H11" s="37">
        <v>617925.93000000017</v>
      </c>
      <c r="I11" s="30"/>
      <c r="J11" s="154">
        <v>755990.40999999992</v>
      </c>
      <c r="M11" s="154"/>
    </row>
    <row r="12" spans="1:13" ht="21.65" customHeight="1" x14ac:dyDescent="0.65">
      <c r="A12" s="125" t="s">
        <v>19</v>
      </c>
      <c r="D12" s="143"/>
      <c r="E12" s="143"/>
      <c r="F12" s="145"/>
      <c r="G12" s="145"/>
      <c r="H12" s="33">
        <f>SUM(H9:H11)</f>
        <v>1176316526.3199999</v>
      </c>
      <c r="I12" s="30"/>
      <c r="J12" s="33">
        <f>SUM(J9:J11)</f>
        <v>1166985319.6199999</v>
      </c>
      <c r="M12" s="154"/>
    </row>
    <row r="13" spans="1:13" ht="21.65" customHeight="1" x14ac:dyDescent="0.65">
      <c r="A13" s="125" t="s">
        <v>20</v>
      </c>
      <c r="B13" s="151"/>
      <c r="C13" s="143"/>
      <c r="D13" s="143"/>
      <c r="E13" s="143"/>
      <c r="F13" s="145"/>
      <c r="G13" s="145"/>
      <c r="H13" s="147"/>
      <c r="I13" s="30"/>
      <c r="J13" s="34"/>
      <c r="M13" s="154"/>
    </row>
    <row r="14" spans="1:13" ht="21.65" customHeight="1" x14ac:dyDescent="0.65">
      <c r="A14" s="151" t="s">
        <v>21</v>
      </c>
      <c r="B14" s="143"/>
      <c r="D14" s="143"/>
      <c r="E14" s="190"/>
      <c r="F14" s="145"/>
      <c r="G14" s="145"/>
      <c r="H14" s="147">
        <v>-1045507686.2400002</v>
      </c>
      <c r="I14" s="30"/>
      <c r="J14" s="147">
        <v>-1115639025.7400005</v>
      </c>
      <c r="M14" s="154"/>
    </row>
    <row r="15" spans="1:13" ht="21.65" customHeight="1" x14ac:dyDescent="0.65">
      <c r="A15" s="151" t="s">
        <v>22</v>
      </c>
      <c r="B15" s="136"/>
      <c r="D15" s="143"/>
      <c r="E15" s="35"/>
      <c r="F15" s="145"/>
      <c r="G15" s="145"/>
      <c r="H15" s="147">
        <v>-17882292.509999998</v>
      </c>
      <c r="I15" s="30"/>
      <c r="J15" s="147">
        <v>-16760180.470000001</v>
      </c>
      <c r="M15" s="154"/>
    </row>
    <row r="16" spans="1:13" s="193" customFormat="1" ht="21.65" customHeight="1" x14ac:dyDescent="0.65">
      <c r="A16" s="191" t="s">
        <v>23</v>
      </c>
      <c r="B16" s="192"/>
      <c r="D16" s="194"/>
      <c r="E16" s="36"/>
      <c r="F16" s="69"/>
      <c r="G16" s="195"/>
      <c r="H16" s="147">
        <v>-32894406.16</v>
      </c>
      <c r="I16" s="30"/>
      <c r="J16" s="147">
        <v>-28548942.230000004</v>
      </c>
      <c r="M16" s="154"/>
    </row>
    <row r="17" spans="1:13" ht="21.65" customHeight="1" x14ac:dyDescent="0.65">
      <c r="A17" s="76" t="s">
        <v>24</v>
      </c>
      <c r="B17" s="136"/>
      <c r="D17" s="143"/>
      <c r="E17" s="35"/>
      <c r="F17" s="145"/>
      <c r="G17" s="145"/>
      <c r="H17" s="196">
        <v>-124663.11</v>
      </c>
      <c r="I17" s="30"/>
      <c r="J17" s="196">
        <v>-93382.92</v>
      </c>
      <c r="M17" s="154"/>
    </row>
    <row r="18" spans="1:13" ht="21.65" customHeight="1" x14ac:dyDescent="0.65">
      <c r="A18" s="141" t="s">
        <v>26</v>
      </c>
      <c r="B18" s="136"/>
      <c r="D18" s="143"/>
      <c r="E18" s="35"/>
      <c r="F18" s="145"/>
      <c r="G18" s="145"/>
      <c r="H18" s="148">
        <f>SUM(H14:H17)</f>
        <v>-1096409048.0200002</v>
      </c>
      <c r="I18" s="30"/>
      <c r="J18" s="148">
        <f>SUM(J14:J17)</f>
        <v>-1161041531.3600006</v>
      </c>
      <c r="M18" s="154"/>
    </row>
    <row r="19" spans="1:13" ht="21.65" customHeight="1" x14ac:dyDescent="0.65">
      <c r="A19" s="141" t="s">
        <v>72</v>
      </c>
      <c r="B19" s="136"/>
      <c r="D19" s="143"/>
      <c r="E19" s="35"/>
      <c r="F19" s="145"/>
      <c r="G19" s="145"/>
      <c r="H19" s="147">
        <f>+H12+H18</f>
        <v>79907478.299999714</v>
      </c>
      <c r="I19" s="30"/>
      <c r="J19" s="147">
        <f>+J12+J18</f>
        <v>5943788.2599992752</v>
      </c>
      <c r="M19" s="154"/>
    </row>
    <row r="20" spans="1:13" ht="21.65" customHeight="1" x14ac:dyDescent="0.65">
      <c r="A20" s="76" t="s">
        <v>25</v>
      </c>
      <c r="B20" s="136"/>
      <c r="D20" s="143"/>
      <c r="E20" s="35"/>
      <c r="F20" s="145"/>
      <c r="G20" s="145"/>
      <c r="H20" s="196">
        <v>-19472080.180000003</v>
      </c>
      <c r="I20" s="30"/>
      <c r="J20" s="196">
        <v>-23835462.289999999</v>
      </c>
      <c r="M20" s="154"/>
    </row>
    <row r="21" spans="1:13" ht="21.65" customHeight="1" x14ac:dyDescent="0.65">
      <c r="A21" s="141" t="s">
        <v>103</v>
      </c>
      <c r="B21" s="136"/>
      <c r="D21" s="143"/>
      <c r="E21" s="35"/>
      <c r="F21" s="145"/>
      <c r="G21" s="145"/>
      <c r="H21" s="147">
        <f>H19+H20</f>
        <v>60435398.119999707</v>
      </c>
      <c r="I21" s="30"/>
      <c r="J21" s="147">
        <f>J19+J20</f>
        <v>-17891674.030000724</v>
      </c>
      <c r="M21" s="154"/>
    </row>
    <row r="22" spans="1:13" ht="21.65" customHeight="1" x14ac:dyDescent="0.65">
      <c r="A22" s="76" t="s">
        <v>102</v>
      </c>
      <c r="B22" s="136"/>
      <c r="D22" s="143"/>
      <c r="E22" s="35"/>
      <c r="F22" s="145"/>
      <c r="G22" s="145"/>
      <c r="H22" s="196">
        <v>-1972080.48</v>
      </c>
      <c r="I22" s="30"/>
      <c r="J22" s="196">
        <v>-1975322.7799999998</v>
      </c>
      <c r="M22" s="154"/>
    </row>
    <row r="23" spans="1:13" ht="21.65" customHeight="1" x14ac:dyDescent="0.65">
      <c r="A23" s="125" t="s">
        <v>117</v>
      </c>
      <c r="B23" s="136"/>
      <c r="D23" s="143"/>
      <c r="E23" s="35"/>
      <c r="F23" s="145"/>
      <c r="G23" s="145"/>
      <c r="H23" s="147">
        <f>SUM(H21:H22)</f>
        <v>58463317.63999971</v>
      </c>
      <c r="I23" s="30"/>
      <c r="J23" s="152">
        <f>SUM(J21:J22)</f>
        <v>-19866996.810000725</v>
      </c>
      <c r="M23" s="154"/>
    </row>
    <row r="24" spans="1:13" ht="21.65" customHeight="1" x14ac:dyDescent="0.65">
      <c r="A24" s="151" t="s">
        <v>118</v>
      </c>
      <c r="B24" s="151"/>
      <c r="C24" s="143"/>
      <c r="D24" s="143"/>
      <c r="E24" s="35"/>
      <c r="F24" s="145"/>
      <c r="G24" s="145"/>
      <c r="H24" s="147">
        <v>0</v>
      </c>
      <c r="I24" s="30"/>
      <c r="J24" s="147">
        <v>0</v>
      </c>
      <c r="M24" s="154"/>
    </row>
    <row r="25" spans="1:13" ht="21.65" customHeight="1" thickBot="1" x14ac:dyDescent="0.7">
      <c r="A25" s="125" t="s">
        <v>119</v>
      </c>
      <c r="B25" s="151"/>
      <c r="C25" s="143"/>
      <c r="D25" s="143"/>
      <c r="E25" s="143"/>
      <c r="F25" s="145"/>
      <c r="G25" s="145"/>
      <c r="H25" s="197">
        <f>SUM(H21:H22)</f>
        <v>58463317.63999971</v>
      </c>
      <c r="I25" s="30"/>
      <c r="J25" s="197">
        <f>SUM(J21:J22)</f>
        <v>-19866996.810000725</v>
      </c>
      <c r="M25" s="154"/>
    </row>
    <row r="26" spans="1:13" ht="21.65" customHeight="1" thickTop="1" x14ac:dyDescent="0.65">
      <c r="A26" s="125"/>
      <c r="B26" s="151"/>
      <c r="C26" s="143"/>
      <c r="D26" s="143"/>
      <c r="E26" s="143"/>
      <c r="F26" s="145"/>
      <c r="G26" s="145"/>
      <c r="H26" s="147"/>
      <c r="I26" s="30"/>
      <c r="J26" s="147"/>
    </row>
    <row r="27" spans="1:13" ht="21.65" customHeight="1" x14ac:dyDescent="0.65">
      <c r="A27" s="125" t="s">
        <v>98</v>
      </c>
      <c r="B27" s="151"/>
      <c r="C27" s="143"/>
      <c r="D27" s="143"/>
      <c r="E27" s="143"/>
      <c r="F27" s="145"/>
      <c r="G27" s="145"/>
      <c r="H27" s="224"/>
      <c r="I27" s="30"/>
      <c r="J27" s="35"/>
    </row>
    <row r="28" spans="1:13" ht="21.65" customHeight="1" thickBot="1" x14ac:dyDescent="0.7">
      <c r="A28" s="151" t="s">
        <v>89</v>
      </c>
      <c r="B28" s="151"/>
      <c r="C28" s="143"/>
      <c r="D28" s="143"/>
      <c r="E28" s="143"/>
      <c r="F28" s="145"/>
      <c r="G28" s="145"/>
      <c r="H28" s="225">
        <f>H25/H29</f>
        <v>0.1178294858048976</v>
      </c>
      <c r="I28" s="63"/>
      <c r="J28" s="198">
        <f>J25/J29</f>
        <v>-4.004080016506463E-2</v>
      </c>
    </row>
    <row r="29" spans="1:13" s="143" customFormat="1" ht="21.65" customHeight="1" thickTop="1" thickBot="1" x14ac:dyDescent="0.7">
      <c r="A29" s="151" t="s">
        <v>73</v>
      </c>
      <c r="B29" s="151"/>
      <c r="F29" s="145"/>
      <c r="G29" s="145"/>
      <c r="H29" s="68">
        <v>496168826</v>
      </c>
      <c r="I29" s="30"/>
      <c r="J29" s="65">
        <v>496168826</v>
      </c>
    </row>
    <row r="30" spans="1:13" s="143" customFormat="1" ht="21.65" customHeight="1" thickTop="1" x14ac:dyDescent="0.65">
      <c r="F30" s="145"/>
      <c r="G30" s="145"/>
      <c r="H30" s="64"/>
      <c r="I30" s="30"/>
      <c r="J30" s="76"/>
    </row>
    <row r="31" spans="1:13" s="143" customFormat="1" ht="21.65" customHeight="1" x14ac:dyDescent="0.65">
      <c r="F31" s="145"/>
      <c r="G31" s="145"/>
      <c r="H31" s="37"/>
      <c r="I31" s="37"/>
      <c r="J31" s="31"/>
    </row>
    <row r="32" spans="1:13" s="143" customFormat="1" ht="21.65" customHeight="1" x14ac:dyDescent="0.6">
      <c r="F32" s="145"/>
      <c r="G32" s="145"/>
      <c r="H32" s="76"/>
      <c r="I32" s="76"/>
      <c r="J32" s="35"/>
    </row>
    <row r="33" spans="1:10" ht="21.65" customHeight="1" x14ac:dyDescent="0.6">
      <c r="A33" s="245"/>
      <c r="B33" s="245"/>
      <c r="C33" s="245"/>
      <c r="D33" s="245"/>
      <c r="E33" s="245"/>
      <c r="F33" s="245"/>
      <c r="G33" s="245"/>
      <c r="H33" s="245"/>
      <c r="I33" s="245"/>
      <c r="J33" s="245"/>
    </row>
    <row r="34" spans="1:10" ht="21.65" customHeight="1" x14ac:dyDescent="0.6">
      <c r="A34" s="150"/>
      <c r="B34" s="150"/>
      <c r="C34" s="150"/>
      <c r="D34" s="150"/>
      <c r="E34" s="150"/>
      <c r="F34" s="199"/>
      <c r="G34" s="199"/>
      <c r="H34" s="150"/>
      <c r="I34" s="150"/>
      <c r="J34" s="150"/>
    </row>
    <row r="35" spans="1:10" ht="21.65" customHeight="1" x14ac:dyDescent="0.6">
      <c r="A35" s="245"/>
      <c r="B35" s="245"/>
      <c r="C35" s="245"/>
      <c r="D35" s="245"/>
      <c r="E35" s="245"/>
      <c r="F35" s="245"/>
      <c r="G35" s="245"/>
      <c r="H35" s="245"/>
      <c r="I35" s="245"/>
      <c r="J35" s="245"/>
    </row>
    <row r="36" spans="1:10" s="143" customFormat="1" ht="21.65" customHeight="1" x14ac:dyDescent="0.6">
      <c r="A36" s="76"/>
      <c r="F36" s="145"/>
      <c r="G36" s="145"/>
      <c r="H36" s="76"/>
      <c r="I36" s="76"/>
      <c r="J36" s="76"/>
    </row>
  </sheetData>
  <mergeCells count="3">
    <mergeCell ref="H5:J5"/>
    <mergeCell ref="A33:J33"/>
    <mergeCell ref="A35:J35"/>
  </mergeCells>
  <pageMargins left="1.1023622047244095" right="0.74803149606299213" top="0.98425196850393704" bottom="0.78740157480314965" header="0.51181102362204722" footer="0.51181102362204722"/>
  <pageSetup paperSize="9" scale="83" firstPageNumber="4" fitToHeight="0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81"/>
  <sheetViews>
    <sheetView zoomScaleNormal="100" zoomScaleSheetLayoutView="70" workbookViewId="0"/>
  </sheetViews>
  <sheetFormatPr defaultColWidth="9.09765625" defaultRowHeight="20" x14ac:dyDescent="0.6"/>
  <cols>
    <col min="1" max="1" width="12.09765625" style="159" customWidth="1"/>
    <col min="2" max="2" width="18.09765625" style="159" customWidth="1"/>
    <col min="3" max="3" width="17" style="159" customWidth="1"/>
    <col min="4" max="4" width="8.3984375" style="176" customWidth="1"/>
    <col min="5" max="5" width="2.69921875" style="176" customWidth="1"/>
    <col min="6" max="6" width="20.8984375" style="19" customWidth="1"/>
    <col min="7" max="7" width="1" style="19" customWidth="1"/>
    <col min="8" max="8" width="20.8984375" style="19" customWidth="1"/>
    <col min="9" max="9" width="1" style="19" customWidth="1"/>
    <col min="10" max="10" width="20.8984375" style="19" customWidth="1"/>
    <col min="11" max="11" width="1" style="19" customWidth="1"/>
    <col min="12" max="12" width="20.8984375" style="159" customWidth="1"/>
    <col min="13" max="13" width="16" style="76" bestFit="1" customWidth="1"/>
    <col min="14" max="14" width="10.69921875" style="76" customWidth="1"/>
    <col min="15" max="16384" width="9.09765625" style="76"/>
  </cols>
  <sheetData>
    <row r="1" spans="1:16" ht="21.65" customHeight="1" x14ac:dyDescent="0.65">
      <c r="A1" s="160" t="s">
        <v>45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38" t="s">
        <v>107</v>
      </c>
    </row>
    <row r="2" spans="1:16" ht="21.65" customHeight="1" x14ac:dyDescent="0.65">
      <c r="A2" s="160" t="s">
        <v>46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138" t="s">
        <v>108</v>
      </c>
    </row>
    <row r="3" spans="1:16" ht="21.65" customHeight="1" x14ac:dyDescent="0.65">
      <c r="A3" s="161" t="s">
        <v>124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6" ht="21.65" customHeight="1" x14ac:dyDescent="0.65">
      <c r="A4" s="160"/>
      <c r="B4" s="99"/>
      <c r="C4" s="99"/>
      <c r="D4" s="99"/>
      <c r="E4" s="99"/>
      <c r="F4" s="99"/>
      <c r="G4" s="99"/>
      <c r="H4" s="99"/>
      <c r="I4" s="99"/>
      <c r="J4" s="99"/>
      <c r="K4" s="99"/>
      <c r="L4" s="163"/>
    </row>
    <row r="5" spans="1:16" ht="21.65" customHeight="1" x14ac:dyDescent="0.65">
      <c r="A5" s="160"/>
      <c r="B5" s="99"/>
      <c r="C5" s="99"/>
      <c r="D5" s="99"/>
      <c r="E5" s="99"/>
      <c r="F5" s="162"/>
      <c r="G5" s="162"/>
      <c r="H5" s="162"/>
      <c r="I5" s="162"/>
      <c r="J5" s="162"/>
      <c r="K5" s="162"/>
      <c r="L5" s="164" t="s">
        <v>0</v>
      </c>
    </row>
    <row r="6" spans="1:16" s="143" customFormat="1" ht="21.65" customHeight="1" x14ac:dyDescent="0.65">
      <c r="A6" s="165"/>
      <c r="B6" s="166"/>
      <c r="C6" s="166"/>
      <c r="D6" s="167"/>
      <c r="E6" s="167"/>
      <c r="F6" s="254" t="s">
        <v>100</v>
      </c>
      <c r="G6" s="168"/>
      <c r="H6" s="249" t="s">
        <v>12</v>
      </c>
      <c r="I6" s="249"/>
      <c r="J6" s="249"/>
      <c r="K6" s="75"/>
      <c r="L6" s="256" t="s">
        <v>27</v>
      </c>
    </row>
    <row r="7" spans="1:16" ht="47.15" customHeight="1" x14ac:dyDescent="0.65">
      <c r="A7" s="165"/>
      <c r="B7" s="166"/>
      <c r="C7" s="166"/>
      <c r="D7" s="169"/>
      <c r="E7" s="169"/>
      <c r="F7" s="254"/>
      <c r="G7" s="168"/>
      <c r="H7" s="250" t="s">
        <v>99</v>
      </c>
      <c r="I7" s="168"/>
      <c r="J7" s="252" t="s">
        <v>14</v>
      </c>
      <c r="L7" s="256"/>
    </row>
    <row r="8" spans="1:16" ht="21.65" customHeight="1" x14ac:dyDescent="0.65">
      <c r="A8" s="165"/>
      <c r="B8" s="166"/>
      <c r="C8" s="166"/>
      <c r="D8" s="170" t="s">
        <v>1</v>
      </c>
      <c r="E8" s="169"/>
      <c r="F8" s="255"/>
      <c r="G8" s="168"/>
      <c r="H8" s="251"/>
      <c r="I8" s="168"/>
      <c r="J8" s="253"/>
      <c r="K8" s="168"/>
      <c r="L8" s="249"/>
    </row>
    <row r="9" spans="1:16" ht="21.65" customHeight="1" x14ac:dyDescent="0.65">
      <c r="A9" s="171"/>
      <c r="B9" s="166"/>
      <c r="C9" s="166"/>
      <c r="D9" s="172"/>
      <c r="E9" s="172"/>
      <c r="F9" s="22"/>
      <c r="G9" s="75"/>
      <c r="H9" s="22"/>
      <c r="I9" s="75"/>
      <c r="J9" s="22"/>
      <c r="K9" s="75"/>
      <c r="L9" s="22"/>
    </row>
    <row r="10" spans="1:16" ht="21.65" customHeight="1" x14ac:dyDescent="0.65">
      <c r="A10" s="173" t="s">
        <v>114</v>
      </c>
      <c r="B10" s="174"/>
      <c r="D10" s="175"/>
      <c r="E10" s="175"/>
      <c r="F10" s="18">
        <v>496168826</v>
      </c>
      <c r="G10" s="18"/>
      <c r="H10" s="18">
        <v>26500000</v>
      </c>
      <c r="I10" s="18"/>
      <c r="J10" s="18">
        <v>11072647.75</v>
      </c>
      <c r="K10" s="18"/>
      <c r="L10" s="18">
        <f t="shared" ref="L10:L11" si="0">SUM(F10:J10)</f>
        <v>533741473.75</v>
      </c>
    </row>
    <row r="11" spans="1:16" ht="21.65" customHeight="1" x14ac:dyDescent="0.6">
      <c r="A11" s="171" t="s">
        <v>113</v>
      </c>
      <c r="B11" s="174"/>
      <c r="D11" s="175"/>
      <c r="E11" s="175"/>
      <c r="F11" s="18">
        <v>0</v>
      </c>
      <c r="G11" s="18"/>
      <c r="H11" s="18">
        <v>0</v>
      </c>
      <c r="I11" s="18"/>
      <c r="J11" s="18">
        <f>'PL 6M'!H25</f>
        <v>58463317.63999971</v>
      </c>
      <c r="K11" s="18"/>
      <c r="L11" s="18">
        <f t="shared" si="0"/>
        <v>58463317.63999971</v>
      </c>
    </row>
    <row r="12" spans="1:16" ht="21.65" customHeight="1" thickBot="1" x14ac:dyDescent="0.7">
      <c r="A12" s="173" t="s">
        <v>126</v>
      </c>
      <c r="B12" s="174"/>
      <c r="D12" s="175"/>
      <c r="E12" s="175"/>
      <c r="F12" s="29">
        <f>SUM(F10:F11)</f>
        <v>496168826</v>
      </c>
      <c r="G12" s="18"/>
      <c r="H12" s="29">
        <f>SUM(H10:H11)</f>
        <v>26500000</v>
      </c>
      <c r="I12" s="18"/>
      <c r="J12" s="29">
        <f>SUM(J10:J11)</f>
        <v>69535965.389999717</v>
      </c>
      <c r="K12" s="18"/>
      <c r="L12" s="29">
        <f>SUM(L10:L11)</f>
        <v>592204791.38999975</v>
      </c>
      <c r="M12" s="154"/>
      <c r="N12" s="201"/>
      <c r="O12" s="201"/>
      <c r="P12" s="201"/>
    </row>
    <row r="13" spans="1:16" ht="21.65" customHeight="1" thickTop="1" x14ac:dyDescent="0.65">
      <c r="A13" s="173"/>
      <c r="B13" s="174"/>
      <c r="D13" s="175"/>
      <c r="E13" s="175"/>
      <c r="F13" s="18"/>
      <c r="G13" s="18"/>
      <c r="H13" s="18"/>
      <c r="I13" s="18"/>
      <c r="J13" s="18"/>
      <c r="K13" s="18"/>
      <c r="L13" s="18"/>
    </row>
    <row r="14" spans="1:16" ht="21.65" customHeight="1" x14ac:dyDescent="0.65">
      <c r="A14" s="173" t="s">
        <v>112</v>
      </c>
      <c r="B14" s="174"/>
      <c r="D14" s="175"/>
      <c r="E14" s="175"/>
      <c r="F14" s="18">
        <v>496168826</v>
      </c>
      <c r="G14" s="18"/>
      <c r="H14" s="18">
        <v>26500000</v>
      </c>
      <c r="I14" s="18"/>
      <c r="J14" s="18">
        <v>51570699.030000001</v>
      </c>
      <c r="K14" s="18"/>
      <c r="L14" s="18">
        <f>SUM(F14:J14)</f>
        <v>574239525.02999997</v>
      </c>
    </row>
    <row r="15" spans="1:16" ht="21.65" customHeight="1" x14ac:dyDescent="0.6">
      <c r="A15" s="171" t="s">
        <v>113</v>
      </c>
      <c r="B15" s="174"/>
      <c r="D15" s="175"/>
      <c r="E15" s="175"/>
      <c r="F15" s="18">
        <v>0</v>
      </c>
      <c r="G15" s="18"/>
      <c r="H15" s="18">
        <v>0</v>
      </c>
      <c r="I15" s="18"/>
      <c r="J15" s="18">
        <f>'PL 6M'!J25</f>
        <v>-19866996.810000725</v>
      </c>
      <c r="K15" s="18"/>
      <c r="L15" s="18">
        <f>SUM(F15:J15)</f>
        <v>-19866996.810000725</v>
      </c>
    </row>
    <row r="16" spans="1:16" ht="21.65" customHeight="1" thickBot="1" x14ac:dyDescent="0.7">
      <c r="A16" s="173" t="s">
        <v>125</v>
      </c>
      <c r="B16" s="174"/>
      <c r="D16" s="175"/>
      <c r="E16" s="175"/>
      <c r="F16" s="29">
        <f>SUM(F14:F15)</f>
        <v>496168826</v>
      </c>
      <c r="G16" s="18"/>
      <c r="H16" s="29">
        <f>SUM(H14:H15)</f>
        <v>26500000</v>
      </c>
      <c r="I16" s="18"/>
      <c r="J16" s="29">
        <f>SUM(J14:J15)</f>
        <v>31703702.219999276</v>
      </c>
      <c r="K16" s="18"/>
      <c r="L16" s="29">
        <f>SUM(L14:L15)</f>
        <v>554372528.21999919</v>
      </c>
      <c r="M16" s="154"/>
      <c r="N16" s="154"/>
    </row>
    <row r="17" spans="1:12" ht="21.65" customHeight="1" thickTop="1" x14ac:dyDescent="0.6">
      <c r="A17" s="171"/>
      <c r="B17" s="174"/>
      <c r="D17" s="175"/>
      <c r="E17" s="175"/>
      <c r="F17" s="18"/>
      <c r="G17" s="18"/>
      <c r="H17" s="18"/>
      <c r="I17" s="18"/>
      <c r="J17" s="18"/>
      <c r="K17" s="18"/>
      <c r="L17" s="18"/>
    </row>
    <row r="18" spans="1:12" s="143" customFormat="1" ht="21.65" customHeight="1" x14ac:dyDescent="0.65">
      <c r="A18" s="159"/>
      <c r="B18" s="159"/>
      <c r="C18" s="159"/>
      <c r="D18" s="176"/>
      <c r="E18" s="176"/>
      <c r="F18" s="18"/>
      <c r="G18" s="18"/>
      <c r="H18" s="18"/>
      <c r="I18" s="18"/>
      <c r="J18" s="38"/>
      <c r="K18" s="38"/>
      <c r="L18" s="39"/>
    </row>
    <row r="19" spans="1:12" s="143" customFormat="1" ht="21.65" customHeight="1" x14ac:dyDescent="0.65">
      <c r="A19" s="159"/>
      <c r="B19" s="159"/>
      <c r="C19" s="159"/>
      <c r="D19" s="176"/>
      <c r="E19" s="176"/>
      <c r="F19" s="18"/>
      <c r="G19" s="18"/>
      <c r="H19" s="18"/>
      <c r="I19" s="18"/>
      <c r="J19" s="38"/>
      <c r="K19" s="38"/>
      <c r="L19" s="39"/>
    </row>
    <row r="20" spans="1:12" s="143" customFormat="1" ht="21.65" customHeight="1" x14ac:dyDescent="0.65">
      <c r="A20" s="159"/>
      <c r="B20" s="159"/>
      <c r="C20" s="159"/>
      <c r="D20" s="176"/>
      <c r="E20" s="176"/>
      <c r="F20" s="18"/>
      <c r="G20" s="18"/>
      <c r="H20" s="18"/>
      <c r="I20" s="18"/>
      <c r="J20" s="38"/>
      <c r="K20" s="38"/>
      <c r="L20" s="39"/>
    </row>
    <row r="21" spans="1:12" s="143" customFormat="1" ht="21.65" customHeight="1" x14ac:dyDescent="0.65">
      <c r="A21" s="159"/>
      <c r="B21" s="159"/>
      <c r="C21" s="159"/>
      <c r="D21" s="176"/>
      <c r="E21" s="176"/>
      <c r="F21" s="18"/>
      <c r="G21" s="18"/>
      <c r="H21" s="18"/>
      <c r="I21" s="18"/>
      <c r="J21" s="38"/>
      <c r="K21" s="38"/>
      <c r="L21" s="39"/>
    </row>
    <row r="22" spans="1:12" s="143" customFormat="1" ht="21.65" customHeight="1" x14ac:dyDescent="0.65">
      <c r="A22" s="159"/>
      <c r="B22" s="159"/>
      <c r="C22" s="159"/>
      <c r="D22" s="176"/>
      <c r="E22" s="176"/>
      <c r="F22" s="18"/>
      <c r="G22" s="18"/>
      <c r="H22" s="18"/>
      <c r="I22" s="18"/>
      <c r="J22" s="174"/>
      <c r="K22" s="174"/>
      <c r="L22" s="40"/>
    </row>
    <row r="23" spans="1:12" ht="20.5" x14ac:dyDescent="0.65">
      <c r="F23" s="18"/>
      <c r="G23" s="18"/>
      <c r="H23" s="18"/>
      <c r="I23" s="18"/>
      <c r="J23" s="174"/>
      <c r="K23" s="174"/>
      <c r="L23" s="40"/>
    </row>
    <row r="24" spans="1:12" x14ac:dyDescent="0.6">
      <c r="A24" s="177"/>
      <c r="B24" s="177"/>
      <c r="C24" s="177"/>
      <c r="D24" s="178"/>
      <c r="E24" s="178"/>
      <c r="F24" s="177"/>
      <c r="G24" s="177"/>
      <c r="H24" s="177"/>
      <c r="I24" s="177"/>
      <c r="J24" s="177"/>
      <c r="K24" s="177"/>
      <c r="L24" s="179"/>
    </row>
    <row r="25" spans="1:12" ht="20.5" x14ac:dyDescent="0.65">
      <c r="F25" s="18"/>
      <c r="G25" s="18"/>
      <c r="H25" s="18"/>
      <c r="I25" s="18"/>
      <c r="J25" s="174"/>
      <c r="K25" s="174"/>
      <c r="L25" s="39"/>
    </row>
    <row r="26" spans="1:12" ht="20.5" x14ac:dyDescent="0.65">
      <c r="A26" s="180"/>
      <c r="F26" s="41"/>
      <c r="G26" s="41"/>
      <c r="H26" s="41"/>
      <c r="I26" s="41"/>
      <c r="J26" s="41"/>
      <c r="K26" s="41"/>
    </row>
    <row r="27" spans="1:12" ht="20.5" x14ac:dyDescent="0.65">
      <c r="F27" s="41"/>
      <c r="G27" s="41"/>
      <c r="H27" s="41"/>
      <c r="I27" s="41"/>
      <c r="J27" s="41"/>
      <c r="K27" s="41"/>
    </row>
    <row r="28" spans="1:12" ht="20.5" x14ac:dyDescent="0.65">
      <c r="H28" s="42"/>
      <c r="I28" s="42"/>
      <c r="J28" s="42"/>
      <c r="K28" s="42"/>
      <c r="L28" s="181"/>
    </row>
    <row r="29" spans="1:12" ht="20.5" x14ac:dyDescent="0.65">
      <c r="H29" s="42"/>
      <c r="I29" s="42"/>
      <c r="J29" s="42"/>
      <c r="K29" s="42"/>
      <c r="L29" s="181"/>
    </row>
    <row r="30" spans="1:12" x14ac:dyDescent="0.6">
      <c r="F30" s="248"/>
      <c r="G30" s="248"/>
      <c r="H30" s="248"/>
      <c r="I30" s="248"/>
      <c r="J30" s="248"/>
      <c r="K30" s="248"/>
      <c r="L30" s="248"/>
    </row>
    <row r="31" spans="1:12" x14ac:dyDescent="0.6">
      <c r="F31" s="248"/>
      <c r="G31" s="248"/>
      <c r="H31" s="248"/>
      <c r="I31" s="248"/>
      <c r="J31" s="248"/>
      <c r="K31" s="248"/>
      <c r="L31" s="248"/>
    </row>
    <row r="32" spans="1:12" x14ac:dyDescent="0.6">
      <c r="H32" s="43"/>
      <c r="I32" s="43"/>
    </row>
    <row r="33" spans="8:9" x14ac:dyDescent="0.6">
      <c r="H33" s="43"/>
      <c r="I33" s="43"/>
    </row>
    <row r="34" spans="8:9" x14ac:dyDescent="0.6">
      <c r="H34" s="43"/>
      <c r="I34" s="43"/>
    </row>
    <row r="35" spans="8:9" x14ac:dyDescent="0.6">
      <c r="H35" s="43"/>
      <c r="I35" s="43"/>
    </row>
    <row r="36" spans="8:9" x14ac:dyDescent="0.6">
      <c r="H36" s="43"/>
      <c r="I36" s="43"/>
    </row>
    <row r="37" spans="8:9" x14ac:dyDescent="0.6">
      <c r="H37" s="43"/>
      <c r="I37" s="43"/>
    </row>
    <row r="38" spans="8:9" x14ac:dyDescent="0.6">
      <c r="H38" s="43"/>
      <c r="I38" s="43"/>
    </row>
    <row r="81" spans="1:1" x14ac:dyDescent="0.6">
      <c r="A81" s="182"/>
    </row>
  </sheetData>
  <mergeCells count="7">
    <mergeCell ref="F30:L30"/>
    <mergeCell ref="F31:L31"/>
    <mergeCell ref="H6:J6"/>
    <mergeCell ref="H7:H8"/>
    <mergeCell ref="J7:J8"/>
    <mergeCell ref="F6:F8"/>
    <mergeCell ref="L6:L8"/>
  </mergeCells>
  <pageMargins left="1.1023622047244095" right="0.74803149606299213" top="0.98425196850393704" bottom="0.78740157480314965" header="0.51181102362204722" footer="0.51181102362204722"/>
  <pageSetup paperSize="9" scale="94" firstPageNumber="5" fitToHeight="0" orientation="landscape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84"/>
  <sheetViews>
    <sheetView zoomScaleNormal="100" zoomScaleSheetLayoutView="80" workbookViewId="0"/>
  </sheetViews>
  <sheetFormatPr defaultColWidth="9.09765625" defaultRowHeight="21.5" x14ac:dyDescent="0.65"/>
  <cols>
    <col min="1" max="2" width="2.3984375" style="4" customWidth="1"/>
    <col min="3" max="3" width="59.09765625" style="4" customWidth="1"/>
    <col min="4" max="4" width="3.09765625" style="158" customWidth="1"/>
    <col min="5" max="5" width="17.8984375" style="156" customWidth="1"/>
    <col min="6" max="6" width="1.09765625" style="156" customWidth="1"/>
    <col min="7" max="7" width="17.8984375" style="5" customWidth="1"/>
    <col min="8" max="8" width="11.69921875" style="76" bestFit="1" customWidth="1"/>
    <col min="9" max="9" width="13.5" style="76" bestFit="1" customWidth="1"/>
    <col min="10" max="10" width="12.19921875" style="76" customWidth="1"/>
    <col min="11" max="16384" width="9.09765625" style="76"/>
  </cols>
  <sheetData>
    <row r="1" spans="1:9" ht="21.65" customHeight="1" x14ac:dyDescent="0.7">
      <c r="A1" s="136" t="s">
        <v>45</v>
      </c>
      <c r="B1" s="136"/>
      <c r="C1" s="136"/>
      <c r="D1" s="137"/>
      <c r="E1" s="137"/>
      <c r="F1" s="137"/>
      <c r="G1" s="138" t="s">
        <v>107</v>
      </c>
    </row>
    <row r="2" spans="1:9" ht="21.65" customHeight="1" x14ac:dyDescent="0.7">
      <c r="A2" s="136" t="s">
        <v>29</v>
      </c>
      <c r="B2" s="136"/>
      <c r="C2" s="136"/>
      <c r="D2" s="137"/>
      <c r="E2" s="137"/>
      <c r="F2" s="137"/>
      <c r="G2" s="138" t="s">
        <v>108</v>
      </c>
    </row>
    <row r="3" spans="1:9" ht="21.65" customHeight="1" x14ac:dyDescent="0.7">
      <c r="A3" s="139" t="s">
        <v>124</v>
      </c>
      <c r="B3" s="139"/>
      <c r="C3" s="139"/>
      <c r="D3" s="140"/>
      <c r="E3" s="140"/>
      <c r="F3" s="140"/>
      <c r="G3" s="140"/>
    </row>
    <row r="4" spans="1:9" ht="21.65" customHeight="1" x14ac:dyDescent="0.65">
      <c r="A4" s="141"/>
      <c r="B4" s="141"/>
      <c r="C4" s="141"/>
      <c r="D4" s="141"/>
      <c r="E4" s="141"/>
      <c r="F4" s="141"/>
      <c r="G4" s="141"/>
    </row>
    <row r="5" spans="1:9" s="143" customFormat="1" ht="21.65" customHeight="1" x14ac:dyDescent="0.6">
      <c r="A5" s="44"/>
      <c r="B5" s="44"/>
      <c r="C5" s="44"/>
      <c r="D5" s="142"/>
      <c r="E5" s="226"/>
      <c r="F5" s="244" t="s">
        <v>0</v>
      </c>
      <c r="G5" s="244"/>
    </row>
    <row r="6" spans="1:9" s="143" customFormat="1" ht="21.65" customHeight="1" x14ac:dyDescent="0.65">
      <c r="A6" s="44"/>
      <c r="B6" s="44"/>
      <c r="C6" s="44"/>
      <c r="D6" s="144"/>
      <c r="E6" s="227">
        <v>2569</v>
      </c>
      <c r="F6" s="145"/>
      <c r="G6" s="54">
        <v>2568</v>
      </c>
    </row>
    <row r="7" spans="1:9" ht="21.65" customHeight="1" x14ac:dyDescent="0.65">
      <c r="A7" s="44"/>
      <c r="B7" s="44"/>
      <c r="C7" s="44"/>
      <c r="D7" s="144"/>
      <c r="E7" s="228"/>
      <c r="F7" s="228"/>
      <c r="G7" s="47"/>
    </row>
    <row r="8" spans="1:9" ht="21.65" customHeight="1" x14ac:dyDescent="0.65">
      <c r="A8" s="11" t="s">
        <v>30</v>
      </c>
      <c r="B8" s="44"/>
      <c r="C8" s="44"/>
      <c r="D8" s="146"/>
      <c r="E8" s="44"/>
      <c r="F8" s="44"/>
      <c r="G8" s="48"/>
    </row>
    <row r="9" spans="1:9" ht="21.65" customHeight="1" x14ac:dyDescent="0.65">
      <c r="A9" s="11" t="s">
        <v>63</v>
      </c>
      <c r="B9" s="143"/>
      <c r="C9" s="44"/>
      <c r="D9" s="146"/>
      <c r="E9" s="58">
        <f>'PL 6M'!H21</f>
        <v>60435398.119999707</v>
      </c>
      <c r="F9" s="58"/>
      <c r="G9" s="58">
        <f>+'PL 6M'!J21</f>
        <v>-17891674.030000724</v>
      </c>
    </row>
    <row r="10" spans="1:9" ht="21.65" customHeight="1" x14ac:dyDescent="0.65">
      <c r="A10" s="55" t="s">
        <v>62</v>
      </c>
      <c r="B10" s="143"/>
      <c r="C10" s="49"/>
      <c r="D10" s="146"/>
      <c r="E10" s="147"/>
      <c r="F10" s="147"/>
      <c r="G10" s="48"/>
    </row>
    <row r="11" spans="1:9" ht="21.65" customHeight="1" x14ac:dyDescent="0.6">
      <c r="A11" s="44"/>
      <c r="B11" s="49" t="s">
        <v>25</v>
      </c>
      <c r="C11" s="143"/>
      <c r="D11" s="146"/>
      <c r="E11" s="229">
        <v>19472080.18</v>
      </c>
      <c r="F11" s="147"/>
      <c r="G11" s="229">
        <v>23835462.289999999</v>
      </c>
    </row>
    <row r="12" spans="1:9" ht="21.65" customHeight="1" x14ac:dyDescent="0.6">
      <c r="A12" s="44"/>
      <c r="B12" s="49" t="s">
        <v>33</v>
      </c>
      <c r="C12" s="143"/>
      <c r="D12" s="146"/>
      <c r="E12" s="229">
        <v>19600943.270000003</v>
      </c>
      <c r="F12" s="147"/>
      <c r="G12" s="229">
        <v>20019569.25</v>
      </c>
      <c r="I12" s="201"/>
    </row>
    <row r="13" spans="1:9" ht="21.65" customHeight="1" x14ac:dyDescent="0.6">
      <c r="A13" s="44"/>
      <c r="B13" s="49" t="s">
        <v>31</v>
      </c>
      <c r="C13" s="143"/>
      <c r="D13" s="146"/>
      <c r="E13" s="229">
        <v>2332957.15</v>
      </c>
      <c r="F13" s="48"/>
      <c r="G13" s="229">
        <v>-5131636.29</v>
      </c>
    </row>
    <row r="14" spans="1:9" ht="21.65" customHeight="1" x14ac:dyDescent="0.6">
      <c r="A14" s="44"/>
      <c r="B14" s="49" t="s">
        <v>32</v>
      </c>
      <c r="C14" s="143"/>
      <c r="D14" s="146"/>
      <c r="E14" s="229">
        <v>-13685624.460000001</v>
      </c>
      <c r="F14" s="48"/>
      <c r="G14" s="229">
        <v>-4161468.24</v>
      </c>
    </row>
    <row r="15" spans="1:9" ht="21.65" customHeight="1" x14ac:dyDescent="0.6">
      <c r="A15" s="44"/>
      <c r="B15" s="49" t="s">
        <v>34</v>
      </c>
      <c r="C15" s="143"/>
      <c r="D15" s="146"/>
      <c r="E15" s="229">
        <v>1384684.0799999998</v>
      </c>
      <c r="F15" s="229"/>
      <c r="G15" s="229">
        <v>1812029.21</v>
      </c>
    </row>
    <row r="16" spans="1:9" ht="21.65" customHeight="1" x14ac:dyDescent="0.6">
      <c r="A16" s="44"/>
      <c r="B16" s="49" t="s">
        <v>94</v>
      </c>
      <c r="C16" s="143"/>
      <c r="D16" s="146"/>
      <c r="E16" s="229">
        <v>47765.23</v>
      </c>
      <c r="F16" s="147"/>
      <c r="G16" s="230">
        <v>0</v>
      </c>
      <c r="H16" s="201"/>
    </row>
    <row r="17" spans="1:9" ht="21.65" customHeight="1" x14ac:dyDescent="0.6">
      <c r="A17" s="44"/>
      <c r="B17" s="49" t="s">
        <v>88</v>
      </c>
      <c r="C17" s="143"/>
      <c r="D17" s="146"/>
      <c r="E17" s="229">
        <v>1802596.4700000002</v>
      </c>
      <c r="F17" s="229"/>
      <c r="G17" s="229">
        <v>458394.49</v>
      </c>
    </row>
    <row r="18" spans="1:9" ht="21.65" customHeight="1" x14ac:dyDescent="0.6">
      <c r="A18" s="44"/>
      <c r="B18" s="49" t="s">
        <v>35</v>
      </c>
      <c r="C18" s="143"/>
      <c r="D18" s="146"/>
      <c r="E18" s="229">
        <v>-76254.8</v>
      </c>
      <c r="F18" s="229"/>
      <c r="G18" s="229">
        <v>-21236.560000000001</v>
      </c>
    </row>
    <row r="19" spans="1:9" ht="21.65" customHeight="1" x14ac:dyDescent="0.6">
      <c r="A19" s="44" t="s">
        <v>90</v>
      </c>
      <c r="B19" s="49"/>
      <c r="C19" s="143"/>
      <c r="D19" s="146"/>
      <c r="E19" s="229"/>
      <c r="F19" s="229"/>
      <c r="G19" s="231"/>
    </row>
    <row r="20" spans="1:9" ht="21.65" customHeight="1" x14ac:dyDescent="0.6">
      <c r="A20" s="44"/>
      <c r="B20" s="46" t="s">
        <v>64</v>
      </c>
      <c r="C20" s="143"/>
      <c r="D20" s="146"/>
      <c r="E20" s="229">
        <v>197531.43</v>
      </c>
      <c r="F20" s="147"/>
      <c r="G20" s="229">
        <v>-992790.09</v>
      </c>
    </row>
    <row r="21" spans="1:9" ht="21.65" customHeight="1" x14ac:dyDescent="0.6">
      <c r="A21" s="44"/>
      <c r="B21" s="46" t="s">
        <v>65</v>
      </c>
      <c r="C21" s="143"/>
      <c r="D21" s="146"/>
      <c r="E21" s="229">
        <v>-94155829.400000006</v>
      </c>
      <c r="F21" s="147"/>
      <c r="G21" s="229">
        <v>21983893.530000001</v>
      </c>
      <c r="I21" s="201"/>
    </row>
    <row r="22" spans="1:9" ht="21.65" customHeight="1" x14ac:dyDescent="0.6">
      <c r="A22" s="44"/>
      <c r="B22" s="46" t="s">
        <v>66</v>
      </c>
      <c r="C22" s="143"/>
      <c r="D22" s="146"/>
      <c r="E22" s="229">
        <v>-150173580.05999994</v>
      </c>
      <c r="F22" s="147"/>
      <c r="G22" s="229">
        <v>-39312116.920000002</v>
      </c>
    </row>
    <row r="23" spans="1:9" ht="21.65" customHeight="1" x14ac:dyDescent="0.6">
      <c r="A23" s="44"/>
      <c r="B23" s="46" t="s">
        <v>69</v>
      </c>
      <c r="C23" s="143"/>
      <c r="D23" s="146"/>
      <c r="E23" s="147">
        <v>92270786.439999998</v>
      </c>
      <c r="F23" s="147"/>
      <c r="G23" s="147">
        <v>13139395.060000001</v>
      </c>
    </row>
    <row r="24" spans="1:9" ht="21.65" customHeight="1" x14ac:dyDescent="0.6">
      <c r="A24" s="44"/>
      <c r="B24" s="46" t="s">
        <v>70</v>
      </c>
      <c r="C24" s="143"/>
      <c r="D24" s="146"/>
      <c r="E24" s="147">
        <v>6468.01</v>
      </c>
      <c r="F24" s="147"/>
      <c r="G24" s="147">
        <v>-329308.74000000011</v>
      </c>
    </row>
    <row r="25" spans="1:9" ht="21.65" customHeight="1" x14ac:dyDescent="0.6">
      <c r="A25" s="44"/>
      <c r="B25" s="71" t="s">
        <v>67</v>
      </c>
      <c r="C25" s="143"/>
      <c r="D25" s="146"/>
      <c r="E25" s="148">
        <f>SUM(E11:E24)</f>
        <v>-120975476.45999996</v>
      </c>
      <c r="F25" s="147"/>
      <c r="G25" s="148">
        <f>SUM(G11:G24)</f>
        <v>31300186.989999998</v>
      </c>
    </row>
    <row r="26" spans="1:9" ht="21.65" customHeight="1" x14ac:dyDescent="0.65">
      <c r="A26" s="11" t="s">
        <v>59</v>
      </c>
      <c r="B26" s="56"/>
      <c r="C26" s="143"/>
      <c r="D26" s="146"/>
      <c r="E26" s="232">
        <f>E9+E25</f>
        <v>-60540078.340000257</v>
      </c>
      <c r="F26" s="232"/>
      <c r="G26" s="232">
        <f>G9+G25</f>
        <v>13408512.959999274</v>
      </c>
    </row>
    <row r="27" spans="1:9" ht="21.65" customHeight="1" x14ac:dyDescent="0.6">
      <c r="A27" s="44"/>
      <c r="B27" s="46" t="s">
        <v>38</v>
      </c>
      <c r="C27" s="143"/>
      <c r="D27" s="146"/>
      <c r="E27" s="147">
        <v>76254.8</v>
      </c>
      <c r="F27" s="147"/>
      <c r="G27" s="147">
        <v>21236.560000000001</v>
      </c>
    </row>
    <row r="28" spans="1:9" ht="21.65" customHeight="1" x14ac:dyDescent="0.6">
      <c r="A28" s="44"/>
      <c r="B28" s="46" t="s">
        <v>127</v>
      </c>
      <c r="C28" s="143"/>
      <c r="D28" s="146"/>
      <c r="E28" s="147">
        <v>0</v>
      </c>
      <c r="F28" s="147"/>
      <c r="G28" s="147">
        <v>-815050</v>
      </c>
    </row>
    <row r="29" spans="1:9" ht="21.65" customHeight="1" x14ac:dyDescent="0.65">
      <c r="A29" s="136"/>
      <c r="B29" s="46" t="s">
        <v>39</v>
      </c>
      <c r="C29" s="136"/>
      <c r="D29" s="136"/>
      <c r="E29" s="48">
        <v>-22601.49</v>
      </c>
      <c r="F29" s="48"/>
      <c r="G29" s="48">
        <v>-9306.7900000000009</v>
      </c>
    </row>
    <row r="30" spans="1:9" s="143" customFormat="1" ht="21.65" customHeight="1" x14ac:dyDescent="0.65">
      <c r="A30" s="45" t="s">
        <v>59</v>
      </c>
      <c r="B30" s="50"/>
      <c r="C30" s="46"/>
      <c r="D30" s="149"/>
      <c r="E30" s="233">
        <f>SUM(E26:E29)</f>
        <v>-60486425.030000262</v>
      </c>
      <c r="F30" s="232"/>
      <c r="G30" s="233">
        <f>SUM(G26:G29)</f>
        <v>12605392.729999276</v>
      </c>
    </row>
    <row r="31" spans="1:9" s="143" customFormat="1" ht="21.65" customHeight="1" x14ac:dyDescent="0.65">
      <c r="A31" s="45"/>
      <c r="B31" s="50"/>
      <c r="C31" s="46"/>
      <c r="D31" s="149"/>
      <c r="E31" s="232"/>
      <c r="F31" s="232"/>
      <c r="G31" s="232"/>
    </row>
    <row r="32" spans="1:9" s="143" customFormat="1" ht="21.65" customHeight="1" x14ac:dyDescent="0.65">
      <c r="A32" s="45"/>
      <c r="B32" s="50"/>
      <c r="C32" s="46"/>
      <c r="D32" s="149"/>
      <c r="E32" s="232"/>
      <c r="F32" s="232"/>
      <c r="G32" s="232"/>
    </row>
    <row r="33" spans="1:10" s="143" customFormat="1" ht="21.65" customHeight="1" x14ac:dyDescent="0.65">
      <c r="A33" s="46"/>
      <c r="B33" s="46"/>
      <c r="C33" s="46"/>
      <c r="D33" s="149"/>
      <c r="E33" s="234"/>
      <c r="F33" s="234"/>
      <c r="G33" s="47"/>
    </row>
    <row r="34" spans="1:10" s="143" customFormat="1" ht="21.65" customHeight="1" x14ac:dyDescent="0.65">
      <c r="A34" s="46"/>
      <c r="B34" s="46"/>
      <c r="C34" s="46"/>
      <c r="D34" s="149"/>
      <c r="E34" s="234"/>
      <c r="F34" s="234"/>
      <c r="G34" s="47"/>
    </row>
    <row r="35" spans="1:10" ht="21.65" customHeight="1" x14ac:dyDescent="0.6">
      <c r="A35" s="245"/>
      <c r="B35" s="245"/>
      <c r="C35" s="245"/>
      <c r="D35" s="245"/>
      <c r="E35" s="245"/>
      <c r="F35" s="245"/>
      <c r="G35" s="245"/>
    </row>
    <row r="36" spans="1:10" ht="21.65" customHeight="1" x14ac:dyDescent="0.7">
      <c r="A36" s="136" t="s">
        <v>45</v>
      </c>
      <c r="B36" s="136"/>
      <c r="C36" s="136"/>
      <c r="D36" s="137"/>
      <c r="E36" s="137"/>
      <c r="F36" s="137"/>
      <c r="G36" s="138" t="s">
        <v>107</v>
      </c>
    </row>
    <row r="37" spans="1:10" ht="21.65" customHeight="1" x14ac:dyDescent="0.7">
      <c r="A37" s="136" t="s">
        <v>60</v>
      </c>
      <c r="B37" s="136"/>
      <c r="C37" s="136"/>
      <c r="D37" s="137"/>
      <c r="E37" s="137"/>
      <c r="F37" s="137"/>
      <c r="G37" s="138" t="s">
        <v>108</v>
      </c>
    </row>
    <row r="38" spans="1:10" ht="21.65" customHeight="1" x14ac:dyDescent="0.7">
      <c r="A38" s="139" t="s">
        <v>124</v>
      </c>
      <c r="B38" s="139"/>
      <c r="C38" s="139"/>
      <c r="D38" s="140"/>
      <c r="E38" s="140"/>
      <c r="F38" s="140"/>
      <c r="G38" s="140"/>
    </row>
    <row r="39" spans="1:10" ht="21.65" customHeight="1" x14ac:dyDescent="0.65">
      <c r="A39" s="141"/>
      <c r="B39" s="141"/>
      <c r="C39" s="141"/>
      <c r="D39" s="141"/>
      <c r="E39" s="141"/>
      <c r="F39" s="141"/>
      <c r="G39" s="141"/>
    </row>
    <row r="40" spans="1:10" ht="21.65" customHeight="1" x14ac:dyDescent="0.6">
      <c r="A40" s="44"/>
      <c r="B40" s="44"/>
      <c r="C40" s="44"/>
      <c r="D40" s="142"/>
      <c r="E40" s="226"/>
      <c r="F40" s="151"/>
      <c r="G40" s="53" t="s">
        <v>0</v>
      </c>
    </row>
    <row r="41" spans="1:10" ht="21.65" customHeight="1" x14ac:dyDescent="0.65">
      <c r="A41" s="44"/>
      <c r="B41" s="44"/>
      <c r="C41" s="44"/>
      <c r="D41" s="144"/>
      <c r="E41" s="227">
        <v>2569</v>
      </c>
      <c r="F41" s="145"/>
      <c r="G41" s="54">
        <v>2568</v>
      </c>
    </row>
    <row r="42" spans="1:10" ht="21.65" customHeight="1" x14ac:dyDescent="0.65">
      <c r="A42" s="44"/>
      <c r="B42" s="44"/>
      <c r="C42" s="44"/>
      <c r="D42" s="144"/>
      <c r="E42" s="228"/>
      <c r="F42" s="228"/>
      <c r="G42" s="47"/>
    </row>
    <row r="43" spans="1:10" ht="21.65" customHeight="1" x14ac:dyDescent="0.65">
      <c r="A43" s="11" t="s">
        <v>40</v>
      </c>
      <c r="B43" s="44"/>
      <c r="C43" s="44"/>
      <c r="D43" s="146"/>
      <c r="E43" s="235"/>
      <c r="F43" s="235"/>
      <c r="G43" s="48"/>
    </row>
    <row r="44" spans="1:10" ht="21.65" customHeight="1" x14ac:dyDescent="0.6">
      <c r="A44" s="44"/>
      <c r="B44" s="46" t="s">
        <v>41</v>
      </c>
      <c r="C44" s="46"/>
      <c r="D44" s="146"/>
      <c r="E44" s="229">
        <v>-2937637.77</v>
      </c>
      <c r="F44" s="236"/>
      <c r="G44" s="229">
        <v>-2448566.66</v>
      </c>
      <c r="I44" s="201"/>
      <c r="J44" s="201"/>
    </row>
    <row r="45" spans="1:10" ht="21.65" customHeight="1" x14ac:dyDescent="0.6">
      <c r="A45" s="44"/>
      <c r="B45" s="46" t="s">
        <v>128</v>
      </c>
      <c r="C45" s="46"/>
      <c r="D45" s="146"/>
      <c r="E45" s="229">
        <v>60747.66</v>
      </c>
      <c r="F45" s="236"/>
      <c r="G45" s="229">
        <v>0</v>
      </c>
      <c r="H45" s="201"/>
      <c r="I45" s="201"/>
      <c r="J45" s="201"/>
    </row>
    <row r="46" spans="1:10" ht="21.65" customHeight="1" x14ac:dyDescent="0.65">
      <c r="A46" s="11" t="s">
        <v>95</v>
      </c>
      <c r="B46" s="44"/>
      <c r="C46" s="44"/>
      <c r="D46" s="146"/>
      <c r="E46" s="233">
        <f>SUM(E44:E45)</f>
        <v>-2876890.11</v>
      </c>
      <c r="F46" s="232"/>
      <c r="G46" s="57">
        <f>SUM(G44:G44)</f>
        <v>-2448566.66</v>
      </c>
    </row>
    <row r="47" spans="1:10" ht="21.65" customHeight="1" x14ac:dyDescent="0.6">
      <c r="A47" s="44"/>
      <c r="B47" s="44"/>
      <c r="C47" s="44"/>
      <c r="D47" s="146"/>
      <c r="E47" s="147" t="s">
        <v>28</v>
      </c>
      <c r="F47" s="147"/>
      <c r="G47" s="48" t="s">
        <v>28</v>
      </c>
    </row>
    <row r="48" spans="1:10" ht="21.65" customHeight="1" x14ac:dyDescent="0.65">
      <c r="A48" s="11" t="s">
        <v>42</v>
      </c>
      <c r="B48" s="44"/>
      <c r="C48" s="44"/>
      <c r="D48" s="146"/>
      <c r="E48" s="147"/>
      <c r="F48" s="147"/>
      <c r="G48" s="48"/>
    </row>
    <row r="49" spans="1:10" ht="21.65" customHeight="1" x14ac:dyDescent="0.6">
      <c r="A49" s="44"/>
      <c r="B49" s="46" t="s">
        <v>92</v>
      </c>
      <c r="C49" s="44"/>
      <c r="D49" s="146"/>
      <c r="E49" s="229">
        <v>87977055.670000002</v>
      </c>
      <c r="F49" s="147"/>
      <c r="G49" s="237">
        <v>16235111.27</v>
      </c>
      <c r="I49" s="201"/>
      <c r="J49" s="201"/>
    </row>
    <row r="50" spans="1:10" ht="21.65" customHeight="1" x14ac:dyDescent="0.6">
      <c r="A50" s="44"/>
      <c r="B50" s="46" t="s">
        <v>43</v>
      </c>
      <c r="C50" s="44"/>
      <c r="D50" s="146"/>
      <c r="E50" s="229">
        <v>-2902546.78</v>
      </c>
      <c r="F50" s="147"/>
      <c r="G50" s="229">
        <v>-3658110.6999999997</v>
      </c>
    </row>
    <row r="51" spans="1:10" ht="21.65" customHeight="1" x14ac:dyDescent="0.6">
      <c r="A51" s="44"/>
      <c r="B51" s="46" t="s">
        <v>49</v>
      </c>
      <c r="C51" s="44"/>
      <c r="D51" s="146"/>
      <c r="E51" s="229">
        <v>-873457.22</v>
      </c>
      <c r="F51" s="147"/>
      <c r="G51" s="229">
        <v>-191393.30000000002</v>
      </c>
    </row>
    <row r="52" spans="1:10" ht="21.65" customHeight="1" x14ac:dyDescent="0.6">
      <c r="A52" s="44"/>
      <c r="B52" s="44" t="s">
        <v>74</v>
      </c>
      <c r="C52" s="44"/>
      <c r="D52" s="146"/>
      <c r="E52" s="229">
        <v>-18801708.460000008</v>
      </c>
      <c r="F52" s="147"/>
      <c r="G52" s="229">
        <v>-23754304.93</v>
      </c>
    </row>
    <row r="53" spans="1:10" ht="21.65" customHeight="1" x14ac:dyDescent="0.65">
      <c r="A53" s="11" t="s">
        <v>96</v>
      </c>
      <c r="B53" s="11"/>
      <c r="C53" s="11"/>
      <c r="D53" s="146"/>
      <c r="E53" s="233">
        <f>SUM(E49:E52)</f>
        <v>65399343.209999993</v>
      </c>
      <c r="F53" s="232"/>
      <c r="G53" s="57">
        <f>SUM(G49:G52)</f>
        <v>-11368697.66</v>
      </c>
    </row>
    <row r="54" spans="1:10" ht="21.65" customHeight="1" x14ac:dyDescent="0.6">
      <c r="A54" s="49"/>
      <c r="B54" s="44"/>
      <c r="C54" s="49"/>
      <c r="D54" s="146"/>
      <c r="E54" s="152"/>
      <c r="F54" s="147"/>
      <c r="G54" s="48"/>
    </row>
    <row r="55" spans="1:10" ht="21.65" customHeight="1" x14ac:dyDescent="0.65">
      <c r="A55" s="55" t="s">
        <v>68</v>
      </c>
      <c r="B55" s="55"/>
      <c r="C55" s="49"/>
      <c r="D55" s="149"/>
      <c r="E55" s="232">
        <f>E30+E46+E53</f>
        <v>2036028.0699997321</v>
      </c>
      <c r="F55" s="232"/>
      <c r="G55" s="232">
        <f>G30+G46+G53</f>
        <v>-1211871.5900007244</v>
      </c>
    </row>
    <row r="56" spans="1:10" ht="21.65" customHeight="1" x14ac:dyDescent="0.65">
      <c r="A56" s="55" t="s">
        <v>115</v>
      </c>
      <c r="B56" s="55"/>
      <c r="C56" s="49"/>
      <c r="D56" s="149"/>
      <c r="E56" s="238">
        <f>BS!J12</f>
        <v>7266313.5599999996</v>
      </c>
      <c r="F56" s="232"/>
      <c r="G56" s="232">
        <v>22162445.120000001</v>
      </c>
    </row>
    <row r="57" spans="1:10" ht="21.65" customHeight="1" thickBot="1" x14ac:dyDescent="0.7">
      <c r="A57" s="55" t="s">
        <v>116</v>
      </c>
      <c r="B57" s="55"/>
      <c r="C57" s="49"/>
      <c r="D57" s="153"/>
      <c r="E57" s="239">
        <f>SUM(E55:E56)</f>
        <v>9302341.6299997307</v>
      </c>
      <c r="F57" s="232"/>
      <c r="G57" s="239">
        <f>SUM(G55:G56)</f>
        <v>20950573.529999278</v>
      </c>
      <c r="H57" s="154"/>
    </row>
    <row r="58" spans="1:10" ht="21.65" customHeight="1" thickTop="1" x14ac:dyDescent="0.6">
      <c r="A58" s="49"/>
      <c r="B58" s="49"/>
      <c r="C58" s="49"/>
      <c r="D58" s="146"/>
      <c r="E58" s="72"/>
      <c r="F58" s="235"/>
      <c r="G58" s="48"/>
      <c r="H58" s="154"/>
    </row>
    <row r="59" spans="1:10" ht="21.65" customHeight="1" x14ac:dyDescent="0.65">
      <c r="A59" s="46"/>
      <c r="B59" s="46"/>
      <c r="C59" s="46"/>
      <c r="D59" s="155"/>
      <c r="E59" s="73"/>
      <c r="F59" s="240"/>
      <c r="G59" s="241"/>
    </row>
    <row r="60" spans="1:10" ht="21.65" customHeight="1" x14ac:dyDescent="0.65">
      <c r="A60" s="46"/>
      <c r="B60" s="46"/>
      <c r="C60" s="46"/>
      <c r="D60" s="155"/>
      <c r="F60" s="240"/>
      <c r="G60" s="51"/>
    </row>
    <row r="61" spans="1:10" ht="21.65" customHeight="1" x14ac:dyDescent="0.65">
      <c r="A61" s="46"/>
      <c r="B61" s="46"/>
      <c r="C61" s="46"/>
      <c r="D61" s="155"/>
      <c r="E61" s="240"/>
      <c r="F61" s="240"/>
      <c r="G61" s="51"/>
    </row>
    <row r="62" spans="1:10" ht="21.65" customHeight="1" x14ac:dyDescent="0.65">
      <c r="A62" s="46"/>
      <c r="B62" s="46"/>
      <c r="C62" s="46"/>
      <c r="D62" s="155"/>
      <c r="E62" s="240"/>
      <c r="F62" s="240"/>
      <c r="G62" s="51"/>
    </row>
    <row r="63" spans="1:10" ht="21.65" customHeight="1" x14ac:dyDescent="0.65">
      <c r="A63" s="46"/>
      <c r="B63" s="46"/>
      <c r="C63" s="46"/>
      <c r="D63" s="155"/>
      <c r="E63" s="240"/>
      <c r="F63" s="240"/>
      <c r="G63" s="51"/>
    </row>
    <row r="64" spans="1:10" ht="21.65" customHeight="1" x14ac:dyDescent="0.65">
      <c r="A64" s="46"/>
      <c r="B64" s="46"/>
      <c r="C64" s="46"/>
      <c r="D64" s="155"/>
      <c r="E64" s="240"/>
      <c r="F64" s="240"/>
      <c r="G64" s="51"/>
    </row>
    <row r="65" spans="1:7" ht="21.65" customHeight="1" x14ac:dyDescent="0.65">
      <c r="A65" s="46"/>
      <c r="B65" s="46"/>
      <c r="C65" s="46"/>
      <c r="D65" s="155"/>
      <c r="E65" s="240"/>
      <c r="F65" s="240"/>
      <c r="G65" s="51"/>
    </row>
    <row r="66" spans="1:7" ht="21.65" customHeight="1" x14ac:dyDescent="0.65">
      <c r="A66" s="46"/>
      <c r="B66" s="46"/>
      <c r="C66" s="46"/>
      <c r="D66" s="155"/>
      <c r="E66" s="240"/>
      <c r="F66" s="240"/>
      <c r="G66" s="51"/>
    </row>
    <row r="67" spans="1:7" ht="21.65" customHeight="1" x14ac:dyDescent="0.65">
      <c r="A67" s="49"/>
      <c r="B67" s="49"/>
      <c r="C67" s="49"/>
      <c r="D67" s="146"/>
      <c r="E67" s="143"/>
      <c r="F67" s="143"/>
      <c r="G67" s="52"/>
    </row>
    <row r="68" spans="1:7" ht="21.65" customHeight="1" x14ac:dyDescent="0.65">
      <c r="A68" s="49"/>
      <c r="B68" s="49"/>
      <c r="C68" s="49"/>
      <c r="D68" s="146"/>
      <c r="E68" s="143"/>
      <c r="F68" s="143"/>
      <c r="G68" s="52"/>
    </row>
    <row r="69" spans="1:7" ht="21.65" customHeight="1" x14ac:dyDescent="0.65">
      <c r="A69" s="49"/>
      <c r="B69" s="49"/>
      <c r="C69" s="49"/>
      <c r="D69" s="146"/>
      <c r="E69" s="143"/>
      <c r="F69" s="143"/>
      <c r="G69" s="52"/>
    </row>
    <row r="70" spans="1:7" ht="21.65" customHeight="1" x14ac:dyDescent="0.65">
      <c r="A70" s="49"/>
      <c r="B70" s="49"/>
      <c r="C70" s="49"/>
      <c r="D70" s="146"/>
      <c r="E70" s="143"/>
      <c r="F70" s="143"/>
      <c r="G70" s="52"/>
    </row>
    <row r="71" spans="1:7" ht="21.65" customHeight="1" x14ac:dyDescent="0.65">
      <c r="A71" s="49"/>
      <c r="B71" s="49"/>
      <c r="C71" s="49"/>
      <c r="D71" s="146"/>
      <c r="E71" s="143"/>
      <c r="F71" s="143"/>
      <c r="G71" s="52"/>
    </row>
    <row r="72" spans="1:7" ht="21.65" customHeight="1" x14ac:dyDescent="0.6">
      <c r="A72" s="46"/>
      <c r="B72" s="44"/>
      <c r="C72" s="46"/>
      <c r="D72" s="146"/>
      <c r="E72" s="235"/>
      <c r="F72" s="235"/>
      <c r="G72" s="48"/>
    </row>
    <row r="73" spans="1:7" ht="21.65" customHeight="1" x14ac:dyDescent="0.6">
      <c r="A73" s="46"/>
      <c r="B73" s="44"/>
      <c r="C73" s="46"/>
      <c r="D73" s="146"/>
      <c r="E73" s="235"/>
      <c r="F73" s="235"/>
      <c r="G73" s="235"/>
    </row>
    <row r="74" spans="1:7" ht="21.65" customHeight="1" x14ac:dyDescent="0.6">
      <c r="A74" s="44"/>
      <c r="B74" s="44"/>
      <c r="C74" s="44"/>
      <c r="D74" s="146"/>
      <c r="E74" s="240"/>
      <c r="F74" s="143"/>
      <c r="G74" s="48"/>
    </row>
    <row r="75" spans="1:7" ht="20" x14ac:dyDescent="0.6">
      <c r="A75" s="157"/>
      <c r="B75" s="157"/>
      <c r="C75" s="157"/>
      <c r="D75" s="157"/>
      <c r="E75" s="201"/>
      <c r="F75" s="157"/>
      <c r="G75" s="157"/>
    </row>
    <row r="76" spans="1:7" ht="20" x14ac:dyDescent="0.6">
      <c r="A76" s="150"/>
      <c r="B76" s="150"/>
      <c r="C76" s="150"/>
      <c r="D76" s="150"/>
      <c r="E76" s="70"/>
      <c r="F76" s="150"/>
      <c r="G76" s="70"/>
    </row>
    <row r="77" spans="1:7" ht="20" x14ac:dyDescent="0.6">
      <c r="A77" s="150"/>
      <c r="B77" s="150"/>
      <c r="C77" s="150"/>
      <c r="D77" s="150"/>
      <c r="E77" s="70"/>
      <c r="F77" s="70"/>
      <c r="G77" s="70"/>
    </row>
    <row r="78" spans="1:7" ht="20" x14ac:dyDescent="0.6">
      <c r="A78" s="46"/>
      <c r="B78" s="44"/>
      <c r="C78" s="46"/>
      <c r="D78" s="146"/>
      <c r="E78" s="235"/>
      <c r="F78" s="235"/>
      <c r="G78" s="48"/>
    </row>
    <row r="79" spans="1:7" x14ac:dyDescent="0.65">
      <c r="A79" s="156"/>
      <c r="E79" s="242"/>
      <c r="F79" s="242"/>
    </row>
    <row r="80" spans="1:7" x14ac:dyDescent="0.65">
      <c r="E80" s="242"/>
      <c r="F80" s="242"/>
    </row>
    <row r="81" spans="1:12" x14ac:dyDescent="0.65">
      <c r="E81" s="242"/>
      <c r="F81" s="242"/>
    </row>
    <row r="84" spans="1:12" s="159" customFormat="1" x14ac:dyDescent="0.65">
      <c r="A84" s="4"/>
      <c r="B84" s="4"/>
      <c r="C84" s="4"/>
      <c r="D84" s="158"/>
      <c r="E84" s="156"/>
      <c r="F84" s="156"/>
      <c r="G84" s="5"/>
      <c r="H84" s="76"/>
      <c r="I84" s="76"/>
      <c r="J84" s="76"/>
      <c r="K84" s="76"/>
      <c r="L84" s="76"/>
    </row>
  </sheetData>
  <mergeCells count="2">
    <mergeCell ref="F5:G5"/>
    <mergeCell ref="A35:G35"/>
  </mergeCells>
  <pageMargins left="1.1023622047244095" right="0.74803149606299213" top="0.98425196850393704" bottom="0.78740157480314965" header="0.51181102362204722" footer="0.51181102362204722"/>
  <pageSetup paperSize="9" scale="83" firstPageNumber="6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 3M</vt:lpstr>
      <vt:lpstr>PL 6M</vt:lpstr>
      <vt:lpstr>CHANGE</vt:lpstr>
      <vt:lpstr>Cash Flow</vt:lpstr>
      <vt:lpstr>BS!Print_Area</vt:lpstr>
      <vt:lpstr>'Cash Flow'!Print_Area</vt:lpstr>
      <vt:lpstr>CHANGE!Print_Area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Supitcha Silong</cp:lastModifiedBy>
  <cp:lastPrinted>2026-08-07T04:19:48Z</cp:lastPrinted>
  <dcterms:created xsi:type="dcterms:W3CDTF">2023-11-06T10:22:39Z</dcterms:created>
  <dcterms:modified xsi:type="dcterms:W3CDTF">2026-08-11T06:57:16Z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